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476" windowWidth="19416" windowHeight="11016"/>
  </bookViews>
  <sheets>
    <sheet name="Т_2.1." sheetId="1" r:id="rId1"/>
    <sheet name="Т_2.2." sheetId="2" r:id="rId2"/>
    <sheet name="Т_2.3." sheetId="3" r:id="rId3"/>
    <sheet name="Т_2.4." sheetId="4" r:id="rId4"/>
    <sheet name="Т_2.5." sheetId="5" r:id="rId5"/>
    <sheet name="Лист1" sheetId="6" r:id="rId6"/>
  </sheets>
  <definedNames>
    <definedName name="_xlnm.Print_Titles" localSheetId="0">Т_2.1.!$A:$A,Т_2.1.!$3:$3</definedName>
    <definedName name="_xlnm.Print_Titles" localSheetId="1">Т_2.2.!$A:$A,Т_2.2.!$3:$4</definedName>
    <definedName name="_xlnm.Print_Titles" localSheetId="2">Т_2.3.!$3:$3</definedName>
    <definedName name="_xlnm.Print_Titles" localSheetId="3">Т_2.4.!$A:$A,Т_2.4.!$3:$4</definedName>
    <definedName name="_xlnm.Print_Titles" localSheetId="4">Т_2.5.!$A:$A,Т_2.5.!$3:$3</definedName>
    <definedName name="_xlnm.Print_Area" localSheetId="3">Т_2.4.!$A$1:$AU$103</definedName>
  </definedNames>
  <calcPr calcId="145621" calcMode="manual"/>
</workbook>
</file>

<file path=xl/calcChain.xml><?xml version="1.0" encoding="utf-8"?>
<calcChain xmlns="http://schemas.openxmlformats.org/spreadsheetml/2006/main">
  <c r="D77" i="1" l="1"/>
  <c r="C77" i="1"/>
  <c r="B77" i="1"/>
  <c r="C30" i="1"/>
  <c r="D30" i="1"/>
  <c r="B30" i="1"/>
</calcChain>
</file>

<file path=xl/sharedStrings.xml><?xml version="1.0" encoding="utf-8"?>
<sst xmlns="http://schemas.openxmlformats.org/spreadsheetml/2006/main" count="654" uniqueCount="164">
  <si>
    <t>(в фактически действовавших ценах; миллионов рублей)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</si>
  <si>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</si>
  <si>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</si>
  <si>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</si>
  <si>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</si>
  <si>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</si>
  <si>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</si>
  <si>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</si>
  <si>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</si>
  <si>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</si>
  <si>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</si>
  <si>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</si>
  <si>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</si>
  <si>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</si>
  <si>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</si>
  <si>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</si>
  <si>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</si>
  <si>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</si>
  <si>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</si>
  <si>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</si>
  <si>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</si>
  <si>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</si>
  <si>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</si>
  <si>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</si>
  <si>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</si>
  <si>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</si>
  <si>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</si>
  <si>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</si>
  <si>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</si>
  <si>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</si>
  <si>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</si>
  <si>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</si>
  <si>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</si>
  <si>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</si>
  <si>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</si>
  <si>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</si>
  <si>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</si>
  <si>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</si>
  <si>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Республика Северная Осетия - Алания</t>
  </si>
  <si>
    <t>…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</si>
  <si>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</si>
  <si>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</si>
  <si>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</si>
  <si>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</si>
  <si>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</si>
  <si>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</si>
  <si>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</si>
  <si>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</si>
  <si>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</si>
  <si>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</si>
  <si>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</si>
  <si>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</si>
  <si>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</si>
  <si>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</si>
  <si>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</si>
  <si>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</si>
  <si>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</si>
  <si>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</si>
  <si>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</si>
  <si>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</si>
  <si>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</si>
  <si>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</si>
  <si>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</si>
  <si>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</si>
  <si>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</si>
  <si>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</si>
  <si>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 xml:space="preserve">Забайкальский край 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</si>
  <si>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</si>
  <si>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</si>
  <si>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</si>
  <si>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</si>
  <si>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</si>
  <si>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</si>
  <si>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</si>
  <si>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</si>
  <si>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</si>
  <si>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</si>
  <si>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</si>
  <si>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</si>
  <si>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</si>
  <si>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</si>
  <si>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</si>
  <si>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Кабардино-Балкарская Республика</t>
  </si>
  <si>
    <t>Карачаево-Черкесская Республика</t>
  </si>
  <si>
    <t>Тюменская область без автономных округов</t>
  </si>
  <si>
    <t>Архангельская область без автономного округа</t>
  </si>
  <si>
    <t>Ханты-Мансийский автономный округ – Югра</t>
  </si>
  <si>
    <t>(в процентах)</t>
  </si>
  <si>
    <t xml:space="preserve">Республика Ингушетия </t>
  </si>
  <si>
    <t xml:space="preserve">Чеченская Республика </t>
  </si>
  <si>
    <t>Частная</t>
  </si>
  <si>
    <t>-</t>
  </si>
  <si>
    <t>Забайкальский край</t>
  </si>
  <si>
    <t>Ненецкий автономный округ</t>
  </si>
  <si>
    <t>Чеченская Республика</t>
  </si>
  <si>
    <t xml:space="preserve">   в том числе:</t>
  </si>
  <si>
    <t>(в процентах от общего объема затрат)</t>
  </si>
  <si>
    <t>Материальные затраты</t>
  </si>
  <si>
    <t>Затраты на оплату труда</t>
  </si>
  <si>
    <t>Амортизация основных средств</t>
  </si>
  <si>
    <t>Ханты-Мансийский автономный округ - Югра</t>
  </si>
  <si>
    <t>Центральный
 федеральный округ</t>
  </si>
  <si>
    <t>Северо-Западный
 федеральный округ</t>
  </si>
  <si>
    <t>Государст-венная</t>
  </si>
  <si>
    <t>Смешанная российская</t>
  </si>
  <si>
    <t>(фактические затраты; копеек на один рубль выполненных работ)</t>
  </si>
  <si>
    <t>Южный                                федеральный округ</t>
  </si>
  <si>
    <t>Центральный                                                                             федеральный округ</t>
  </si>
  <si>
    <t>Северо-Западный                                       федеральный округ</t>
  </si>
  <si>
    <t>Южный                                                                          федеральный округ</t>
  </si>
  <si>
    <t>Северо-Кавказский                                               федеральный округ</t>
  </si>
  <si>
    <t>Приволжский                                                           федеральный округ</t>
  </si>
  <si>
    <t>Уральский                                                          федеральный округ</t>
  </si>
  <si>
    <t>Сибирский                                                                      федеральный округ</t>
  </si>
  <si>
    <t>Дальневосточный                                                                   федеральный округ</t>
  </si>
  <si>
    <t>Центральный                                                        федеральный округ</t>
  </si>
  <si>
    <t>Северо-Западный                                                   федеральный округ</t>
  </si>
  <si>
    <t>Южный                                                               федеральный округ</t>
  </si>
  <si>
    <t>Северо-Кавказский                                                               федеральный округ</t>
  </si>
  <si>
    <t>Приволжский                                                                            федеральный округ</t>
  </si>
  <si>
    <t>Уральский                                                                     федеральный округ</t>
  </si>
  <si>
    <t>Центральный                                                                федеральный округ</t>
  </si>
  <si>
    <t>Северо-Западный                                                             федеральный округ</t>
  </si>
  <si>
    <t>Северо-Кавказский                                                         федеральный округ</t>
  </si>
  <si>
    <t>Приволжский                                                                   федеральный округ</t>
  </si>
  <si>
    <t>Уральский                                                                                   федеральный округ</t>
  </si>
  <si>
    <t>Северо-Кавказский                          федеральный округ</t>
  </si>
  <si>
    <t>Приволжский                                                     федеральный округ</t>
  </si>
  <si>
    <t>Уральский                                                               федеральный округ</t>
  </si>
  <si>
    <t>Северо-Кавказский
федеральный округ</t>
  </si>
  <si>
    <t>Приволжский
федеральный округ</t>
  </si>
  <si>
    <t>Уральский
федеральный округ</t>
  </si>
  <si>
    <t xml:space="preserve">2.2. РАСПРЕДЕЛЕНИЕ ОБЪЕМА РАБОТ, ВЫПОЛНЕННЫХ ПО ВИДУ ЭКОНОМИЧЕСКОЙ ДЕЯТЕЛЬНОСТИ «СТРОИТЕЛЬСТВО», ПО ОТДЕЛЬНЫМ ФОРМАМ СОБСТВЕННОСТИ
 </t>
  </si>
  <si>
    <t>Республика Крым</t>
  </si>
  <si>
    <t>г.Севастополь</t>
  </si>
  <si>
    <t xml:space="preserve">2.3. ЗАТРАТЫ НА ПРОИЗВОДСТВО РАБОТ ПО ВИДУ ЭКОНОМИЧЕСКОЙ ДЕЯТЕЛЬНОСТИ "СТРОИТЕЛЬСТВО" 
</t>
  </si>
  <si>
    <t xml:space="preserve">2.4. СТРУКТУРА ЗАТРАТ НА ПРОИЗВОДСТВО РАБОТ ПО ВИДУ ЭКОНОМИЧЕСКОЙ ДЕЯТЕЛЬНОСТИ "СТРОИТЕЛЬСТВО"  </t>
  </si>
  <si>
    <t>0,0</t>
  </si>
  <si>
    <t>и социальной сферы Чеченской Республики.</t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</si>
  <si>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 xml:space="preserve">   Индекс предпринимательской уверенности  рассчитывается по результатам обследования деловой активности строительных организаций. Он  определяется как среднее арифметическое значение «балансов» оценок уровня производственной программы и ожидаемых изменений численности занятых.  «Баланс» представляет собой разницу между процентом положительных и процентом отрицательных ответов.   В рамках обследования проводится однократное взвешивание ответов респондентов по числу занятых и распространение итогов до всей совокупности единиц статистического наблюдения.
</t>
    </r>
  </si>
  <si>
    <r>
      <t>2.5. ИНДЕКС ПРЕДПРИНИМАТЕЛЬСКОЙ УВЕРЕННОСТИ 
В СТРОИТЕЛЬСТВЕ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 
</t>
    </r>
  </si>
  <si>
    <r>
      <t>3420,2</t>
    </r>
    <r>
      <rPr>
        <vertAlign val="superscript"/>
        <sz val="7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</si>
  <si>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По данным федеральных органов исполнительной власти, принимавших участие в восстановлении экономики </t>
    </r>
  </si>
  <si>
    <t>`</t>
  </si>
  <si>
    <t>2.1. ОБЪЕМ РАБОТ, ВЫПОЛНЕННЫХ ПО ВИДУ  ЭКОНОМИЧЕСКОЙ ДЕЯТЕЛЬНОСТИ «СТРОИТЕЛЬСТВО»</t>
  </si>
  <si>
    <t>Южный  федеральный округ</t>
  </si>
  <si>
    <t>Центральный федеральный округ</t>
  </si>
  <si>
    <r>
      <t>Сибирский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</si>
  <si>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Дальневосточный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</si>
  <si>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Сибирский   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</si>
  <si>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Дальневосточный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</si>
  <si>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2000,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</si>
  <si>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rPr>
        <vertAlign val="superscript"/>
        <sz val="8"/>
        <rFont val="Calibri"/>
        <family val="2"/>
        <charset val="204"/>
        <scheme val="minor"/>
      </rPr>
      <t>1)</t>
    </r>
    <r>
      <rPr>
        <sz val="8"/>
        <rFont val="Calibri"/>
        <family val="2"/>
        <charset val="204"/>
        <scheme val="minor"/>
      </rPr>
      <t xml:space="preserve"> Без субъектов малого предпринимательства.</t>
    </r>
  </si>
  <si>
    <r>
      <t>Сибирский   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</si>
  <si>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Дальневосточный         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</si>
  <si>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</si>
  <si>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t>Сибирский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</si>
  <si>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Дальневосточный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</si>
  <si>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Данные за 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</si>
  <si>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t xml:space="preserve">   </t>
    </r>
    <r>
      <rPr>
        <vertAlign val="superscript"/>
        <sz val="7"/>
        <rFont val="Arial"/>
        <family val="2"/>
        <charset val="204"/>
      </rPr>
      <t xml:space="preserve"> 2)</t>
    </r>
    <r>
      <rPr>
        <sz val="7"/>
        <rFont val="Arial"/>
        <family val="2"/>
        <charset val="204"/>
      </rPr>
      <t xml:space="preserve"> 2005 г. - единый социальный налог,  2010 - 2013 гг. -  страховые взносы в Пенсионный фонд, ФСС, ФФОМС, ТФОМС.</t>
    </r>
  </si>
  <si>
    <r>
      <rPr>
        <vertAlign val="superscript"/>
        <sz val="7"/>
        <rFont val="Arial"/>
        <family val="2"/>
        <charset val="204"/>
      </rPr>
      <t>2)</t>
    </r>
    <r>
      <rPr>
        <sz val="7"/>
        <rFont val="Arial"/>
        <family val="2"/>
        <charset val="204"/>
      </rPr>
      <t xml:space="preserve">  Данные за 2000,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</si>
  <si>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t>Страховые взносы в Пенсионный фонд,ФСС, ФФОМС</t>
    </r>
    <r>
      <rPr>
        <b/>
        <vertAlign val="superscript"/>
        <sz val="7"/>
        <rFont val="Arial"/>
        <family val="2"/>
        <charset val="204"/>
      </rPr>
      <t>2)</t>
    </r>
  </si>
  <si>
    <r>
      <t xml:space="preserve">2019 </t>
    </r>
    <r>
      <rPr>
        <b/>
        <vertAlign val="superscript"/>
        <sz val="7"/>
        <rFont val="Arial"/>
        <family val="2"/>
        <charset val="204"/>
      </rPr>
      <t>1)</t>
    </r>
  </si>
  <si>
    <t>г.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</si>
</sst>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[&gt;=0.05]##0.0;[&lt;0.05]##0.00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b/>
      <vertAlign val="superscript"/>
      <sz val="8"/>
      <name val="Arial"/>
      <family val="2"/>
      <charset val="204"/>
    </font>
    <font>
      <vertAlign val="superscript"/>
      <sz val="8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 Cyr"/>
      <charset val="204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6"/>
      <name val="Arial"/>
      <family val="2"/>
      <charset val="204"/>
    </font>
    <font>
      <b/>
      <vertAlign val="superscript"/>
      <sz val="7"/>
      <name val="Arial"/>
      <family val="2"/>
      <charset val="204"/>
    </font>
    <font>
      <b/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72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0">
    <xf numFmtId="0" fontId="0" fillId="0" borderId="0"/>
    <xf numFmtId="0" fontId="10" fillId="0" borderId="0"/>
    <xf numFmtId="0" fontId="24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9" fillId="26" borderId="41" applyNumberFormat="0" applyAlignment="0" applyProtection="0"/>
    <xf numFmtId="0" fontId="20" fillId="27" borderId="42" applyNumberFormat="0" applyAlignment="0" applyProtection="0"/>
    <xf numFmtId="0" fontId="21" fillId="27" borderId="41" applyNumberFormat="0" applyAlignment="0" applyProtection="0"/>
    <xf numFmtId="16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3" fillId="0" borderId="39" applyNumberFormat="0" applyFill="0" applyAlignment="0" applyProtection="0"/>
    <xf numFmtId="0" fontId="14" fillId="0" borderId="47" applyNumberFormat="0" applyFill="0" applyAlignment="0" applyProtection="0"/>
    <xf numFmtId="0" fontId="15" fillId="0" borderId="40" applyNumberFormat="0" applyFill="0" applyAlignment="0" applyProtection="0"/>
    <xf numFmtId="0" fontId="15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7" fillId="28" borderId="44" applyNumberFormat="0" applyAlignment="0" applyProtection="0"/>
    <xf numFmtId="0" fontId="26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7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31" borderId="45" applyNumberFormat="0" applyFont="0" applyAlignment="0" applyProtection="0"/>
    <xf numFmtId="9" fontId="24" fillId="0" borderId="0" applyFont="0" applyFill="0" applyBorder="0" applyAlignment="0" applyProtection="0"/>
    <xf numFmtId="0" fontId="22" fillId="0" borderId="43" applyNumberFormat="0" applyFill="0" applyAlignment="0" applyProtection="0"/>
    <xf numFmtId="0" fontId="25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6" fillId="32" borderId="0" applyNumberFormat="0" applyBorder="0" applyAlignment="0" applyProtection="0"/>
    <xf numFmtId="0" fontId="24" fillId="0" borderId="0"/>
  </cellStyleXfs>
  <cellXfs count="376">
    <xf numFmtId="0" fontId="0" fillId="0" borderId="0" xfId="0"/>
    <xf numFmtId="164" fontId="2" fillId="0" borderId="2" xfId="0" applyNumberFormat="1" applyFont="1" applyBorder="1" applyAlignment="1">
      <alignment horizontal="right" indent="1"/>
    </xf>
    <xf numFmtId="164" fontId="1" fillId="0" borderId="2" xfId="0" applyNumberFormat="1" applyFont="1" applyBorder="1" applyAlignment="1">
      <alignment horizontal="right" indent="1"/>
    </xf>
    <xf numFmtId="1" fontId="2" fillId="0" borderId="0" xfId="0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164" fontId="1" fillId="0" borderId="0" xfId="0" applyNumberFormat="1" applyFont="1" applyBorder="1" applyAlignment="1">
      <alignment horizontal="right" indent="1"/>
    </xf>
    <xf numFmtId="164" fontId="2" fillId="0" borderId="17" xfId="0" applyNumberFormat="1" applyFont="1" applyBorder="1" applyAlignment="1">
      <alignment horizontal="right" indent="1"/>
    </xf>
    <xf numFmtId="164" fontId="1" fillId="0" borderId="11" xfId="0" applyNumberFormat="1" applyFont="1" applyBorder="1" applyAlignment="1">
      <alignment horizontal="right" indent="1"/>
    </xf>
    <xf numFmtId="164" fontId="1" fillId="0" borderId="19" xfId="0" applyNumberFormat="1" applyFont="1" applyBorder="1" applyAlignment="1">
      <alignment horizontal="right" indent="1"/>
    </xf>
    <xf numFmtId="0" fontId="1" fillId="0" borderId="13" xfId="0" applyFont="1" applyBorder="1" applyAlignment="1">
      <alignment horizontal="left" wrapText="1" inden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2"/>
    </xf>
    <xf numFmtId="0" fontId="8" fillId="0" borderId="0" xfId="0" applyFont="1"/>
    <xf numFmtId="0" fontId="5" fillId="0" borderId="0" xfId="0" applyFont="1" applyAlignment="1">
      <alignment vertical="center"/>
    </xf>
    <xf numFmtId="0" fontId="1" fillId="0" borderId="15" xfId="0" applyFont="1" applyBorder="1" applyAlignment="1">
      <alignment vertical="center"/>
    </xf>
    <xf numFmtId="164" fontId="2" fillId="0" borderId="2" xfId="0" applyNumberFormat="1" applyFont="1" applyBorder="1" applyAlignment="1">
      <alignment horizontal="right" indent="2"/>
    </xf>
    <xf numFmtId="164" fontId="2" fillId="0" borderId="17" xfId="0" applyNumberFormat="1" applyFont="1" applyBorder="1" applyAlignment="1">
      <alignment horizontal="right" indent="2"/>
    </xf>
    <xf numFmtId="164" fontId="1" fillId="0" borderId="2" xfId="0" applyNumberFormat="1" applyFont="1" applyBorder="1" applyAlignment="1">
      <alignment horizontal="right" indent="2"/>
    </xf>
    <xf numFmtId="164" fontId="1" fillId="0" borderId="10" xfId="0" applyNumberFormat="1" applyFont="1" applyBorder="1" applyAlignment="1">
      <alignment horizontal="right" indent="2"/>
    </xf>
    <xf numFmtId="164" fontId="1" fillId="0" borderId="18" xfId="0" applyNumberFormat="1" applyFont="1" applyBorder="1" applyAlignment="1">
      <alignment horizontal="right" indent="2"/>
    </xf>
    <xf numFmtId="164" fontId="1" fillId="0" borderId="0" xfId="0" applyNumberFormat="1" applyFont="1" applyBorder="1" applyAlignment="1">
      <alignment horizontal="right" indent="2"/>
    </xf>
    <xf numFmtId="164" fontId="2" fillId="0" borderId="18" xfId="0" applyNumberFormat="1" applyFont="1" applyBorder="1" applyAlignment="1">
      <alignment horizontal="right" indent="2"/>
    </xf>
    <xf numFmtId="164" fontId="2" fillId="0" borderId="9" xfId="0" applyNumberFormat="1" applyFont="1" applyBorder="1" applyAlignment="1">
      <alignment horizontal="right" indent="2"/>
    </xf>
    <xf numFmtId="164" fontId="1" fillId="0" borderId="11" xfId="0" applyNumberFormat="1" applyFont="1" applyBorder="1" applyAlignment="1">
      <alignment horizontal="right" indent="2"/>
    </xf>
    <xf numFmtId="164" fontId="1" fillId="0" borderId="9" xfId="0" applyNumberFormat="1" applyFont="1" applyBorder="1" applyAlignment="1">
      <alignment horizontal="right" indent="2"/>
    </xf>
    <xf numFmtId="49" fontId="1" fillId="0" borderId="18" xfId="0" applyNumberFormat="1" applyFont="1" applyBorder="1" applyAlignment="1">
      <alignment horizontal="right" indent="2"/>
    </xf>
    <xf numFmtId="2" fontId="1" fillId="0" borderId="2" xfId="0" applyNumberFormat="1" applyFont="1" applyBorder="1" applyAlignment="1">
      <alignment horizontal="right" indent="2"/>
    </xf>
    <xf numFmtId="2" fontId="1" fillId="0" borderId="18" xfId="0" applyNumberFormat="1" applyFont="1" applyBorder="1" applyAlignment="1">
      <alignment horizontal="right" indent="2"/>
    </xf>
    <xf numFmtId="49" fontId="1" fillId="0" borderId="10" xfId="0" applyNumberFormat="1" applyFont="1" applyBorder="1" applyAlignment="1">
      <alignment horizontal="right" indent="2"/>
    </xf>
    <xf numFmtId="0" fontId="2" fillId="0" borderId="1" xfId="0" applyFont="1" applyBorder="1" applyAlignment="1">
      <alignment horizontal="left" wrapText="1" indent="2"/>
    </xf>
    <xf numFmtId="164" fontId="1" fillId="0" borderId="15" xfId="0" applyNumberFormat="1" applyFont="1" applyBorder="1" applyAlignment="1">
      <alignment horizontal="right" indent="2"/>
    </xf>
    <xf numFmtId="164" fontId="1" fillId="0" borderId="22" xfId="0" applyNumberFormat="1" applyFont="1" applyBorder="1" applyAlignment="1">
      <alignment horizontal="right" indent="1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indent="2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16" xfId="0" applyFont="1" applyBorder="1" applyAlignment="1">
      <alignment horizontal="left" wrapText="1" indent="1"/>
    </xf>
    <xf numFmtId="0" fontId="6" fillId="0" borderId="18" xfId="0" applyFont="1" applyBorder="1" applyAlignment="1">
      <alignment horizontal="right" indent="2"/>
    </xf>
    <xf numFmtId="0" fontId="6" fillId="0" borderId="0" xfId="0" applyFont="1" applyBorder="1" applyAlignment="1">
      <alignment horizontal="right" indent="2"/>
    </xf>
    <xf numFmtId="164" fontId="1" fillId="0" borderId="5" xfId="0" applyNumberFormat="1" applyFont="1" applyBorder="1" applyAlignment="1">
      <alignment horizontal="center"/>
    </xf>
    <xf numFmtId="0" fontId="8" fillId="0" borderId="0" xfId="0" applyFont="1" applyBorder="1"/>
    <xf numFmtId="164" fontId="2" fillId="0" borderId="27" xfId="0" applyNumberFormat="1" applyFont="1" applyBorder="1" applyAlignment="1">
      <alignment horizontal="right" indent="1"/>
    </xf>
    <xf numFmtId="164" fontId="1" fillId="0" borderId="27" xfId="0" applyNumberFormat="1" applyFont="1" applyBorder="1" applyAlignment="1">
      <alignment horizontal="right" indent="1"/>
    </xf>
    <xf numFmtId="164" fontId="1" fillId="0" borderId="29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4" fontId="2" fillId="0" borderId="28" xfId="0" applyNumberFormat="1" applyFont="1" applyBorder="1" applyAlignment="1">
      <alignment horizontal="right" indent="1"/>
    </xf>
    <xf numFmtId="164" fontId="2" fillId="0" borderId="31" xfId="0" applyNumberFormat="1" applyFont="1" applyBorder="1" applyAlignment="1">
      <alignment horizontal="right" indent="1"/>
    </xf>
    <xf numFmtId="164" fontId="1" fillId="0" borderId="25" xfId="0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indent="1"/>
    </xf>
    <xf numFmtId="164" fontId="2" fillId="0" borderId="24" xfId="0" applyNumberFormat="1" applyFont="1" applyBorder="1" applyAlignment="1">
      <alignment horizontal="right" indent="1"/>
    </xf>
    <xf numFmtId="164" fontId="2" fillId="0" borderId="18" xfId="0" applyNumberFormat="1" applyFont="1" applyBorder="1" applyAlignment="1">
      <alignment horizontal="right" indent="1"/>
    </xf>
    <xf numFmtId="164" fontId="2" fillId="0" borderId="10" xfId="0" applyNumberFormat="1" applyFont="1" applyBorder="1" applyAlignment="1">
      <alignment horizontal="right" indent="1"/>
    </xf>
    <xf numFmtId="164" fontId="1" fillId="0" borderId="18" xfId="0" applyNumberFormat="1" applyFont="1" applyBorder="1" applyAlignment="1">
      <alignment horizontal="right" indent="1"/>
    </xf>
    <xf numFmtId="164" fontId="1" fillId="0" borderId="10" xfId="0" applyNumberFormat="1" applyFont="1" applyBorder="1" applyAlignment="1">
      <alignment horizontal="right" indent="1"/>
    </xf>
    <xf numFmtId="164" fontId="1" fillId="0" borderId="24" xfId="0" applyNumberFormat="1" applyFont="1" applyBorder="1" applyAlignment="1">
      <alignment horizontal="right" indent="1"/>
    </xf>
    <xf numFmtId="0" fontId="1" fillId="0" borderId="18" xfId="0" applyFont="1" applyBorder="1" applyAlignment="1">
      <alignment horizontal="right" wrapText="1" indent="1"/>
    </xf>
    <xf numFmtId="164" fontId="2" fillId="0" borderId="18" xfId="0" applyNumberFormat="1" applyFont="1" applyBorder="1" applyAlignment="1">
      <alignment horizontal="right" wrapText="1" indent="1"/>
    </xf>
    <xf numFmtId="164" fontId="1" fillId="0" borderId="18" xfId="0" applyNumberFormat="1" applyFont="1" applyBorder="1" applyAlignment="1">
      <alignment horizontal="right" wrapText="1" indent="1"/>
    </xf>
    <xf numFmtId="164" fontId="1" fillId="0" borderId="15" xfId="0" applyNumberFormat="1" applyFont="1" applyBorder="1" applyAlignment="1">
      <alignment horizontal="right" indent="1"/>
    </xf>
    <xf numFmtId="164" fontId="1" fillId="0" borderId="11" xfId="0" applyNumberFormat="1" applyFont="1" applyBorder="1" applyAlignment="1">
      <alignment horizontal="right" wrapText="1" inden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164" fontId="1" fillId="0" borderId="24" xfId="0" applyNumberFormat="1" applyFont="1" applyBorder="1" applyAlignment="1">
      <alignment horizontal="right" indent="2"/>
    </xf>
    <xf numFmtId="164" fontId="1" fillId="0" borderId="25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164" fontId="1" fillId="0" borderId="24" xfId="0" applyNumberFormat="1" applyFont="1" applyBorder="1" applyAlignment="1">
      <alignment horizontal="center" wrapText="1"/>
    </xf>
    <xf numFmtId="164" fontId="1" fillId="0" borderId="25" xfId="0" applyNumberFormat="1" applyFont="1" applyBorder="1" applyAlignment="1">
      <alignment horizontal="center" wrapText="1"/>
    </xf>
    <xf numFmtId="164" fontId="2" fillId="0" borderId="24" xfId="0" applyNumberFormat="1" applyFont="1" applyBorder="1" applyAlignment="1">
      <alignment horizontal="center" wrapText="1"/>
    </xf>
    <xf numFmtId="164" fontId="2" fillId="0" borderId="25" xfId="0" applyNumberFormat="1" applyFont="1" applyBorder="1" applyAlignment="1">
      <alignment horizontal="center" wrapText="1"/>
    </xf>
    <xf numFmtId="164" fontId="2" fillId="0" borderId="24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6" fillId="0" borderId="0" xfId="0" applyFont="1" applyAlignment="1"/>
    <xf numFmtId="0" fontId="12" fillId="0" borderId="0" xfId="0" applyFont="1" applyAlignment="1"/>
    <xf numFmtId="164" fontId="2" fillId="0" borderId="19" xfId="0" applyNumberFormat="1" applyFont="1" applyBorder="1" applyAlignment="1">
      <alignment horizontal="right" indent="2"/>
    </xf>
    <xf numFmtId="164" fontId="1" fillId="0" borderId="19" xfId="0" applyNumberFormat="1" applyFont="1" applyBorder="1" applyAlignment="1">
      <alignment horizontal="right" indent="2"/>
    </xf>
    <xf numFmtId="2" fontId="1" fillId="0" borderId="32" xfId="0" applyNumberFormat="1" applyFont="1" applyBorder="1" applyAlignment="1">
      <alignment horizontal="right" indent="2"/>
    </xf>
    <xf numFmtId="2" fontId="1" fillId="0" borderId="19" xfId="0" applyNumberFormat="1" applyFont="1" applyBorder="1" applyAlignment="1">
      <alignment horizontal="right" indent="2"/>
    </xf>
    <xf numFmtId="0" fontId="1" fillId="0" borderId="0" xfId="0" applyFont="1" applyAlignment="1"/>
    <xf numFmtId="0" fontId="7" fillId="0" borderId="15" xfId="0" applyFont="1" applyBorder="1" applyAlignment="1">
      <alignment vertical="center"/>
    </xf>
    <xf numFmtId="0" fontId="2" fillId="0" borderId="32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6" fillId="0" borderId="32" xfId="0" applyFont="1" applyBorder="1"/>
    <xf numFmtId="0" fontId="6" fillId="0" borderId="10" xfId="0" applyFont="1" applyBorder="1"/>
    <xf numFmtId="0" fontId="6" fillId="0" borderId="18" xfId="0" applyFont="1" applyBorder="1"/>
    <xf numFmtId="0" fontId="6" fillId="0" borderId="10" xfId="0" applyFont="1" applyBorder="1" applyAlignment="1">
      <alignment horizontal="right" indent="2"/>
    </xf>
    <xf numFmtId="0" fontId="6" fillId="0" borderId="0" xfId="0" applyFont="1" applyBorder="1"/>
    <xf numFmtId="0" fontId="8" fillId="0" borderId="0" xfId="0" applyFont="1" applyBorder="1" applyAlignment="1"/>
    <xf numFmtId="1" fontId="2" fillId="0" borderId="2" xfId="0" applyNumberFormat="1" applyFont="1" applyBorder="1" applyAlignment="1">
      <alignment horizontal="right" indent="1"/>
    </xf>
    <xf numFmtId="1" fontId="2" fillId="0" borderId="9" xfId="0" applyNumberFormat="1" applyFont="1" applyBorder="1" applyAlignment="1">
      <alignment horizontal="right" indent="1"/>
    </xf>
    <xf numFmtId="1" fontId="2" fillId="0" borderId="10" xfId="0" applyNumberFormat="1" applyFont="1" applyBorder="1" applyAlignment="1">
      <alignment horizontal="right" indent="1"/>
    </xf>
    <xf numFmtId="1" fontId="2" fillId="0" borderId="18" xfId="0" applyNumberFormat="1" applyFont="1" applyBorder="1" applyAlignment="1">
      <alignment horizontal="right" indent="1"/>
    </xf>
    <xf numFmtId="3" fontId="2" fillId="0" borderId="18" xfId="1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5" fontId="2" fillId="0" borderId="18" xfId="1" applyNumberFormat="1" applyFont="1" applyBorder="1" applyAlignment="1">
      <alignment horizontal="right" indent="1"/>
    </xf>
    <xf numFmtId="164" fontId="1" fillId="0" borderId="9" xfId="0" applyNumberFormat="1" applyFont="1" applyBorder="1" applyAlignment="1">
      <alignment horizontal="right" indent="1"/>
    </xf>
    <xf numFmtId="0" fontId="1" fillId="0" borderId="18" xfId="0" applyFont="1" applyBorder="1" applyAlignment="1">
      <alignment horizontal="right" indent="1"/>
    </xf>
    <xf numFmtId="0" fontId="6" fillId="0" borderId="16" xfId="0" applyFont="1" applyBorder="1" applyAlignment="1">
      <alignment horizontal="right" indent="1"/>
    </xf>
    <xf numFmtId="0" fontId="6" fillId="0" borderId="18" xfId="0" applyFont="1" applyBorder="1" applyAlignment="1">
      <alignment horizontal="right" indent="1"/>
    </xf>
    <xf numFmtId="0" fontId="1" fillId="0" borderId="0" xfId="0" applyFont="1" applyBorder="1" applyAlignment="1">
      <alignment horizontal="right" indent="1"/>
    </xf>
    <xf numFmtId="0" fontId="6" fillId="0" borderId="0" xfId="0" applyFont="1" applyBorder="1" applyAlignment="1">
      <alignment horizontal="right" indent="1"/>
    </xf>
    <xf numFmtId="165" fontId="1" fillId="0" borderId="18" xfId="1" applyNumberFormat="1" applyFont="1" applyBorder="1" applyAlignment="1">
      <alignment horizontal="right" indent="1"/>
    </xf>
    <xf numFmtId="164" fontId="2" fillId="0" borderId="36" xfId="0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4" fontId="1" fillId="0" borderId="36" xfId="0" applyNumberFormat="1" applyFont="1" applyBorder="1" applyAlignment="1">
      <alignment horizontal="right" indent="1"/>
    </xf>
    <xf numFmtId="0" fontId="1" fillId="0" borderId="24" xfId="0" applyFont="1" applyBorder="1" applyAlignment="1">
      <alignment horizontal="right" indent="1"/>
    </xf>
    <xf numFmtId="164" fontId="1" fillId="0" borderId="34" xfId="0" applyNumberFormat="1" applyFont="1" applyBorder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164" fontId="1" fillId="0" borderId="37" xfId="0" applyNumberFormat="1" applyFont="1" applyBorder="1" applyAlignment="1">
      <alignment horizontal="right" indent="1"/>
    </xf>
    <xf numFmtId="164" fontId="1" fillId="0" borderId="35" xfId="0" applyNumberFormat="1" applyFont="1" applyBorder="1" applyAlignment="1">
      <alignment horizontal="right" indent="1"/>
    </xf>
    <xf numFmtId="1" fontId="2" fillId="0" borderId="4" xfId="0" applyNumberFormat="1" applyFont="1" applyBorder="1" applyAlignment="1">
      <alignment horizontal="right" indent="1"/>
    </xf>
    <xf numFmtId="1" fontId="2" fillId="0" borderId="12" xfId="0" applyNumberFormat="1" applyFont="1" applyBorder="1" applyAlignment="1">
      <alignment horizontal="right" indent="1"/>
    </xf>
    <xf numFmtId="1" fontId="1" fillId="0" borderId="2" xfId="0" applyNumberFormat="1" applyFont="1" applyBorder="1" applyAlignment="1">
      <alignment horizontal="right" indent="1"/>
    </xf>
    <xf numFmtId="1" fontId="1" fillId="0" borderId="9" xfId="0" applyNumberFormat="1" applyFont="1" applyBorder="1" applyAlignment="1">
      <alignment horizontal="right" indent="1"/>
    </xf>
    <xf numFmtId="1" fontId="1" fillId="0" borderId="10" xfId="0" applyNumberFormat="1" applyFont="1" applyBorder="1" applyAlignment="1">
      <alignment horizontal="right" indent="1"/>
    </xf>
    <xf numFmtId="1" fontId="1" fillId="0" borderId="18" xfId="0" applyNumberFormat="1" applyFont="1" applyBorder="1" applyAlignment="1">
      <alignment horizontal="right" indent="1"/>
    </xf>
    <xf numFmtId="1" fontId="1" fillId="0" borderId="12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1" fontId="1" fillId="0" borderId="22" xfId="0" applyNumberFormat="1" applyFont="1" applyBorder="1" applyAlignment="1">
      <alignment horizontal="right" indent="1"/>
    </xf>
    <xf numFmtId="1" fontId="1" fillId="0" borderId="23" xfId="0" applyNumberFormat="1" applyFont="1" applyBorder="1" applyAlignment="1">
      <alignment horizontal="right" indent="1"/>
    </xf>
    <xf numFmtId="1" fontId="1" fillId="0" borderId="5" xfId="0" applyNumberFormat="1" applyFont="1" applyBorder="1" applyAlignment="1">
      <alignment horizontal="right" indent="1"/>
    </xf>
    <xf numFmtId="1" fontId="1" fillId="0" borderId="11" xfId="0" applyNumberFormat="1" applyFont="1" applyBorder="1" applyAlignment="1">
      <alignment horizontal="right" indent="1"/>
    </xf>
    <xf numFmtId="164" fontId="1" fillId="0" borderId="38" xfId="0" applyNumberFormat="1" applyFont="1" applyBorder="1" applyAlignment="1">
      <alignment horizontal="right" indent="1"/>
    </xf>
    <xf numFmtId="1" fontId="1" fillId="0" borderId="29" xfId="0" applyNumberFormat="1" applyFont="1" applyBorder="1" applyAlignment="1">
      <alignment horizontal="right" indent="1"/>
    </xf>
    <xf numFmtId="0" fontId="6" fillId="0" borderId="24" xfId="0" applyFont="1" applyBorder="1"/>
    <xf numFmtId="0" fontId="2" fillId="0" borderId="48" xfId="0" applyFont="1" applyBorder="1" applyAlignment="1">
      <alignment horizontal="left" wrapText="1" indent="2"/>
    </xf>
    <xf numFmtId="0" fontId="1" fillId="0" borderId="48" xfId="0" applyFont="1" applyBorder="1" applyAlignment="1">
      <alignment horizontal="left" wrapText="1" indent="4"/>
    </xf>
    <xf numFmtId="0" fontId="1" fillId="0" borderId="48" xfId="0" applyFont="1" applyBorder="1" applyAlignment="1">
      <alignment horizontal="left" wrapText="1" indent="1"/>
    </xf>
    <xf numFmtId="0" fontId="2" fillId="0" borderId="14" xfId="0" applyFont="1" applyBorder="1" applyAlignment="1">
      <alignment wrapText="1"/>
    </xf>
    <xf numFmtId="0" fontId="1" fillId="0" borderId="48" xfId="0" applyFont="1" applyBorder="1" applyAlignment="1">
      <alignment horizontal="left" wrapText="1" indent="2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left" wrapText="1" indent="1"/>
    </xf>
    <xf numFmtId="164" fontId="1" fillId="0" borderId="49" xfId="0" applyNumberFormat="1" applyFont="1" applyBorder="1" applyAlignment="1">
      <alignment horizontal="right" indent="1"/>
    </xf>
    <xf numFmtId="164" fontId="1" fillId="0" borderId="50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left" wrapText="1"/>
    </xf>
    <xf numFmtId="164" fontId="2" fillId="0" borderId="14" xfId="0" applyNumberFormat="1" applyFont="1" applyBorder="1" applyAlignment="1">
      <alignment horizontal="right" indent="1"/>
    </xf>
    <xf numFmtId="164" fontId="6" fillId="0" borderId="0" xfId="0" applyNumberFormat="1" applyFont="1"/>
    <xf numFmtId="0" fontId="2" fillId="0" borderId="1" xfId="0" applyFont="1" applyBorder="1" applyAlignment="1">
      <alignment horizontal="left" wrapText="1" indent="1"/>
    </xf>
    <xf numFmtId="164" fontId="2" fillId="0" borderId="25" xfId="0" applyNumberFormat="1" applyFont="1" applyBorder="1" applyAlignment="1">
      <alignment horizontal="right" indent="1"/>
    </xf>
    <xf numFmtId="164" fontId="1" fillId="0" borderId="30" xfId="0" applyNumberFormat="1" applyFont="1" applyBorder="1" applyAlignment="1">
      <alignment horizontal="right" indent="1"/>
    </xf>
    <xf numFmtId="164" fontId="1" fillId="0" borderId="28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center" wrapText="1"/>
    </xf>
    <xf numFmtId="0" fontId="6" fillId="0" borderId="25" xfId="0" applyFont="1" applyBorder="1"/>
    <xf numFmtId="164" fontId="2" fillId="0" borderId="52" xfId="0" applyNumberFormat="1" applyFont="1" applyBorder="1" applyAlignment="1">
      <alignment horizontal="right" indent="1"/>
    </xf>
    <xf numFmtId="164" fontId="2" fillId="0" borderId="53" xfId="0" applyNumberFormat="1" applyFont="1" applyBorder="1" applyAlignment="1">
      <alignment horizontal="right" indent="1"/>
    </xf>
    <xf numFmtId="164" fontId="2" fillId="0" borderId="54" xfId="0" applyNumberFormat="1" applyFont="1" applyBorder="1" applyAlignment="1">
      <alignment horizontal="right" wrapText="1" indent="1"/>
    </xf>
    <xf numFmtId="164" fontId="2" fillId="0" borderId="55" xfId="0" applyNumberFormat="1" applyFont="1" applyBorder="1" applyAlignment="1">
      <alignment horizontal="right" indent="1"/>
    </xf>
    <xf numFmtId="164" fontId="2" fillId="0" borderId="59" xfId="0" applyNumberFormat="1" applyFont="1" applyBorder="1" applyAlignment="1">
      <alignment horizontal="right" indent="1"/>
    </xf>
    <xf numFmtId="164" fontId="2" fillId="0" borderId="60" xfId="0" applyNumberFormat="1" applyFont="1" applyBorder="1" applyAlignment="1">
      <alignment horizontal="right" indent="1"/>
    </xf>
    <xf numFmtId="164" fontId="2" fillId="0" borderId="61" xfId="0" applyNumberFormat="1" applyFont="1" applyBorder="1" applyAlignment="1">
      <alignment horizontal="right" wrapText="1" indent="1"/>
    </xf>
    <xf numFmtId="164" fontId="2" fillId="0" borderId="62" xfId="0" applyNumberFormat="1" applyFont="1" applyBorder="1" applyAlignment="1">
      <alignment horizontal="right" indent="1"/>
    </xf>
    <xf numFmtId="164" fontId="31" fillId="0" borderId="24" xfId="0" applyNumberFormat="1" applyFont="1" applyBorder="1" applyAlignment="1">
      <alignment horizontal="center"/>
    </xf>
    <xf numFmtId="0" fontId="1" fillId="0" borderId="21" xfId="0" applyFont="1" applyBorder="1" applyAlignment="1">
      <alignment horizontal="left" wrapText="1"/>
    </xf>
    <xf numFmtId="0" fontId="32" fillId="0" borderId="0" xfId="0" applyFont="1" applyBorder="1" applyAlignment="1">
      <alignment horizontal="left" wrapText="1"/>
    </xf>
    <xf numFmtId="0" fontId="32" fillId="0" borderId="20" xfId="0" applyFont="1" applyBorder="1" applyAlignment="1">
      <alignment horizontal="left" wrapText="1"/>
    </xf>
    <xf numFmtId="164" fontId="1" fillId="0" borderId="20" xfId="0" applyNumberFormat="1" applyFont="1" applyBorder="1" applyAlignment="1">
      <alignment horizontal="right" indent="1"/>
    </xf>
    <xf numFmtId="166" fontId="2" fillId="0" borderId="2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right" indent="2"/>
    </xf>
    <xf numFmtId="166" fontId="1" fillId="0" borderId="24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24" xfId="0" applyNumberFormat="1" applyFont="1" applyBorder="1" applyAlignment="1">
      <alignment horizontal="right" indent="2"/>
    </xf>
    <xf numFmtId="164" fontId="1" fillId="0" borderId="48" xfId="0" applyNumberFormat="1" applyFont="1" applyBorder="1" applyAlignment="1">
      <alignment horizontal="right" indent="2"/>
    </xf>
    <xf numFmtId="164" fontId="1" fillId="0" borderId="38" xfId="0" applyNumberFormat="1" applyFont="1" applyBorder="1" applyAlignment="1">
      <alignment horizontal="right" indent="2"/>
    </xf>
    <xf numFmtId="0" fontId="6" fillId="0" borderId="38" xfId="0" applyFont="1" applyBorder="1"/>
    <xf numFmtId="164" fontId="1" fillId="0" borderId="48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164" fontId="2" fillId="0" borderId="56" xfId="0" applyNumberFormat="1" applyFont="1" applyBorder="1" applyAlignment="1">
      <alignment horizontal="right" indent="1"/>
    </xf>
    <xf numFmtId="164" fontId="2" fillId="0" borderId="56" xfId="0" applyNumberFormat="1" applyFont="1" applyBorder="1" applyAlignment="1">
      <alignment horizontal="right" indent="2"/>
    </xf>
    <xf numFmtId="164" fontId="2" fillId="0" borderId="57" xfId="0" applyNumberFormat="1" applyFont="1" applyBorder="1" applyAlignment="1">
      <alignment horizontal="center"/>
    </xf>
    <xf numFmtId="164" fontId="2" fillId="0" borderId="58" xfId="0" applyNumberFormat="1" applyFont="1" applyBorder="1" applyAlignment="1">
      <alignment horizontal="center" wrapText="1"/>
    </xf>
    <xf numFmtId="0" fontId="2" fillId="0" borderId="58" xfId="0" applyFont="1" applyBorder="1" applyAlignment="1">
      <alignment horizontal="center" wrapText="1"/>
    </xf>
    <xf numFmtId="164" fontId="2" fillId="0" borderId="48" xfId="0" applyNumberFormat="1" applyFont="1" applyBorder="1" applyAlignment="1">
      <alignment horizontal="center" wrapText="1"/>
    </xf>
    <xf numFmtId="164" fontId="2" fillId="0" borderId="57" xfId="0" applyNumberFormat="1" applyFont="1" applyBorder="1" applyAlignment="1">
      <alignment horizontal="right" indent="2"/>
    </xf>
    <xf numFmtId="164" fontId="2" fillId="0" borderId="55" xfId="0" applyNumberFormat="1" applyFont="1" applyBorder="1" applyAlignment="1">
      <alignment horizontal="center"/>
    </xf>
    <xf numFmtId="166" fontId="2" fillId="0" borderId="18" xfId="0" applyNumberFormat="1" applyFont="1" applyBorder="1" applyAlignment="1">
      <alignment horizontal="center" wrapText="1"/>
    </xf>
    <xf numFmtId="164" fontId="2" fillId="0" borderId="52" xfId="0" applyNumberFormat="1" applyFont="1" applyBorder="1" applyAlignment="1">
      <alignment horizontal="right" indent="2"/>
    </xf>
    <xf numFmtId="164" fontId="2" fillId="0" borderId="53" xfId="0" applyNumberFormat="1" applyFont="1" applyBorder="1" applyAlignment="1">
      <alignment horizontal="center"/>
    </xf>
    <xf numFmtId="0" fontId="2" fillId="0" borderId="54" xfId="0" applyFont="1" applyBorder="1" applyAlignment="1">
      <alignment horizontal="center" wrapText="1"/>
    </xf>
    <xf numFmtId="0" fontId="2" fillId="0" borderId="48" xfId="0" applyFont="1" applyBorder="1" applyAlignment="1">
      <alignment horizontal="center" wrapText="1"/>
    </xf>
    <xf numFmtId="164" fontId="2" fillId="0" borderId="53" xfId="0" applyNumberFormat="1" applyFont="1" applyBorder="1" applyAlignment="1">
      <alignment horizontal="right" indent="2"/>
    </xf>
    <xf numFmtId="164" fontId="2" fillId="0" borderId="51" xfId="0" applyNumberFormat="1" applyFont="1" applyBorder="1" applyAlignment="1">
      <alignment horizontal="center"/>
    </xf>
    <xf numFmtId="164" fontId="1" fillId="0" borderId="38" xfId="0" applyNumberFormat="1" applyFont="1" applyBorder="1" applyAlignment="1">
      <alignment horizontal="center"/>
    </xf>
    <xf numFmtId="166" fontId="1" fillId="0" borderId="11" xfId="0" applyNumberFormat="1" applyFont="1" applyBorder="1" applyAlignment="1">
      <alignment horizontal="center" wrapText="1"/>
    </xf>
    <xf numFmtId="164" fontId="1" fillId="0" borderId="29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0" applyFont="1" applyAlignment="1">
      <alignment wrapText="1"/>
    </xf>
    <xf numFmtId="1" fontId="2" fillId="0" borderId="52" xfId="0" applyNumberFormat="1" applyFont="1" applyBorder="1" applyAlignment="1">
      <alignment horizontal="right" indent="1"/>
    </xf>
    <xf numFmtId="1" fontId="2" fillId="0" borderId="53" xfId="0" applyNumberFormat="1" applyFont="1" applyBorder="1" applyAlignment="1">
      <alignment horizontal="right" indent="1"/>
    </xf>
    <xf numFmtId="1" fontId="2" fillId="0" borderId="51" xfId="0" applyNumberFormat="1" applyFont="1" applyBorder="1" applyAlignment="1">
      <alignment horizontal="right" indent="1"/>
    </xf>
    <xf numFmtId="1" fontId="2" fillId="0" borderId="63" xfId="0" applyNumberFormat="1" applyFont="1" applyBorder="1" applyAlignment="1">
      <alignment horizontal="right" indent="1"/>
    </xf>
    <xf numFmtId="1" fontId="1" fillId="0" borderId="37" xfId="0" applyNumberFormat="1" applyFont="1" applyBorder="1" applyAlignment="1">
      <alignment horizontal="right" inden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164" fontId="2" fillId="0" borderId="65" xfId="0" applyNumberFormat="1" applyFont="1" applyBorder="1" applyAlignment="1">
      <alignment horizontal="right" indent="2"/>
    </xf>
    <xf numFmtId="164" fontId="2" fillId="0" borderId="64" xfId="0" applyNumberFormat="1" applyFont="1" applyBorder="1" applyAlignment="1">
      <alignment horizontal="right" indent="2"/>
    </xf>
    <xf numFmtId="164" fontId="2" fillId="0" borderId="4" xfId="0" applyNumberFormat="1" applyFont="1" applyBorder="1" applyAlignment="1">
      <alignment horizontal="right" indent="2"/>
    </xf>
    <xf numFmtId="164" fontId="2" fillId="0" borderId="66" xfId="0" applyNumberFormat="1" applyFont="1" applyBorder="1" applyAlignment="1">
      <alignment horizontal="right" indent="2"/>
    </xf>
    <xf numFmtId="164" fontId="1" fillId="0" borderId="65" xfId="0" applyNumberFormat="1" applyFont="1" applyBorder="1" applyAlignment="1">
      <alignment horizontal="right" indent="2"/>
    </xf>
    <xf numFmtId="164" fontId="1" fillId="0" borderId="64" xfId="0" applyNumberFormat="1" applyFont="1" applyBorder="1" applyAlignment="1">
      <alignment horizontal="right" indent="2"/>
    </xf>
    <xf numFmtId="164" fontId="1" fillId="0" borderId="66" xfId="0" applyNumberFormat="1" applyFont="1" applyBorder="1" applyAlignment="1">
      <alignment horizontal="right" indent="2"/>
    </xf>
    <xf numFmtId="2" fontId="1" fillId="0" borderId="66" xfId="0" applyNumberFormat="1" applyFont="1" applyBorder="1" applyAlignment="1">
      <alignment horizontal="right" indent="2"/>
    </xf>
    <xf numFmtId="2" fontId="1" fillId="0" borderId="65" xfId="0" applyNumberFormat="1" applyFont="1" applyBorder="1" applyAlignment="1">
      <alignment horizontal="right" indent="2"/>
    </xf>
    <xf numFmtId="164" fontId="1" fillId="0" borderId="26" xfId="0" applyNumberFormat="1" applyFont="1" applyBorder="1" applyAlignment="1">
      <alignment horizontal="right" indent="2"/>
    </xf>
    <xf numFmtId="164" fontId="1" fillId="0" borderId="29" xfId="0" applyNumberFormat="1" applyFont="1" applyBorder="1" applyAlignment="1">
      <alignment horizontal="right" indent="2"/>
    </xf>
    <xf numFmtId="0" fontId="9" fillId="0" borderId="0" xfId="0" applyFont="1" applyAlignment="1">
      <alignment wrapText="1"/>
    </xf>
    <xf numFmtId="1" fontId="2" fillId="0" borderId="10" xfId="0" applyNumberFormat="1" applyFont="1" applyFill="1" applyBorder="1" applyAlignment="1">
      <alignment horizontal="right" indent="1"/>
    </xf>
    <xf numFmtId="164" fontId="2" fillId="0" borderId="10" xfId="0" applyNumberFormat="1" applyFont="1" applyFill="1" applyBorder="1" applyAlignment="1">
      <alignment horizontal="right" indent="1"/>
    </xf>
    <xf numFmtId="164" fontId="1" fillId="0" borderId="10" xfId="0" applyNumberFormat="1" applyFont="1" applyFill="1" applyBorder="1" applyAlignment="1">
      <alignment horizontal="right" indent="1"/>
    </xf>
    <xf numFmtId="0" fontId="6" fillId="0" borderId="0" xfId="0" applyFont="1" applyFill="1" applyAlignment="1">
      <alignment horizontal="right" indent="1"/>
    </xf>
    <xf numFmtId="0" fontId="6" fillId="0" borderId="18" xfId="0" applyFont="1" applyFill="1" applyBorder="1" applyAlignment="1">
      <alignment horizontal="right" indent="1"/>
    </xf>
    <xf numFmtId="164" fontId="1" fillId="0" borderId="15" xfId="0" applyNumberFormat="1" applyFont="1" applyFill="1" applyBorder="1" applyAlignment="1">
      <alignment horizontal="right" indent="1"/>
    </xf>
    <xf numFmtId="0" fontId="6" fillId="0" borderId="0" xfId="0" applyFont="1" applyFill="1"/>
    <xf numFmtId="0" fontId="1" fillId="0" borderId="20" xfId="0" applyFont="1" applyBorder="1" applyAlignment="1">
      <alignment wrapText="1"/>
    </xf>
    <xf numFmtId="164" fontId="1" fillId="0" borderId="24" xfId="0" applyNumberFormat="1" applyFont="1" applyBorder="1" applyAlignment="1">
      <alignment horizontal="right" wrapText="1" indent="1"/>
    </xf>
    <xf numFmtId="164" fontId="34" fillId="0" borderId="0" xfId="0" applyNumberFormat="1" applyFont="1" applyBorder="1" applyAlignment="1">
      <alignment horizontal="right" indent="1"/>
    </xf>
    <xf numFmtId="164" fontId="1" fillId="0" borderId="67" xfId="0" applyNumberFormat="1" applyFont="1" applyBorder="1" applyAlignment="1">
      <alignment horizontal="right" indent="1"/>
    </xf>
    <xf numFmtId="164" fontId="1" fillId="0" borderId="51" xfId="0" applyNumberFormat="1" applyFont="1" applyBorder="1" applyAlignment="1">
      <alignment horizontal="right" indent="1"/>
    </xf>
    <xf numFmtId="0" fontId="8" fillId="0" borderId="0" xfId="0" applyFont="1" applyAlignment="1">
      <alignment horizontal="right" indent="1"/>
    </xf>
    <xf numFmtId="0" fontId="2" fillId="0" borderId="1" xfId="0" applyFont="1" applyFill="1" applyBorder="1" applyAlignment="1">
      <alignment horizontal="left" wrapText="1" indent="2"/>
    </xf>
    <xf numFmtId="164" fontId="2" fillId="0" borderId="2" xfId="0" applyNumberFormat="1" applyFont="1" applyFill="1" applyBorder="1" applyAlignment="1">
      <alignment horizontal="right" indent="1"/>
    </xf>
    <xf numFmtId="164" fontId="2" fillId="0" borderId="9" xfId="0" applyNumberFormat="1" applyFont="1" applyFill="1" applyBorder="1" applyAlignment="1">
      <alignment horizontal="right" indent="1"/>
    </xf>
    <xf numFmtId="164" fontId="2" fillId="0" borderId="18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164" fontId="2" fillId="0" borderId="24" xfId="0" applyNumberFormat="1" applyFont="1" applyFill="1" applyBorder="1" applyAlignment="1">
      <alignment horizontal="right" indent="1"/>
    </xf>
    <xf numFmtId="164" fontId="2" fillId="0" borderId="36" xfId="0" applyNumberFormat="1" applyFont="1" applyFill="1" applyBorder="1" applyAlignment="1">
      <alignment horizontal="right" indent="1"/>
    </xf>
    <xf numFmtId="164" fontId="2" fillId="0" borderId="19" xfId="0" applyNumberFormat="1" applyFont="1" applyFill="1" applyBorder="1" applyAlignment="1">
      <alignment horizontal="right" indent="1"/>
    </xf>
    <xf numFmtId="0" fontId="2" fillId="0" borderId="18" xfId="0" applyFont="1" applyFill="1" applyBorder="1" applyAlignment="1">
      <alignment horizontal="right" indent="1"/>
    </xf>
    <xf numFmtId="0" fontId="35" fillId="0" borderId="0" xfId="0" applyFont="1" applyFill="1"/>
    <xf numFmtId="164" fontId="1" fillId="0" borderId="68" xfId="0" applyNumberFormat="1" applyFont="1" applyBorder="1" applyAlignment="1">
      <alignment horizontal="right" indent="1"/>
    </xf>
    <xf numFmtId="0" fontId="2" fillId="0" borderId="0" xfId="0" applyFont="1" applyFill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2" fillId="0" borderId="69" xfId="0" applyNumberFormat="1" applyFont="1" applyBorder="1" applyAlignment="1">
      <alignment horizontal="right" indent="1"/>
    </xf>
    <xf numFmtId="164" fontId="1" fillId="0" borderId="69" xfId="0" applyNumberFormat="1" applyFont="1" applyBorder="1" applyAlignment="1">
      <alignment horizontal="right" indent="1"/>
    </xf>
    <xf numFmtId="164" fontId="2" fillId="0" borderId="69" xfId="0" applyNumberFormat="1" applyFont="1" applyFill="1" applyBorder="1" applyAlignment="1">
      <alignment horizontal="right" indent="1"/>
    </xf>
    <xf numFmtId="164" fontId="1" fillId="0" borderId="21" xfId="0" applyNumberFormat="1" applyFont="1" applyBorder="1" applyAlignment="1">
      <alignment horizontal="right" indent="1"/>
    </xf>
    <xf numFmtId="164" fontId="1" fillId="0" borderId="70" xfId="0" applyNumberFormat="1" applyFont="1" applyBorder="1" applyAlignment="1">
      <alignment horizontal="right" indent="1"/>
    </xf>
    <xf numFmtId="164" fontId="1" fillId="0" borderId="71" xfId="0" applyNumberFormat="1" applyFont="1" applyBorder="1" applyAlignment="1">
      <alignment horizontal="right" indent="1"/>
    </xf>
    <xf numFmtId="164" fontId="2" fillId="0" borderId="70" xfId="0" applyNumberFormat="1" applyFont="1" applyBorder="1" applyAlignment="1">
      <alignment horizontal="right" indent="1"/>
    </xf>
    <xf numFmtId="164" fontId="2" fillId="0" borderId="71" xfId="0" applyNumberFormat="1" applyFont="1" applyBorder="1" applyAlignment="1">
      <alignment horizontal="right" indent="1"/>
    </xf>
    <xf numFmtId="164" fontId="2" fillId="0" borderId="70" xfId="0" applyNumberFormat="1" applyFont="1" applyFill="1" applyBorder="1" applyAlignment="1">
      <alignment horizontal="right" indent="1"/>
    </xf>
    <xf numFmtId="164" fontId="2" fillId="0" borderId="71" xfId="0" applyNumberFormat="1" applyFont="1" applyFill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0" fontId="2" fillId="0" borderId="10" xfId="0" applyNumberFormat="1" applyFont="1" applyBorder="1" applyAlignment="1">
      <alignment horizontal="right" wrapText="1" inden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wrapText="1" indent="1"/>
    </xf>
    <xf numFmtId="0" fontId="2" fillId="0" borderId="3" xfId="0" applyFont="1" applyBorder="1" applyAlignment="1">
      <alignment horizontal="right" wrapText="1" indent="1"/>
    </xf>
    <xf numFmtId="0" fontId="2" fillId="0" borderId="6" xfId="0" applyFont="1" applyBorder="1" applyAlignment="1">
      <alignment horizontal="right" wrapText="1" indent="1"/>
    </xf>
    <xf numFmtId="0" fontId="5" fillId="0" borderId="0" xfId="0" applyFont="1"/>
    <xf numFmtId="0" fontId="5" fillId="0" borderId="0" xfId="0" applyFont="1" applyFill="1" applyBorder="1"/>
    <xf numFmtId="0" fontId="2" fillId="0" borderId="14" xfId="0" applyFont="1" applyBorder="1" applyAlignment="1">
      <alignment horizontal="center" vertical="center" wrapText="1"/>
    </xf>
    <xf numFmtId="0" fontId="35" fillId="0" borderId="0" xfId="0" applyFont="1"/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wrapText="1" indent="1"/>
    </xf>
    <xf numFmtId="0" fontId="2" fillId="0" borderId="5" xfId="0" applyFont="1" applyBorder="1" applyAlignment="1">
      <alignment horizontal="right" wrapText="1" indent="1"/>
    </xf>
    <xf numFmtId="0" fontId="2" fillId="0" borderId="11" xfId="0" applyFont="1" applyBorder="1" applyAlignment="1">
      <alignment horizontal="right" wrapText="1" indent="1"/>
    </xf>
    <xf numFmtId="0" fontId="2" fillId="0" borderId="6" xfId="0" applyFont="1" applyFill="1" applyBorder="1" applyAlignment="1">
      <alignment horizontal="right" wrapText="1" indent="1"/>
    </xf>
    <xf numFmtId="0" fontId="2" fillId="0" borderId="7" xfId="0" applyFont="1" applyBorder="1" applyAlignment="1">
      <alignment horizontal="right" wrapText="1" indent="1"/>
    </xf>
    <xf numFmtId="0" fontId="3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 indent="2"/>
    </xf>
    <xf numFmtId="0" fontId="2" fillId="0" borderId="3" xfId="0" applyFont="1" applyBorder="1" applyAlignment="1">
      <alignment horizontal="right" vertical="center" wrapText="1" indent="2"/>
    </xf>
    <xf numFmtId="0" fontId="2" fillId="0" borderId="6" xfId="0" applyFont="1" applyBorder="1" applyAlignment="1">
      <alignment horizontal="right" vertical="center" wrapText="1" indent="2"/>
    </xf>
    <xf numFmtId="164" fontId="2" fillId="0" borderId="24" xfId="0" applyNumberFormat="1" applyFont="1" applyBorder="1" applyAlignment="1">
      <alignment horizontal="right" wrapText="1" indent="1"/>
    </xf>
    <xf numFmtId="164" fontId="1" fillId="0" borderId="26" xfId="0" applyNumberFormat="1" applyFont="1" applyBorder="1" applyAlignment="1">
      <alignment horizontal="right" wrapText="1" indent="1"/>
    </xf>
    <xf numFmtId="164" fontId="2" fillId="0" borderId="33" xfId="0" applyNumberFormat="1" applyFont="1" applyBorder="1" applyAlignment="1">
      <alignment horizontal="right" indent="1"/>
    </xf>
    <xf numFmtId="0" fontId="1" fillId="0" borderId="48" xfId="0" applyFont="1" applyFill="1" applyBorder="1" applyAlignment="1">
      <alignment horizontal="left" wrapText="1" indent="1"/>
    </xf>
    <xf numFmtId="164" fontId="1" fillId="0" borderId="19" xfId="0" applyNumberFormat="1" applyFont="1" applyFill="1" applyBorder="1" applyAlignment="1">
      <alignment horizontal="right" indent="1"/>
    </xf>
    <xf numFmtId="164" fontId="1" fillId="0" borderId="2" xfId="0" applyNumberFormat="1" applyFont="1" applyFill="1" applyBorder="1" applyAlignment="1">
      <alignment horizontal="right" indent="1"/>
    </xf>
    <xf numFmtId="164" fontId="1" fillId="0" borderId="2" xfId="0" applyNumberFormat="1" applyFont="1" applyFill="1" applyBorder="1" applyAlignment="1">
      <alignment horizontal="right" indent="2"/>
    </xf>
    <xf numFmtId="164" fontId="1" fillId="0" borderId="9" xfId="0" applyNumberFormat="1" applyFont="1" applyFill="1" applyBorder="1" applyAlignment="1">
      <alignment horizontal="right" indent="2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right" indent="2"/>
    </xf>
    <xf numFmtId="164" fontId="1" fillId="0" borderId="18" xfId="0" applyNumberFormat="1" applyFont="1" applyFill="1" applyBorder="1" applyAlignment="1">
      <alignment horizontal="right" indent="2"/>
    </xf>
    <xf numFmtId="164" fontId="1" fillId="0" borderId="65" xfId="0" applyNumberFormat="1" applyFont="1" applyFill="1" applyBorder="1" applyAlignment="1">
      <alignment horizontal="right" indent="2"/>
    </xf>
    <xf numFmtId="164" fontId="1" fillId="0" borderId="64" xfId="0" applyNumberFormat="1" applyFont="1" applyFill="1" applyBorder="1" applyAlignment="1">
      <alignment horizontal="right" indent="2"/>
    </xf>
    <xf numFmtId="164" fontId="1" fillId="0" borderId="66" xfId="0" applyNumberFormat="1" applyFont="1" applyFill="1" applyBorder="1" applyAlignment="1">
      <alignment horizontal="right" indent="2"/>
    </xf>
    <xf numFmtId="166" fontId="1" fillId="0" borderId="24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horizontal="center"/>
    </xf>
    <xf numFmtId="164" fontId="1" fillId="0" borderId="18" xfId="0" applyNumberFormat="1" applyFont="1" applyFill="1" applyBorder="1" applyAlignment="1">
      <alignment horizontal="center"/>
    </xf>
    <xf numFmtId="164" fontId="1" fillId="0" borderId="24" xfId="0" applyNumberFormat="1" applyFont="1" applyFill="1" applyBorder="1" applyAlignment="1">
      <alignment horizontal="right" indent="2"/>
    </xf>
    <xf numFmtId="164" fontId="1" fillId="0" borderId="24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right" indent="2"/>
    </xf>
    <xf numFmtId="2" fontId="1" fillId="0" borderId="66" xfId="0" applyNumberFormat="1" applyFont="1" applyFill="1" applyBorder="1" applyAlignment="1">
      <alignment horizontal="right" indent="2"/>
    </xf>
    <xf numFmtId="164" fontId="1" fillId="0" borderId="24" xfId="0" applyNumberFormat="1" applyFont="1" applyFill="1" applyBorder="1" applyAlignment="1">
      <alignment horizontal="center" wrapText="1"/>
    </xf>
    <xf numFmtId="2" fontId="1" fillId="0" borderId="24" xfId="0" applyNumberFormat="1" applyFont="1" applyFill="1" applyBorder="1" applyAlignment="1">
      <alignment horizontal="right" indent="2"/>
    </xf>
    <xf numFmtId="2" fontId="1" fillId="0" borderId="9" xfId="0" applyNumberFormat="1" applyFont="1" applyFill="1" applyBorder="1" applyAlignment="1">
      <alignment horizontal="right" indent="2"/>
    </xf>
    <xf numFmtId="164" fontId="1" fillId="0" borderId="48" xfId="0" applyNumberFormat="1" applyFont="1" applyFill="1" applyBorder="1" applyAlignment="1">
      <alignment horizontal="right" indent="2"/>
    </xf>
    <xf numFmtId="164" fontId="36" fillId="0" borderId="0" xfId="0" applyNumberFormat="1" applyFont="1" applyBorder="1" applyAlignment="1">
      <alignment horizontal="right" indent="1"/>
    </xf>
    <xf numFmtId="0" fontId="1" fillId="0" borderId="1" xfId="0" applyFont="1" applyFill="1" applyBorder="1" applyAlignment="1">
      <alignment horizontal="left" wrapText="1" indent="1"/>
    </xf>
    <xf numFmtId="164" fontId="1" fillId="0" borderId="9" xfId="0" applyNumberFormat="1" applyFont="1" applyFill="1" applyBorder="1" applyAlignment="1">
      <alignment horizontal="right" indent="1"/>
    </xf>
    <xf numFmtId="164" fontId="1" fillId="0" borderId="18" xfId="0" applyNumberFormat="1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1" fillId="0" borderId="24" xfId="0" applyNumberFormat="1" applyFont="1" applyFill="1" applyBorder="1" applyAlignment="1">
      <alignment horizontal="right" indent="1"/>
    </xf>
    <xf numFmtId="164" fontId="1" fillId="0" borderId="36" xfId="0" applyNumberFormat="1" applyFont="1" applyFill="1" applyBorder="1" applyAlignment="1">
      <alignment horizontal="right" indent="1"/>
    </xf>
    <xf numFmtId="164" fontId="1" fillId="0" borderId="70" xfId="0" applyNumberFormat="1" applyFont="1" applyFill="1" applyBorder="1" applyAlignment="1">
      <alignment horizontal="right" indent="1"/>
    </xf>
    <xf numFmtId="164" fontId="1" fillId="0" borderId="71" xfId="0" applyNumberFormat="1" applyFont="1" applyFill="1" applyBorder="1" applyAlignment="1">
      <alignment horizontal="right" indent="1"/>
    </xf>
    <xf numFmtId="164" fontId="1" fillId="0" borderId="69" xfId="0" applyNumberFormat="1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8" fillId="0" borderId="0" xfId="0" applyFont="1" applyFill="1"/>
    <xf numFmtId="164" fontId="1" fillId="0" borderId="25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wrapText="1" indent="2"/>
    </xf>
    <xf numFmtId="164" fontId="2" fillId="0" borderId="2" xfId="0" applyNumberFormat="1" applyFont="1" applyFill="1" applyBorder="1" applyAlignment="1">
      <alignment horizontal="right" indent="2"/>
    </xf>
    <xf numFmtId="164" fontId="2" fillId="0" borderId="9" xfId="0" applyNumberFormat="1" applyFont="1" applyFill="1" applyBorder="1" applyAlignment="1">
      <alignment horizontal="right" indent="2"/>
    </xf>
    <xf numFmtId="0" fontId="2" fillId="0" borderId="24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center" wrapText="1"/>
    </xf>
    <xf numFmtId="164" fontId="2" fillId="0" borderId="19" xfId="0" applyNumberFormat="1" applyFont="1" applyFill="1" applyBorder="1" applyAlignment="1">
      <alignment horizontal="right" indent="2"/>
    </xf>
    <xf numFmtId="164" fontId="2" fillId="0" borderId="18" xfId="0" applyNumberFormat="1" applyFont="1" applyFill="1" applyBorder="1" applyAlignment="1">
      <alignment horizontal="right" indent="2"/>
    </xf>
    <xf numFmtId="164" fontId="2" fillId="0" borderId="65" xfId="0" applyNumberFormat="1" applyFont="1" applyFill="1" applyBorder="1" applyAlignment="1">
      <alignment horizontal="right" indent="2"/>
    </xf>
    <xf numFmtId="164" fontId="2" fillId="0" borderId="64" xfId="0" applyNumberFormat="1" applyFont="1" applyFill="1" applyBorder="1" applyAlignment="1">
      <alignment horizontal="right" indent="2"/>
    </xf>
    <xf numFmtId="164" fontId="2" fillId="0" borderId="66" xfId="0" applyNumberFormat="1" applyFont="1" applyFill="1" applyBorder="1" applyAlignment="1">
      <alignment horizontal="right" indent="2"/>
    </xf>
    <xf numFmtId="166" fontId="2" fillId="0" borderId="24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164" fontId="2" fillId="0" borderId="24" xfId="0" applyNumberFormat="1" applyFont="1" applyFill="1" applyBorder="1" applyAlignment="1">
      <alignment horizontal="right" indent="2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20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1" fontId="2" fillId="0" borderId="0" xfId="0" applyNumberFormat="1" applyFont="1" applyAlignment="1">
      <alignment horizontal="right" indent="1"/>
    </xf>
    <xf numFmtId="0" fontId="2" fillId="0" borderId="17" xfId="0" applyFont="1" applyBorder="1" applyAlignment="1">
      <alignment horizontal="right" indent="1"/>
    </xf>
    <xf numFmtId="0" fontId="2" fillId="0" borderId="24" xfId="0" applyFont="1" applyBorder="1" applyAlignment="1">
      <alignment horizontal="right" indent="1"/>
    </xf>
    <xf numFmtId="0" fontId="1" fillId="0" borderId="0" xfId="0" applyFont="1" applyAlignment="1">
      <alignment horizontal="right" indent="1"/>
    </xf>
    <xf numFmtId="0" fontId="2" fillId="0" borderId="0" xfId="0" applyFont="1" applyAlignment="1">
      <alignment horizontal="right" indent="1"/>
    </xf>
    <xf numFmtId="1" fontId="1" fillId="0" borderId="0" xfId="0" applyNumberFormat="1" applyFont="1" applyAlignment="1">
      <alignment horizontal="right" indent="1"/>
    </xf>
    <xf numFmtId="164" fontId="1" fillId="0" borderId="66" xfId="0" applyNumberFormat="1" applyFont="1" applyBorder="1" applyAlignment="1">
      <alignment horizontal="right" indent="1"/>
    </xf>
    <xf numFmtId="164" fontId="1" fillId="0" borderId="61" xfId="0" applyNumberFormat="1" applyFont="1" applyBorder="1" applyAlignment="1">
      <alignment horizontal="right" indent="1"/>
    </xf>
  </cellXfs>
  <cellStyles count="5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Comma" xfId="46"/>
    <cellStyle name="Comma [0]" xfId="47"/>
    <cellStyle name="Currency" xfId="30"/>
    <cellStyle name="Currency [0]" xfId="31"/>
    <cellStyle name="Normal" xfId="1"/>
    <cellStyle name="Normal 2" xfId="49"/>
    <cellStyle name="Percent" xfId="43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Плохой 2" xfId="40"/>
    <cellStyle name="Пояснение 2" xfId="41"/>
    <cellStyle name="Примечание 2" xfId="42"/>
    <cellStyle name="Связанная ячейка 2" xfId="44"/>
    <cellStyle name="Текст предупреждения 2" xfId="45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zoomScale="129" zoomScaleNormal="129" workbookViewId="0">
      <selection activeCell="M16" sqref="M16"/>
    </sheetView>
  </sheetViews>
  <sheetFormatPr defaultColWidth="9.109375" defaultRowHeight="10.199999999999999" x14ac:dyDescent="0.2"/>
  <cols>
    <col min="1" max="1" width="19.44140625" style="10" customWidth="1"/>
    <col min="2" max="13" width="9.6640625" style="10" customWidth="1"/>
    <col min="14" max="14" width="10" style="10" customWidth="1"/>
    <col min="15" max="15" width="9.109375" style="10"/>
    <col min="16" max="16" width="10" style="10" customWidth="1"/>
    <col min="17" max="17" width="13.88671875" style="10" customWidth="1"/>
    <col min="18" max="16384" width="9.109375" style="10"/>
  </cols>
  <sheetData>
    <row r="1" spans="1:17" ht="31.5" customHeight="1" x14ac:dyDescent="0.2">
      <c r="A1" s="351" t="s">
        <v>144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</row>
    <row r="2" spans="1:17" ht="15" customHeight="1" x14ac:dyDescent="0.2">
      <c r="A2" s="352" t="s">
        <v>0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</row>
    <row r="3" spans="1:17" s="288" customFormat="1" x14ac:dyDescent="0.2">
      <c r="A3" s="289"/>
      <c r="B3" s="294">
        <v>2000</v>
      </c>
      <c r="C3" s="295">
        <v>2005</v>
      </c>
      <c r="D3" s="295">
        <v>2010</v>
      </c>
      <c r="E3" s="295">
        <v>2011</v>
      </c>
      <c r="F3" s="295">
        <v>2012</v>
      </c>
      <c r="G3" s="296">
        <v>2013</v>
      </c>
      <c r="H3" s="295">
        <v>2014</v>
      </c>
      <c r="I3" s="296">
        <v>2015</v>
      </c>
      <c r="J3" s="290">
        <v>2016</v>
      </c>
      <c r="K3" s="295">
        <v>2017</v>
      </c>
      <c r="L3" s="295">
        <v>2018</v>
      </c>
      <c r="M3" s="295">
        <v>2019</v>
      </c>
    </row>
    <row r="4" spans="1:17" ht="21" customHeight="1" x14ac:dyDescent="0.2">
      <c r="A4" s="32" t="s">
        <v>1</v>
      </c>
      <c r="B4" s="1">
        <v>503836.8</v>
      </c>
      <c r="C4" s="1">
        <v>1754406.2</v>
      </c>
      <c r="D4" s="44">
        <v>4454156.0999999996</v>
      </c>
      <c r="E4" s="49">
        <v>5140309.9000000004</v>
      </c>
      <c r="F4" s="6">
        <v>5714109.2999999998</v>
      </c>
      <c r="G4" s="6">
        <v>6019464.7347999997</v>
      </c>
      <c r="H4" s="6">
        <v>6125191.2000000002</v>
      </c>
      <c r="I4" s="55">
        <v>7010355.727</v>
      </c>
      <c r="J4" s="6">
        <v>7213464.2460000003</v>
      </c>
      <c r="K4" s="154">
        <v>7579837.8710534843</v>
      </c>
      <c r="L4" s="154">
        <v>8470580.466</v>
      </c>
      <c r="M4" s="154">
        <v>9132138.0999999996</v>
      </c>
      <c r="P4" s="155"/>
    </row>
    <row r="5" spans="1:17" ht="22.5" customHeight="1" x14ac:dyDescent="0.2">
      <c r="A5" s="156" t="s">
        <v>107</v>
      </c>
      <c r="B5" s="1">
        <v>144969.20000000001</v>
      </c>
      <c r="C5" s="1">
        <v>517238.7</v>
      </c>
      <c r="D5" s="44">
        <v>1159676.1000000001</v>
      </c>
      <c r="E5" s="44">
        <v>1270451.8</v>
      </c>
      <c r="F5" s="48">
        <v>1417953.4</v>
      </c>
      <c r="G5" s="56">
        <v>1492522.7</v>
      </c>
      <c r="H5" s="57">
        <v>1593876.3</v>
      </c>
      <c r="I5" s="58">
        <v>1780675.503</v>
      </c>
      <c r="J5" s="56">
        <v>1842119.0490000001</v>
      </c>
      <c r="K5" s="157">
        <v>1984091.3076246548</v>
      </c>
      <c r="L5" s="157">
        <v>2157211.5989999999</v>
      </c>
      <c r="M5" s="157">
        <v>2298620.7554786662</v>
      </c>
      <c r="P5" s="155"/>
    </row>
    <row r="6" spans="1:17" ht="12" customHeight="1" x14ac:dyDescent="0.2">
      <c r="A6" s="37" t="s">
        <v>2</v>
      </c>
      <c r="B6" s="2">
        <v>4572.6000000000004</v>
      </c>
      <c r="C6" s="2">
        <v>14760.7</v>
      </c>
      <c r="D6" s="45">
        <v>41302.699999999997</v>
      </c>
      <c r="E6" s="45">
        <v>70808</v>
      </c>
      <c r="F6" s="158">
        <v>80017.7</v>
      </c>
      <c r="G6" s="5">
        <v>71282.388000000006</v>
      </c>
      <c r="H6" s="59">
        <v>63342.7</v>
      </c>
      <c r="I6" s="60">
        <v>76726.069000000003</v>
      </c>
      <c r="J6" s="61">
        <v>70984.847999999998</v>
      </c>
      <c r="K6" s="50">
        <v>88591.816093143701</v>
      </c>
      <c r="L6" s="50">
        <v>92638.305999999997</v>
      </c>
      <c r="M6" s="50">
        <v>124694.83590799999</v>
      </c>
      <c r="P6" s="155"/>
      <c r="Q6" s="16"/>
    </row>
    <row r="7" spans="1:17" ht="12" customHeight="1" x14ac:dyDescent="0.2">
      <c r="A7" s="37" t="s">
        <v>3</v>
      </c>
      <c r="B7" s="2">
        <v>2191.1</v>
      </c>
      <c r="C7" s="2">
        <v>4122.8999999999996</v>
      </c>
      <c r="D7" s="45">
        <v>13900.9</v>
      </c>
      <c r="E7" s="45">
        <v>16941.900000000001</v>
      </c>
      <c r="F7" s="158">
        <v>18018.5</v>
      </c>
      <c r="G7" s="5">
        <v>22496.739000000001</v>
      </c>
      <c r="H7" s="59">
        <v>23973.599999999999</v>
      </c>
      <c r="I7" s="60">
        <v>24983.781999999999</v>
      </c>
      <c r="J7" s="61">
        <v>27764.391</v>
      </c>
      <c r="K7" s="50">
        <v>28564.571411977442</v>
      </c>
      <c r="L7" s="50">
        <v>25316.516</v>
      </c>
      <c r="M7" s="50">
        <v>29945.835300000002</v>
      </c>
      <c r="P7" s="155"/>
      <c r="Q7" s="16"/>
    </row>
    <row r="8" spans="1:17" ht="12" customHeight="1" x14ac:dyDescent="0.2">
      <c r="A8" s="37" t="s">
        <v>4</v>
      </c>
      <c r="B8" s="2">
        <v>2736.4</v>
      </c>
      <c r="C8" s="2">
        <v>6446.5</v>
      </c>
      <c r="D8" s="45">
        <v>21308.9</v>
      </c>
      <c r="E8" s="45">
        <v>23311.599999999999</v>
      </c>
      <c r="F8" s="158">
        <v>27075.8</v>
      </c>
      <c r="G8" s="5">
        <v>30211.5</v>
      </c>
      <c r="H8" s="59">
        <v>32305.5</v>
      </c>
      <c r="I8" s="60">
        <v>30576.194</v>
      </c>
      <c r="J8" s="61">
        <v>34277.68</v>
      </c>
      <c r="K8" s="50">
        <v>37927.042680581973</v>
      </c>
      <c r="L8" s="50">
        <v>40515.004000000001</v>
      </c>
      <c r="M8" s="50">
        <v>42647.873</v>
      </c>
      <c r="P8" s="155"/>
    </row>
    <row r="9" spans="1:17" ht="12" customHeight="1" x14ac:dyDescent="0.2">
      <c r="A9" s="37" t="s">
        <v>5</v>
      </c>
      <c r="B9" s="2">
        <v>3627.7</v>
      </c>
      <c r="C9" s="2">
        <v>11125.2</v>
      </c>
      <c r="D9" s="45">
        <v>40755.1</v>
      </c>
      <c r="E9" s="45">
        <v>49766.9</v>
      </c>
      <c r="F9" s="158">
        <v>61988</v>
      </c>
      <c r="G9" s="5">
        <v>68720</v>
      </c>
      <c r="H9" s="59">
        <v>74643.199999999997</v>
      </c>
      <c r="I9" s="60">
        <v>107591.424</v>
      </c>
      <c r="J9" s="61">
        <v>100403.64599999999</v>
      </c>
      <c r="K9" s="50">
        <v>107531.14007828596</v>
      </c>
      <c r="L9" s="50">
        <v>128660.75</v>
      </c>
      <c r="M9" s="50">
        <v>130492.478736</v>
      </c>
      <c r="P9" s="155"/>
    </row>
    <row r="10" spans="1:17" ht="12" customHeight="1" x14ac:dyDescent="0.2">
      <c r="A10" s="37" t="s">
        <v>6</v>
      </c>
      <c r="B10" s="2">
        <v>1282.0999999999999</v>
      </c>
      <c r="C10" s="2">
        <v>3620</v>
      </c>
      <c r="D10" s="45">
        <v>12800.8</v>
      </c>
      <c r="E10" s="45">
        <v>16221.5</v>
      </c>
      <c r="F10" s="158">
        <v>16234.7</v>
      </c>
      <c r="G10" s="5">
        <v>18578.79</v>
      </c>
      <c r="H10" s="59">
        <v>20923</v>
      </c>
      <c r="I10" s="60">
        <v>21859.106</v>
      </c>
      <c r="J10" s="61">
        <v>20848.696</v>
      </c>
      <c r="K10" s="50">
        <v>27843.498046753768</v>
      </c>
      <c r="L10" s="50">
        <v>31998.420999999998</v>
      </c>
      <c r="M10" s="50">
        <v>42355.904301000002</v>
      </c>
      <c r="P10" s="155"/>
    </row>
    <row r="11" spans="1:17" ht="12" customHeight="1" x14ac:dyDescent="0.2">
      <c r="A11" s="37" t="s">
        <v>7</v>
      </c>
      <c r="B11" s="2">
        <v>2556.5</v>
      </c>
      <c r="C11" s="2">
        <v>7622.6</v>
      </c>
      <c r="D11" s="45">
        <v>26812.400000000001</v>
      </c>
      <c r="E11" s="45">
        <v>33775.300000000003</v>
      </c>
      <c r="F11" s="158">
        <v>42733.8</v>
      </c>
      <c r="G11" s="5">
        <v>42436.341</v>
      </c>
      <c r="H11" s="59">
        <v>44969.3</v>
      </c>
      <c r="I11" s="60">
        <v>59762.983</v>
      </c>
      <c r="J11" s="61">
        <v>53878.887000000002</v>
      </c>
      <c r="K11" s="50">
        <v>66936.243836730122</v>
      </c>
      <c r="L11" s="50">
        <v>67997.41</v>
      </c>
      <c r="M11" s="50">
        <v>54705.548999999999</v>
      </c>
      <c r="P11" s="155"/>
    </row>
    <row r="12" spans="1:17" ht="12" customHeight="1" x14ac:dyDescent="0.2">
      <c r="A12" s="37" t="s">
        <v>8</v>
      </c>
      <c r="B12" s="2">
        <v>1758.5</v>
      </c>
      <c r="C12" s="2">
        <v>3916</v>
      </c>
      <c r="D12" s="45">
        <v>8960.5</v>
      </c>
      <c r="E12" s="45">
        <v>8045.9</v>
      </c>
      <c r="F12" s="158">
        <v>8485.2000000000007</v>
      </c>
      <c r="G12" s="5">
        <v>8307.4210000000003</v>
      </c>
      <c r="H12" s="59">
        <v>8663.1</v>
      </c>
      <c r="I12" s="60">
        <v>13498.748</v>
      </c>
      <c r="J12" s="61">
        <v>10949.745000000001</v>
      </c>
      <c r="K12" s="50">
        <v>9020.135581003593</v>
      </c>
      <c r="L12" s="50">
        <v>11780.177</v>
      </c>
      <c r="M12" s="50">
        <v>12246.414640469739</v>
      </c>
      <c r="P12" s="155"/>
    </row>
    <row r="13" spans="1:17" ht="12" customHeight="1" x14ac:dyDescent="0.2">
      <c r="A13" s="37" t="s">
        <v>9</v>
      </c>
      <c r="B13" s="2">
        <v>2202.3000000000002</v>
      </c>
      <c r="C13" s="2">
        <v>7125.6</v>
      </c>
      <c r="D13" s="45">
        <v>23305.9</v>
      </c>
      <c r="E13" s="45">
        <v>29581.8</v>
      </c>
      <c r="F13" s="158">
        <v>33648.1</v>
      </c>
      <c r="G13" s="5">
        <v>36918.300000000003</v>
      </c>
      <c r="H13" s="59">
        <v>42060.5</v>
      </c>
      <c r="I13" s="60">
        <v>43495.923000000003</v>
      </c>
      <c r="J13" s="61">
        <v>44911.462</v>
      </c>
      <c r="K13" s="50">
        <v>50200.473673161076</v>
      </c>
      <c r="L13" s="50">
        <v>57125.95</v>
      </c>
      <c r="M13" s="50">
        <v>76841.868099999992</v>
      </c>
      <c r="P13" s="155"/>
    </row>
    <row r="14" spans="1:17" ht="12" customHeight="1" x14ac:dyDescent="0.2">
      <c r="A14" s="37" t="s">
        <v>10</v>
      </c>
      <c r="B14" s="2">
        <v>2945.4</v>
      </c>
      <c r="C14" s="2">
        <v>12255.4</v>
      </c>
      <c r="D14" s="45">
        <v>25716.5</v>
      </c>
      <c r="E14" s="45">
        <v>28464.799999999999</v>
      </c>
      <c r="F14" s="158">
        <v>31372.2</v>
      </c>
      <c r="G14" s="5">
        <v>34266.81</v>
      </c>
      <c r="H14" s="59">
        <v>36690.400000000001</v>
      </c>
      <c r="I14" s="60">
        <v>40838.044999999998</v>
      </c>
      <c r="J14" s="61">
        <v>42387.857000000004</v>
      </c>
      <c r="K14" s="50">
        <v>48597.179264623082</v>
      </c>
      <c r="L14" s="50">
        <v>56015.196000000004</v>
      </c>
      <c r="M14" s="50">
        <v>67607.190804999977</v>
      </c>
      <c r="P14" s="155"/>
    </row>
    <row r="15" spans="1:17" ht="12" customHeight="1" x14ac:dyDescent="0.2">
      <c r="A15" s="37" t="s">
        <v>11</v>
      </c>
      <c r="B15" s="2">
        <v>21675.1</v>
      </c>
      <c r="C15" s="2">
        <v>120237.3</v>
      </c>
      <c r="D15" s="45">
        <v>230771.3</v>
      </c>
      <c r="E15" s="45">
        <v>265066</v>
      </c>
      <c r="F15" s="158">
        <v>303071.59999999998</v>
      </c>
      <c r="G15" s="5">
        <v>289351.408</v>
      </c>
      <c r="H15" s="59">
        <v>314325.8</v>
      </c>
      <c r="I15" s="60">
        <v>320716.163</v>
      </c>
      <c r="J15" s="61">
        <v>328467.97200000001</v>
      </c>
      <c r="K15" s="50">
        <v>357555.04834090843</v>
      </c>
      <c r="L15" s="50">
        <v>469584.00799999997</v>
      </c>
      <c r="M15" s="50">
        <v>508505.46013099997</v>
      </c>
      <c r="P15" s="155"/>
    </row>
    <row r="16" spans="1:17" ht="12" customHeight="1" x14ac:dyDescent="0.2">
      <c r="A16" s="37" t="s">
        <v>12</v>
      </c>
      <c r="B16" s="2">
        <v>2219.6999999999998</v>
      </c>
      <c r="C16" s="2">
        <v>4255.2</v>
      </c>
      <c r="D16" s="45">
        <v>7859.7</v>
      </c>
      <c r="E16" s="45">
        <v>9497.9</v>
      </c>
      <c r="F16" s="158">
        <v>14687</v>
      </c>
      <c r="G16" s="5">
        <v>15796.6</v>
      </c>
      <c r="H16" s="59">
        <v>16861.400000000001</v>
      </c>
      <c r="I16" s="60">
        <v>23677.409</v>
      </c>
      <c r="J16" s="61">
        <v>19544.066999999999</v>
      </c>
      <c r="K16" s="50">
        <v>21215.075875604303</v>
      </c>
      <c r="L16" s="50">
        <v>22747.384999999998</v>
      </c>
      <c r="M16" s="50">
        <v>21183.6628843</v>
      </c>
      <c r="P16" s="155"/>
    </row>
    <row r="17" spans="1:16" ht="12" customHeight="1" x14ac:dyDescent="0.2">
      <c r="A17" s="37" t="s">
        <v>13</v>
      </c>
      <c r="B17" s="2">
        <v>2565.8000000000002</v>
      </c>
      <c r="C17" s="2">
        <v>12164.9</v>
      </c>
      <c r="D17" s="45">
        <v>25768.3</v>
      </c>
      <c r="E17" s="45">
        <v>31881.5</v>
      </c>
      <c r="F17" s="158">
        <v>36509.599999999999</v>
      </c>
      <c r="G17" s="5">
        <v>42200.2</v>
      </c>
      <c r="H17" s="59">
        <v>33091.199999999997</v>
      </c>
      <c r="I17" s="60">
        <v>43439.874000000003</v>
      </c>
      <c r="J17" s="61">
        <v>40195.739000000001</v>
      </c>
      <c r="K17" s="50">
        <v>45602.227292830139</v>
      </c>
      <c r="L17" s="50">
        <v>49224.85</v>
      </c>
      <c r="M17" s="50">
        <v>57872.337</v>
      </c>
      <c r="P17" s="155"/>
    </row>
    <row r="18" spans="1:16" ht="12" customHeight="1" x14ac:dyDescent="0.2">
      <c r="A18" s="37" t="s">
        <v>14</v>
      </c>
      <c r="B18" s="2">
        <v>3655.2</v>
      </c>
      <c r="C18" s="2">
        <v>7214.4</v>
      </c>
      <c r="D18" s="45">
        <v>19341.400000000001</v>
      </c>
      <c r="E18" s="45">
        <v>25566.2</v>
      </c>
      <c r="F18" s="158">
        <v>26524.3</v>
      </c>
      <c r="G18" s="5">
        <v>25343.722000000002</v>
      </c>
      <c r="H18" s="59">
        <v>25761.8</v>
      </c>
      <c r="I18" s="60">
        <v>23570.11</v>
      </c>
      <c r="J18" s="61">
        <v>23923.624</v>
      </c>
      <c r="K18" s="50">
        <v>25175.552930444119</v>
      </c>
      <c r="L18" s="50">
        <v>24446.531999999999</v>
      </c>
      <c r="M18" s="50">
        <v>25642.752999896973</v>
      </c>
      <c r="P18" s="155"/>
    </row>
    <row r="19" spans="1:16" ht="12" customHeight="1" x14ac:dyDescent="0.2">
      <c r="A19" s="37" t="s">
        <v>15</v>
      </c>
      <c r="B19" s="2">
        <v>1336.3</v>
      </c>
      <c r="C19" s="2">
        <v>6583.3</v>
      </c>
      <c r="D19" s="45">
        <v>17560.099999999999</v>
      </c>
      <c r="E19" s="45">
        <v>20470.3</v>
      </c>
      <c r="F19" s="158">
        <v>24209.599999999999</v>
      </c>
      <c r="G19" s="5">
        <v>27398.796999999999</v>
      </c>
      <c r="H19" s="59">
        <v>30552.400000000001</v>
      </c>
      <c r="I19" s="60">
        <v>33188.783000000003</v>
      </c>
      <c r="J19" s="61">
        <v>32733.167000000001</v>
      </c>
      <c r="K19" s="50">
        <v>33295.915590166049</v>
      </c>
      <c r="L19" s="50">
        <v>29865.535</v>
      </c>
      <c r="M19" s="50">
        <v>31970.598249999999</v>
      </c>
      <c r="P19" s="155"/>
    </row>
    <row r="20" spans="1:16" ht="12" customHeight="1" x14ac:dyDescent="0.2">
      <c r="A20" s="37" t="s">
        <v>16</v>
      </c>
      <c r="B20" s="2">
        <v>2770.2</v>
      </c>
      <c r="C20" s="2">
        <v>13597.9</v>
      </c>
      <c r="D20" s="45">
        <v>27771.4</v>
      </c>
      <c r="E20" s="45">
        <v>32534.6</v>
      </c>
      <c r="F20" s="158">
        <v>19866.3</v>
      </c>
      <c r="G20" s="5">
        <v>16457.3</v>
      </c>
      <c r="H20" s="59">
        <v>18108.599999999999</v>
      </c>
      <c r="I20" s="60">
        <v>30067.937999999998</v>
      </c>
      <c r="J20" s="61">
        <v>26126.809000000001</v>
      </c>
      <c r="K20" s="50">
        <v>31217.740114319047</v>
      </c>
      <c r="L20" s="50">
        <v>24268.674999999999</v>
      </c>
      <c r="M20" s="50">
        <v>27904.413759999999</v>
      </c>
      <c r="P20" s="155"/>
    </row>
    <row r="21" spans="1:16" ht="12" customHeight="1" x14ac:dyDescent="0.2">
      <c r="A21" s="37" t="s">
        <v>17</v>
      </c>
      <c r="B21" s="2">
        <v>3536.4</v>
      </c>
      <c r="C21" s="2">
        <v>9851.5</v>
      </c>
      <c r="D21" s="45">
        <v>25041.599999999999</v>
      </c>
      <c r="E21" s="45">
        <v>19624.900000000001</v>
      </c>
      <c r="F21" s="158">
        <v>22284.9</v>
      </c>
      <c r="G21" s="5">
        <v>24984.496999999999</v>
      </c>
      <c r="H21" s="59">
        <v>26773.599999999999</v>
      </c>
      <c r="I21" s="60">
        <v>39502.249000000003</v>
      </c>
      <c r="J21" s="61">
        <v>41727.08</v>
      </c>
      <c r="K21" s="50">
        <v>42264.084774065093</v>
      </c>
      <c r="L21" s="50">
        <v>50147.319000000003</v>
      </c>
      <c r="M21" s="50">
        <v>80454.961769999994</v>
      </c>
      <c r="P21" s="155"/>
    </row>
    <row r="22" spans="1:16" ht="12" customHeight="1" x14ac:dyDescent="0.2">
      <c r="A22" s="37" t="s">
        <v>18</v>
      </c>
      <c r="B22" s="2">
        <v>3523.2</v>
      </c>
      <c r="C22" s="2">
        <v>20124</v>
      </c>
      <c r="D22" s="45">
        <v>36823.699999999997</v>
      </c>
      <c r="E22" s="45">
        <v>39816.9</v>
      </c>
      <c r="F22" s="158">
        <v>41496.800000000003</v>
      </c>
      <c r="G22" s="5">
        <v>43495.305999999997</v>
      </c>
      <c r="H22" s="59">
        <v>46132.7</v>
      </c>
      <c r="I22" s="60">
        <v>40965.449000000001</v>
      </c>
      <c r="J22" s="61">
        <v>46224.83</v>
      </c>
      <c r="K22" s="50">
        <v>51456.168476646562</v>
      </c>
      <c r="L22" s="50">
        <v>59309.807999999997</v>
      </c>
      <c r="M22" s="50">
        <v>37805.134822000007</v>
      </c>
      <c r="P22" s="155"/>
    </row>
    <row r="23" spans="1:16" ht="12" customHeight="1" x14ac:dyDescent="0.2">
      <c r="A23" s="37" t="s">
        <v>19</v>
      </c>
      <c r="B23" s="2">
        <v>79814.7</v>
      </c>
      <c r="C23" s="2">
        <v>252215.5</v>
      </c>
      <c r="D23" s="45">
        <v>553874.9</v>
      </c>
      <c r="E23" s="45">
        <v>549075.80000000005</v>
      </c>
      <c r="F23" s="158">
        <v>609729.30000000005</v>
      </c>
      <c r="G23" s="5">
        <v>674276.77599999995</v>
      </c>
      <c r="H23" s="59">
        <v>734697.6</v>
      </c>
      <c r="I23" s="60">
        <v>806215.25399999996</v>
      </c>
      <c r="J23" s="61">
        <v>876768.549</v>
      </c>
      <c r="K23" s="50">
        <v>911097.39356341027</v>
      </c>
      <c r="L23" s="50">
        <v>915569.75699999998</v>
      </c>
      <c r="M23" s="50">
        <v>925743.48407100013</v>
      </c>
      <c r="P23" s="155"/>
    </row>
    <row r="24" spans="1:16" ht="22.5" customHeight="1" x14ac:dyDescent="0.2">
      <c r="A24" s="156" t="s">
        <v>108</v>
      </c>
      <c r="B24" s="1">
        <v>52281.2</v>
      </c>
      <c r="C24" s="1">
        <v>229684.3</v>
      </c>
      <c r="D24" s="44">
        <v>679920.5</v>
      </c>
      <c r="E24" s="297">
        <v>730884.9</v>
      </c>
      <c r="F24" s="297">
        <v>783443.9</v>
      </c>
      <c r="G24" s="47">
        <v>771037.2</v>
      </c>
      <c r="H24" s="57">
        <v>817509.7</v>
      </c>
      <c r="I24" s="58">
        <v>1048125.696</v>
      </c>
      <c r="J24" s="56">
        <v>1154849.081</v>
      </c>
      <c r="K24" s="157">
        <v>1067078.7429320235</v>
      </c>
      <c r="L24" s="157">
        <v>1198579.051</v>
      </c>
      <c r="M24" s="157">
        <v>1129480.5976099807</v>
      </c>
      <c r="P24" s="155"/>
    </row>
    <row r="25" spans="1:16" ht="12" customHeight="1" x14ac:dyDescent="0.2">
      <c r="A25" s="37" t="s">
        <v>20</v>
      </c>
      <c r="B25" s="2">
        <v>2213.5</v>
      </c>
      <c r="C25" s="2">
        <v>4892.8</v>
      </c>
      <c r="D25" s="45">
        <v>12343</v>
      </c>
      <c r="E25" s="244">
        <v>10910.7</v>
      </c>
      <c r="F25" s="244">
        <v>12182.6</v>
      </c>
      <c r="G25" s="5">
        <v>16459.2</v>
      </c>
      <c r="H25" s="59">
        <v>14003.3</v>
      </c>
      <c r="I25" s="60">
        <v>19128.894</v>
      </c>
      <c r="J25" s="61">
        <v>16957.151000000002</v>
      </c>
      <c r="K25" s="50">
        <v>21720.47470236582</v>
      </c>
      <c r="L25" s="50">
        <v>31662.456999999999</v>
      </c>
      <c r="M25" s="50">
        <v>29974.918236999994</v>
      </c>
      <c r="P25" s="155"/>
    </row>
    <row r="26" spans="1:16" ht="12" customHeight="1" x14ac:dyDescent="0.2">
      <c r="A26" s="37" t="s">
        <v>21</v>
      </c>
      <c r="B26" s="2">
        <v>4764</v>
      </c>
      <c r="C26" s="2">
        <v>22773.8</v>
      </c>
      <c r="D26" s="45">
        <v>56608.9</v>
      </c>
      <c r="E26" s="244">
        <v>67662</v>
      </c>
      <c r="F26" s="244">
        <v>104123</v>
      </c>
      <c r="G26" s="5">
        <v>92221.8</v>
      </c>
      <c r="H26" s="59">
        <v>81184</v>
      </c>
      <c r="I26" s="60">
        <v>77330.442999999999</v>
      </c>
      <c r="J26" s="61">
        <v>105320.826</v>
      </c>
      <c r="K26" s="50">
        <v>45160.657965782433</v>
      </c>
      <c r="L26" s="50">
        <v>47645.959000000003</v>
      </c>
      <c r="M26" s="50">
        <v>32159.320920000002</v>
      </c>
      <c r="P26" s="155"/>
    </row>
    <row r="27" spans="1:16" ht="12" customHeight="1" x14ac:dyDescent="0.2">
      <c r="A27" s="37" t="s">
        <v>22</v>
      </c>
      <c r="B27" s="2">
        <v>3895.1</v>
      </c>
      <c r="C27" s="2">
        <v>23218.400000000001</v>
      </c>
      <c r="D27" s="45">
        <v>32936.5</v>
      </c>
      <c r="E27" s="244">
        <v>39207.5</v>
      </c>
      <c r="F27" s="244">
        <v>35476.1</v>
      </c>
      <c r="G27" s="5">
        <v>52319.891000000003</v>
      </c>
      <c r="H27" s="59">
        <v>39997.599999999999</v>
      </c>
      <c r="I27" s="60">
        <v>45903.796999999999</v>
      </c>
      <c r="J27" s="61">
        <v>56707.303999999996</v>
      </c>
      <c r="K27" s="50">
        <v>71549.197707349362</v>
      </c>
      <c r="L27" s="50">
        <v>95862.171000000002</v>
      </c>
      <c r="M27" s="50">
        <v>83794.097055906706</v>
      </c>
      <c r="P27" s="155"/>
    </row>
    <row r="28" spans="1:16" ht="12.75" customHeight="1" x14ac:dyDescent="0.2">
      <c r="A28" s="13" t="s">
        <v>58</v>
      </c>
      <c r="B28" s="2"/>
      <c r="C28" s="2"/>
      <c r="D28" s="45"/>
      <c r="E28" s="244"/>
      <c r="F28" s="61"/>
      <c r="G28" s="5"/>
      <c r="H28" s="59"/>
      <c r="I28" s="60"/>
      <c r="J28" s="141"/>
      <c r="K28" s="141"/>
      <c r="P28" s="155"/>
    </row>
    <row r="29" spans="1:16" ht="18.899999999999999" customHeight="1" x14ac:dyDescent="0.2">
      <c r="A29" s="14" t="s">
        <v>93</v>
      </c>
      <c r="B29" s="2">
        <v>588.9</v>
      </c>
      <c r="C29" s="2">
        <v>8893.5</v>
      </c>
      <c r="D29" s="45">
        <v>11264.8</v>
      </c>
      <c r="E29" s="244">
        <v>11883.5</v>
      </c>
      <c r="F29" s="244">
        <v>6285.3</v>
      </c>
      <c r="G29" s="5">
        <v>8392.9</v>
      </c>
      <c r="H29" s="62">
        <v>8574.2999999999993</v>
      </c>
      <c r="I29" s="60">
        <v>9962.0849999999991</v>
      </c>
      <c r="J29" s="61">
        <v>8720.1890000000003</v>
      </c>
      <c r="K29" s="50">
        <v>12207.71997927942</v>
      </c>
      <c r="L29" s="50">
        <v>40650.262999999999</v>
      </c>
      <c r="M29" s="50">
        <v>25834.604767774486</v>
      </c>
      <c r="P29" s="155"/>
    </row>
    <row r="30" spans="1:16" ht="18.899999999999999" customHeight="1" x14ac:dyDescent="0.2">
      <c r="A30" s="14" t="s">
        <v>85</v>
      </c>
      <c r="B30" s="2">
        <f>B27-B29</f>
        <v>3306.2</v>
      </c>
      <c r="C30" s="2">
        <f t="shared" ref="C30:D30" si="0">C27-C29</f>
        <v>14324.900000000001</v>
      </c>
      <c r="D30" s="45">
        <f t="shared" si="0"/>
        <v>21671.7</v>
      </c>
      <c r="E30" s="244">
        <v>27324</v>
      </c>
      <c r="F30" s="244">
        <v>29190.799999999999</v>
      </c>
      <c r="G30" s="5">
        <v>43927</v>
      </c>
      <c r="H30" s="62">
        <v>31423.3</v>
      </c>
      <c r="I30" s="60">
        <v>35941.712</v>
      </c>
      <c r="J30" s="61">
        <v>47987.114999999998</v>
      </c>
      <c r="K30" s="50">
        <v>59341.477728069949</v>
      </c>
      <c r="L30" s="50">
        <v>55211.908000000003</v>
      </c>
      <c r="M30" s="50">
        <v>57959.492288132227</v>
      </c>
      <c r="P30" s="155"/>
    </row>
    <row r="31" spans="1:16" ht="12" customHeight="1" x14ac:dyDescent="0.2">
      <c r="A31" s="37" t="s">
        <v>23</v>
      </c>
      <c r="B31" s="2">
        <v>3965.1</v>
      </c>
      <c r="C31" s="2">
        <v>20027.2</v>
      </c>
      <c r="D31" s="45">
        <v>36395.300000000003</v>
      </c>
      <c r="E31" s="244">
        <v>59683.7</v>
      </c>
      <c r="F31" s="244">
        <v>60476</v>
      </c>
      <c r="G31" s="5">
        <v>48862.7</v>
      </c>
      <c r="H31" s="62">
        <v>41429.5</v>
      </c>
      <c r="I31" s="60">
        <v>55677.408000000003</v>
      </c>
      <c r="J31" s="61">
        <v>65769.22</v>
      </c>
      <c r="K31" s="50">
        <v>91882.667709198868</v>
      </c>
      <c r="L31" s="50">
        <v>103048.71400000001</v>
      </c>
      <c r="M31" s="50">
        <v>95174.786186182857</v>
      </c>
      <c r="P31" s="155"/>
    </row>
    <row r="32" spans="1:16" ht="12" customHeight="1" x14ac:dyDescent="0.2">
      <c r="A32" s="37" t="s">
        <v>24</v>
      </c>
      <c r="B32" s="2">
        <v>1694.2</v>
      </c>
      <c r="C32" s="2">
        <v>9582.2999999999993</v>
      </c>
      <c r="D32" s="45">
        <v>26470.9</v>
      </c>
      <c r="E32" s="244">
        <v>33681.599999999999</v>
      </c>
      <c r="F32" s="244">
        <v>30994.3</v>
      </c>
      <c r="G32" s="5">
        <v>34604.300000000003</v>
      </c>
      <c r="H32" s="62">
        <v>42045.3</v>
      </c>
      <c r="I32" s="60">
        <v>59929.694000000003</v>
      </c>
      <c r="J32" s="61">
        <v>72170.635999999999</v>
      </c>
      <c r="K32" s="50">
        <v>98824.835614106327</v>
      </c>
      <c r="L32" s="50">
        <v>105781.645</v>
      </c>
      <c r="M32" s="50">
        <v>68046.896055891251</v>
      </c>
      <c r="P32" s="155"/>
    </row>
    <row r="33" spans="1:16" ht="12" customHeight="1" x14ac:dyDescent="0.2">
      <c r="A33" s="37" t="s">
        <v>25</v>
      </c>
      <c r="B33" s="2">
        <v>7256.8</v>
      </c>
      <c r="C33" s="2">
        <v>27258.2</v>
      </c>
      <c r="D33" s="45">
        <v>89104.6</v>
      </c>
      <c r="E33" s="244">
        <v>102960.4</v>
      </c>
      <c r="F33" s="244">
        <v>114638.5</v>
      </c>
      <c r="G33" s="5">
        <v>90300.2</v>
      </c>
      <c r="H33" s="62">
        <v>101123.1</v>
      </c>
      <c r="I33" s="60">
        <v>104491.541</v>
      </c>
      <c r="J33" s="61">
        <v>98149.98</v>
      </c>
      <c r="K33" s="50">
        <v>112532.39350120303</v>
      </c>
      <c r="L33" s="50">
        <v>159227.23699999999</v>
      </c>
      <c r="M33" s="50">
        <v>251962.47099999999</v>
      </c>
      <c r="P33" s="155"/>
    </row>
    <row r="34" spans="1:16" ht="12" customHeight="1" x14ac:dyDescent="0.2">
      <c r="A34" s="37" t="s">
        <v>26</v>
      </c>
      <c r="B34" s="2">
        <v>2860.9</v>
      </c>
      <c r="C34" s="2">
        <v>9483.9</v>
      </c>
      <c r="D34" s="45">
        <v>18356.900000000001</v>
      </c>
      <c r="E34" s="244">
        <v>21409.200000000001</v>
      </c>
      <c r="F34" s="244">
        <v>22255.200000000001</v>
      </c>
      <c r="G34" s="5">
        <v>22762.6</v>
      </c>
      <c r="H34" s="62">
        <v>28553.5</v>
      </c>
      <c r="I34" s="60">
        <v>34009.031000000003</v>
      </c>
      <c r="J34" s="61">
        <v>34379.239000000001</v>
      </c>
      <c r="K34" s="50">
        <v>45332.975394838351</v>
      </c>
      <c r="L34" s="50">
        <v>37883.21</v>
      </c>
      <c r="M34" s="50">
        <v>65776.513154999993</v>
      </c>
      <c r="P34" s="155"/>
    </row>
    <row r="35" spans="1:16" ht="12" customHeight="1" x14ac:dyDescent="0.2">
      <c r="A35" s="37" t="s">
        <v>27</v>
      </c>
      <c r="B35" s="2">
        <v>2064.6999999999998</v>
      </c>
      <c r="C35" s="2">
        <v>6515.3</v>
      </c>
      <c r="D35" s="45">
        <v>17501.3</v>
      </c>
      <c r="E35" s="244">
        <v>17941.7</v>
      </c>
      <c r="F35" s="244">
        <v>21458.2</v>
      </c>
      <c r="G35" s="5">
        <v>26101.8</v>
      </c>
      <c r="H35" s="62">
        <v>34782.9</v>
      </c>
      <c r="I35" s="60">
        <v>41877.686000000002</v>
      </c>
      <c r="J35" s="61">
        <v>58217.463000000003</v>
      </c>
      <c r="K35" s="50">
        <v>37323.982085756528</v>
      </c>
      <c r="L35" s="50">
        <v>25952.076000000001</v>
      </c>
      <c r="M35" s="50">
        <v>14196.023700000002</v>
      </c>
      <c r="P35" s="155"/>
    </row>
    <row r="36" spans="1:16" ht="12" customHeight="1" x14ac:dyDescent="0.2">
      <c r="A36" s="37" t="s">
        <v>28</v>
      </c>
      <c r="B36" s="2">
        <v>1583.2</v>
      </c>
      <c r="C36" s="2">
        <v>3915.2</v>
      </c>
      <c r="D36" s="45">
        <v>9192.7000000000007</v>
      </c>
      <c r="E36" s="244">
        <v>9912.6</v>
      </c>
      <c r="F36" s="244">
        <v>9968</v>
      </c>
      <c r="G36" s="5">
        <v>11601.3</v>
      </c>
      <c r="H36" s="62">
        <v>12705.5</v>
      </c>
      <c r="I36" s="60">
        <v>17435.723000000002</v>
      </c>
      <c r="J36" s="61">
        <v>21101.263999999999</v>
      </c>
      <c r="K36" s="50">
        <v>25274.36685554259</v>
      </c>
      <c r="L36" s="50">
        <v>26727.945</v>
      </c>
      <c r="M36" s="50">
        <v>26649.6963</v>
      </c>
      <c r="P36" s="155"/>
    </row>
    <row r="37" spans="1:16" ht="12" customHeight="1" x14ac:dyDescent="0.2">
      <c r="A37" s="37" t="s">
        <v>29</v>
      </c>
      <c r="B37" s="2">
        <v>21983.7</v>
      </c>
      <c r="C37" s="2">
        <v>102017.1</v>
      </c>
      <c r="D37" s="45">
        <v>381010.3</v>
      </c>
      <c r="E37" s="244">
        <v>367515.4</v>
      </c>
      <c r="F37" s="244">
        <v>371872</v>
      </c>
      <c r="G37" s="5">
        <v>375803.6</v>
      </c>
      <c r="H37" s="62">
        <v>421685.1</v>
      </c>
      <c r="I37" s="5">
        <v>592341.47900000005</v>
      </c>
      <c r="J37" s="61">
        <v>626075.99800000002</v>
      </c>
      <c r="K37" s="50">
        <v>517477.19139588019</v>
      </c>
      <c r="L37" s="50">
        <v>564787.63699999999</v>
      </c>
      <c r="M37" s="50">
        <v>461745.875</v>
      </c>
      <c r="P37" s="155"/>
    </row>
    <row r="38" spans="1:16" ht="20.25" customHeight="1" x14ac:dyDescent="0.2">
      <c r="A38" s="156" t="s">
        <v>109</v>
      </c>
      <c r="B38" s="1">
        <v>43542.6</v>
      </c>
      <c r="C38" s="1">
        <v>123158</v>
      </c>
      <c r="D38" s="44">
        <v>449688.2</v>
      </c>
      <c r="E38" s="297">
        <v>561058.9</v>
      </c>
      <c r="F38" s="297">
        <v>628863</v>
      </c>
      <c r="G38" s="47">
        <v>731522.8</v>
      </c>
      <c r="H38" s="57">
        <v>587574.9</v>
      </c>
      <c r="I38" s="58">
        <v>598496.41</v>
      </c>
      <c r="J38" s="56">
        <v>563542.83799999999</v>
      </c>
      <c r="K38" s="157">
        <v>688675.62476276886</v>
      </c>
      <c r="L38" s="157">
        <v>757941.48100000003</v>
      </c>
      <c r="M38" s="157">
        <v>648874.46008860099</v>
      </c>
      <c r="P38" s="155"/>
    </row>
    <row r="39" spans="1:16" ht="12" customHeight="1" x14ac:dyDescent="0.2">
      <c r="A39" s="37" t="s">
        <v>30</v>
      </c>
      <c r="B39" s="2">
        <v>667.2</v>
      </c>
      <c r="C39" s="2">
        <v>1584.4</v>
      </c>
      <c r="D39" s="45">
        <v>7762.4</v>
      </c>
      <c r="E39" s="244">
        <v>9248.4</v>
      </c>
      <c r="F39" s="244">
        <v>9864.2000000000007</v>
      </c>
      <c r="G39" s="5">
        <v>9651.6</v>
      </c>
      <c r="H39" s="59">
        <v>10280.1</v>
      </c>
      <c r="I39" s="60">
        <v>11545.829</v>
      </c>
      <c r="J39" s="61">
        <v>12867.982</v>
      </c>
      <c r="K39" s="50">
        <v>12704.381958099517</v>
      </c>
      <c r="L39" s="50">
        <v>19453.973999999998</v>
      </c>
      <c r="M39" s="50">
        <v>25804.351584</v>
      </c>
      <c r="P39" s="155"/>
    </row>
    <row r="40" spans="1:16" ht="12" customHeight="1" x14ac:dyDescent="0.2">
      <c r="A40" s="37" t="s">
        <v>31</v>
      </c>
      <c r="B40" s="2">
        <v>618.5</v>
      </c>
      <c r="C40" s="2">
        <v>1912.1</v>
      </c>
      <c r="D40" s="45">
        <v>2937.8</v>
      </c>
      <c r="E40" s="244">
        <v>2891.6</v>
      </c>
      <c r="F40" s="244">
        <v>3604.1</v>
      </c>
      <c r="G40" s="5">
        <v>3862.8</v>
      </c>
      <c r="H40" s="59">
        <v>8124</v>
      </c>
      <c r="I40" s="60">
        <v>3525.6460000000002</v>
      </c>
      <c r="J40" s="61">
        <v>1320.8209999999999</v>
      </c>
      <c r="K40" s="50">
        <v>2945.5378082622406</v>
      </c>
      <c r="L40" s="50">
        <v>6495.0919999999996</v>
      </c>
      <c r="M40" s="50">
        <v>7218.1595630000002</v>
      </c>
      <c r="P40" s="155"/>
    </row>
    <row r="41" spans="1:16" ht="12" customHeight="1" x14ac:dyDescent="0.2">
      <c r="A41" s="37" t="s">
        <v>133</v>
      </c>
      <c r="B41" s="2"/>
      <c r="C41" s="59"/>
      <c r="D41" s="159"/>
      <c r="E41" s="61"/>
      <c r="F41" s="61"/>
      <c r="G41" s="5"/>
      <c r="H41" s="62">
        <v>3208.7</v>
      </c>
      <c r="I41" s="60">
        <v>3351.1880000000001</v>
      </c>
      <c r="J41" s="61">
        <v>16019.58</v>
      </c>
      <c r="K41" s="50">
        <v>51085.767478138077</v>
      </c>
      <c r="L41" s="50">
        <v>151953.82699999999</v>
      </c>
      <c r="M41" s="50">
        <v>137396.99070000002</v>
      </c>
      <c r="P41" s="155"/>
    </row>
    <row r="42" spans="1:16" ht="12" customHeight="1" x14ac:dyDescent="0.2">
      <c r="A42" s="37" t="s">
        <v>32</v>
      </c>
      <c r="B42" s="2">
        <v>22114.2</v>
      </c>
      <c r="C42" s="2">
        <v>57818.6</v>
      </c>
      <c r="D42" s="45">
        <v>299575.2</v>
      </c>
      <c r="E42" s="244">
        <v>399396.9</v>
      </c>
      <c r="F42" s="244">
        <v>442396.7</v>
      </c>
      <c r="G42" s="5">
        <v>480663.6</v>
      </c>
      <c r="H42" s="59">
        <v>316186.5</v>
      </c>
      <c r="I42" s="60">
        <v>275549.76400000002</v>
      </c>
      <c r="J42" s="61">
        <v>252093.37</v>
      </c>
      <c r="K42" s="50">
        <v>308669.28048563434</v>
      </c>
      <c r="L42" s="50">
        <v>311056.05800000002</v>
      </c>
      <c r="M42" s="50">
        <v>238199.29130199703</v>
      </c>
      <c r="P42" s="155"/>
    </row>
    <row r="43" spans="1:16" ht="12" customHeight="1" x14ac:dyDescent="0.2">
      <c r="A43" s="37" t="s">
        <v>33</v>
      </c>
      <c r="B43" s="2">
        <v>3925.9</v>
      </c>
      <c r="C43" s="2">
        <v>8689.2999999999993</v>
      </c>
      <c r="D43" s="45">
        <v>17436.400000000001</v>
      </c>
      <c r="E43" s="244">
        <v>18221.099999999999</v>
      </c>
      <c r="F43" s="244">
        <v>21263.1</v>
      </c>
      <c r="G43" s="5">
        <v>52284.9</v>
      </c>
      <c r="H43" s="59">
        <v>42049.3</v>
      </c>
      <c r="I43" s="60">
        <v>36309.055</v>
      </c>
      <c r="J43" s="61">
        <v>26473.621999999999</v>
      </c>
      <c r="K43" s="50">
        <v>39579.175999999999</v>
      </c>
      <c r="L43" s="50">
        <v>40964.019999999997</v>
      </c>
      <c r="M43" s="50">
        <v>23059.115160999998</v>
      </c>
      <c r="P43" s="155"/>
    </row>
    <row r="44" spans="1:16" ht="12" customHeight="1" x14ac:dyDescent="0.2">
      <c r="A44" s="37" t="s">
        <v>34</v>
      </c>
      <c r="B44" s="2">
        <v>7142.3</v>
      </c>
      <c r="C44" s="2">
        <v>20690</v>
      </c>
      <c r="D44" s="45">
        <v>45481.9</v>
      </c>
      <c r="E44" s="244">
        <v>47914.8</v>
      </c>
      <c r="F44" s="244">
        <v>54785.8</v>
      </c>
      <c r="G44" s="5">
        <v>58597.5</v>
      </c>
      <c r="H44" s="59">
        <v>62336.1</v>
      </c>
      <c r="I44" s="60">
        <v>86190.072</v>
      </c>
      <c r="J44" s="61">
        <v>77005.744000000006</v>
      </c>
      <c r="K44" s="50">
        <v>91870.857070883125</v>
      </c>
      <c r="L44" s="50">
        <v>77636.679999999993</v>
      </c>
      <c r="M44" s="50">
        <v>68676.946485573499</v>
      </c>
      <c r="P44" s="155"/>
    </row>
    <row r="45" spans="1:16" ht="12" customHeight="1" x14ac:dyDescent="0.2">
      <c r="A45" s="37" t="s">
        <v>35</v>
      </c>
      <c r="B45" s="2">
        <v>9074.5</v>
      </c>
      <c r="C45" s="2">
        <v>32463.599999999999</v>
      </c>
      <c r="D45" s="45">
        <v>76494.600000000006</v>
      </c>
      <c r="E45" s="244">
        <v>83386</v>
      </c>
      <c r="F45" s="244">
        <v>96949</v>
      </c>
      <c r="G45" s="5">
        <v>126462.5</v>
      </c>
      <c r="H45" s="59">
        <v>143234.29999999999</v>
      </c>
      <c r="I45" s="60">
        <v>172545.57199999999</v>
      </c>
      <c r="J45" s="61">
        <v>159300.60800000001</v>
      </c>
      <c r="K45" s="50">
        <v>171252.59215133879</v>
      </c>
      <c r="L45" s="50">
        <v>133262.329</v>
      </c>
      <c r="M45" s="50">
        <v>134866.22679303051</v>
      </c>
      <c r="P45" s="155"/>
    </row>
    <row r="46" spans="1:16" ht="12" customHeight="1" x14ac:dyDescent="0.2">
      <c r="A46" s="153" t="s">
        <v>134</v>
      </c>
      <c r="B46" s="59"/>
      <c r="C46" s="5"/>
      <c r="D46" s="159"/>
      <c r="E46" s="61"/>
      <c r="F46" s="61"/>
      <c r="G46" s="5"/>
      <c r="H46" s="62">
        <v>2155.9</v>
      </c>
      <c r="I46" s="5">
        <v>9479.2839999999997</v>
      </c>
      <c r="J46" s="61">
        <v>18461.111000000001</v>
      </c>
      <c r="K46" s="50">
        <v>10568.03181041272</v>
      </c>
      <c r="L46" s="50">
        <v>17119.501</v>
      </c>
      <c r="M46" s="50">
        <v>13653.378500000001</v>
      </c>
      <c r="P46" s="155"/>
    </row>
    <row r="47" spans="1:16" ht="19.2" x14ac:dyDescent="0.2">
      <c r="A47" s="160" t="s">
        <v>110</v>
      </c>
      <c r="B47" s="1">
        <v>13849.6</v>
      </c>
      <c r="C47" s="1">
        <v>43246.2</v>
      </c>
      <c r="D47" s="44">
        <v>138691.4</v>
      </c>
      <c r="E47" s="297">
        <v>163050.9</v>
      </c>
      <c r="F47" s="297">
        <v>184238.6</v>
      </c>
      <c r="G47" s="47">
        <v>198927</v>
      </c>
      <c r="H47" s="57">
        <v>249116.2</v>
      </c>
      <c r="I47" s="58">
        <v>268787.103</v>
      </c>
      <c r="J47" s="56">
        <v>272664.39899999998</v>
      </c>
      <c r="K47" s="157">
        <v>310232.12492385501</v>
      </c>
      <c r="L47" s="157">
        <v>339653.495</v>
      </c>
      <c r="M47" s="157">
        <v>414231.24594200001</v>
      </c>
      <c r="P47" s="155"/>
    </row>
    <row r="48" spans="1:16" ht="12" customHeight="1" x14ac:dyDescent="0.2">
      <c r="A48" s="37" t="s">
        <v>36</v>
      </c>
      <c r="B48" s="2">
        <v>2276.3000000000002</v>
      </c>
      <c r="C48" s="2">
        <v>14079.7</v>
      </c>
      <c r="D48" s="45">
        <v>60223.5</v>
      </c>
      <c r="E48" s="244">
        <v>68358.3</v>
      </c>
      <c r="F48" s="244">
        <v>75717.3</v>
      </c>
      <c r="G48" s="5">
        <v>88405.3</v>
      </c>
      <c r="H48" s="59">
        <v>105998.696</v>
      </c>
      <c r="I48" s="60">
        <v>123920.999</v>
      </c>
      <c r="J48" s="61">
        <v>133440.41500000001</v>
      </c>
      <c r="K48" s="50">
        <v>153083.01605128319</v>
      </c>
      <c r="L48" s="50">
        <v>135068.304</v>
      </c>
      <c r="M48" s="50">
        <v>170287.00099999999</v>
      </c>
      <c r="P48" s="155"/>
    </row>
    <row r="49" spans="1:16" ht="12" customHeight="1" x14ac:dyDescent="0.2">
      <c r="A49" s="37" t="s">
        <v>37</v>
      </c>
      <c r="B49" s="2">
        <v>361.4</v>
      </c>
      <c r="C49" s="2">
        <v>1957.6</v>
      </c>
      <c r="D49" s="45">
        <v>3253.7</v>
      </c>
      <c r="E49" s="244">
        <v>1908.9</v>
      </c>
      <c r="F49" s="244">
        <v>4317.5</v>
      </c>
      <c r="G49" s="5">
        <v>9297.1</v>
      </c>
      <c r="H49" s="59">
        <v>10647.209500000001</v>
      </c>
      <c r="I49" s="60">
        <v>7953.9409999999998</v>
      </c>
      <c r="J49" s="61">
        <v>8209.6710000000003</v>
      </c>
      <c r="K49" s="50">
        <v>6229.0701410131087</v>
      </c>
      <c r="L49" s="50">
        <v>13914.326999999999</v>
      </c>
      <c r="M49" s="50">
        <v>16115.178254</v>
      </c>
      <c r="P49" s="155"/>
    </row>
    <row r="50" spans="1:16" ht="18.899999999999999" customHeight="1" x14ac:dyDescent="0.2">
      <c r="A50" s="37" t="s">
        <v>82</v>
      </c>
      <c r="B50" s="2">
        <v>1440</v>
      </c>
      <c r="C50" s="2">
        <v>3910.4</v>
      </c>
      <c r="D50" s="45">
        <v>4431.2</v>
      </c>
      <c r="E50" s="244">
        <v>5707.7</v>
      </c>
      <c r="F50" s="244">
        <v>6734.4</v>
      </c>
      <c r="G50" s="5">
        <v>7937.2</v>
      </c>
      <c r="H50" s="59">
        <v>9519.3250000000007</v>
      </c>
      <c r="I50" s="60">
        <v>13460.049000000001</v>
      </c>
      <c r="J50" s="61">
        <v>14881.078</v>
      </c>
      <c r="K50" s="50">
        <v>15384.941136514164</v>
      </c>
      <c r="L50" s="50">
        <v>18337.633000000002</v>
      </c>
      <c r="M50" s="50">
        <v>22889.101451999999</v>
      </c>
      <c r="P50" s="155"/>
    </row>
    <row r="51" spans="1:16" ht="18.899999999999999" customHeight="1" x14ac:dyDescent="0.2">
      <c r="A51" s="37" t="s">
        <v>83</v>
      </c>
      <c r="B51" s="2">
        <v>282.39999999999998</v>
      </c>
      <c r="C51" s="2">
        <v>3021.4</v>
      </c>
      <c r="D51" s="45">
        <v>4640.3</v>
      </c>
      <c r="E51" s="244">
        <v>8009.5</v>
      </c>
      <c r="F51" s="244">
        <v>10836.6</v>
      </c>
      <c r="G51" s="5">
        <v>13453.2</v>
      </c>
      <c r="H51" s="59">
        <v>13603.582</v>
      </c>
      <c r="I51" s="60">
        <v>13145.67</v>
      </c>
      <c r="J51" s="61">
        <v>13678.304</v>
      </c>
      <c r="K51" s="50">
        <v>14271.434855631234</v>
      </c>
      <c r="L51" s="50">
        <v>16351.986999999999</v>
      </c>
      <c r="M51" s="50">
        <v>17271.57101</v>
      </c>
      <c r="P51" s="155"/>
    </row>
    <row r="52" spans="1:16" ht="18.899999999999999" customHeight="1" x14ac:dyDescent="0.2">
      <c r="A52" s="37" t="s">
        <v>38</v>
      </c>
      <c r="B52" s="2">
        <v>1200.5</v>
      </c>
      <c r="C52" s="2">
        <v>3816.2</v>
      </c>
      <c r="D52" s="45">
        <v>12943.9</v>
      </c>
      <c r="E52" s="244">
        <v>14654</v>
      </c>
      <c r="F52" s="244">
        <v>12091.6</v>
      </c>
      <c r="G52" s="5">
        <v>12853.3</v>
      </c>
      <c r="H52" s="59">
        <v>20941.7</v>
      </c>
      <c r="I52" s="60">
        <v>22445</v>
      </c>
      <c r="J52" s="61">
        <v>23990.188999999998</v>
      </c>
      <c r="K52" s="50">
        <v>13761.29058208368</v>
      </c>
      <c r="L52" s="50">
        <v>19052.39</v>
      </c>
      <c r="M52" s="50">
        <v>17621.716800000002</v>
      </c>
      <c r="P52" s="155"/>
    </row>
    <row r="53" spans="1:16" ht="12" customHeight="1" x14ac:dyDescent="0.2">
      <c r="A53" s="37" t="s">
        <v>94</v>
      </c>
      <c r="B53" s="2" t="s">
        <v>39</v>
      </c>
      <c r="C53" s="2" t="s">
        <v>141</v>
      </c>
      <c r="D53" s="45">
        <v>23741.5</v>
      </c>
      <c r="E53" s="244">
        <v>26846.7</v>
      </c>
      <c r="F53" s="244">
        <v>29877.5</v>
      </c>
      <c r="G53" s="5">
        <v>18972.599999999999</v>
      </c>
      <c r="H53" s="59">
        <v>25435.992999999999</v>
      </c>
      <c r="I53" s="60">
        <v>25953.119999999999</v>
      </c>
      <c r="J53" s="61">
        <v>26494.042000000001</v>
      </c>
      <c r="K53" s="50">
        <v>29672.739708170862</v>
      </c>
      <c r="L53" s="50">
        <v>45221.686999999998</v>
      </c>
      <c r="M53" s="50">
        <v>53764.478216000003</v>
      </c>
      <c r="P53" s="155"/>
    </row>
    <row r="54" spans="1:16" ht="12" customHeight="1" x14ac:dyDescent="0.2">
      <c r="A54" s="37" t="s">
        <v>40</v>
      </c>
      <c r="B54" s="2">
        <v>8289</v>
      </c>
      <c r="C54" s="2">
        <v>13040.7</v>
      </c>
      <c r="D54" s="45">
        <v>29457.200000000001</v>
      </c>
      <c r="E54" s="244">
        <v>37565.699999999997</v>
      </c>
      <c r="F54" s="244">
        <v>44663.7</v>
      </c>
      <c r="G54" s="5">
        <v>48008.4</v>
      </c>
      <c r="H54" s="59">
        <v>62969.688999999998</v>
      </c>
      <c r="I54" s="60">
        <v>61908.324000000001</v>
      </c>
      <c r="J54" s="61">
        <v>51970.7</v>
      </c>
      <c r="K54" s="50">
        <v>77829.632449158802</v>
      </c>
      <c r="L54" s="50">
        <v>91707.167000000001</v>
      </c>
      <c r="M54" s="50">
        <v>116282.19921000001</v>
      </c>
      <c r="P54" s="155"/>
    </row>
    <row r="55" spans="1:16" ht="19.2" x14ac:dyDescent="0.2">
      <c r="A55" s="156" t="s">
        <v>111</v>
      </c>
      <c r="B55" s="1">
        <v>81901.8</v>
      </c>
      <c r="C55" s="1">
        <v>280970.5</v>
      </c>
      <c r="D55" s="44">
        <v>686114.7</v>
      </c>
      <c r="E55" s="297">
        <v>811944.9</v>
      </c>
      <c r="F55" s="297">
        <v>1010586.6</v>
      </c>
      <c r="G55" s="47">
        <v>1114417.7</v>
      </c>
      <c r="H55" s="57">
        <v>1192962.1000000001</v>
      </c>
      <c r="I55" s="58">
        <v>1329777.2450000001</v>
      </c>
      <c r="J55" s="56">
        <v>1307540.595</v>
      </c>
      <c r="K55" s="157">
        <v>1366814.0588957216</v>
      </c>
      <c r="L55" s="157">
        <v>1337438.3910000001</v>
      </c>
      <c r="M55" s="157">
        <v>1434295.9574643315</v>
      </c>
      <c r="P55" s="155"/>
    </row>
    <row r="56" spans="1:16" ht="12" customHeight="1" x14ac:dyDescent="0.2">
      <c r="A56" s="37" t="s">
        <v>41</v>
      </c>
      <c r="B56" s="2">
        <v>15676.8</v>
      </c>
      <c r="C56" s="2">
        <v>46438.6</v>
      </c>
      <c r="D56" s="45">
        <v>80890</v>
      </c>
      <c r="E56" s="244">
        <v>99076.6</v>
      </c>
      <c r="F56" s="244">
        <v>135626.70000000001</v>
      </c>
      <c r="G56" s="5">
        <v>139640.9</v>
      </c>
      <c r="H56" s="59">
        <v>145411.59899999999</v>
      </c>
      <c r="I56" s="60">
        <v>180738.87400000001</v>
      </c>
      <c r="J56" s="61">
        <v>191359.076</v>
      </c>
      <c r="K56" s="50">
        <v>195779.51050397137</v>
      </c>
      <c r="L56" s="50">
        <v>190419.03599999999</v>
      </c>
      <c r="M56" s="50">
        <v>216829.914334</v>
      </c>
      <c r="P56" s="155"/>
    </row>
    <row r="57" spans="1:16" ht="12" customHeight="1" x14ac:dyDescent="0.2">
      <c r="A57" s="37" t="s">
        <v>42</v>
      </c>
      <c r="B57" s="2">
        <v>1066.7</v>
      </c>
      <c r="C57" s="2">
        <v>3475.1</v>
      </c>
      <c r="D57" s="45">
        <v>9511.4</v>
      </c>
      <c r="E57" s="244">
        <v>11955.9</v>
      </c>
      <c r="F57" s="244">
        <v>12353</v>
      </c>
      <c r="G57" s="5">
        <v>13126.9</v>
      </c>
      <c r="H57" s="59">
        <v>14662.7</v>
      </c>
      <c r="I57" s="60">
        <v>15337.258</v>
      </c>
      <c r="J57" s="61">
        <v>13214.732</v>
      </c>
      <c r="K57" s="50">
        <v>13739.726728728197</v>
      </c>
      <c r="L57" s="50">
        <v>14694.825999999999</v>
      </c>
      <c r="M57" s="50">
        <v>21240.116400000003</v>
      </c>
      <c r="P57" s="155"/>
    </row>
    <row r="58" spans="1:16" ht="12" customHeight="1" x14ac:dyDescent="0.2">
      <c r="A58" s="37" t="s">
        <v>43</v>
      </c>
      <c r="B58" s="2">
        <v>1365.9</v>
      </c>
      <c r="C58" s="2">
        <v>5379.9</v>
      </c>
      <c r="D58" s="45">
        <v>17246.099999999999</v>
      </c>
      <c r="E58" s="244">
        <v>26214</v>
      </c>
      <c r="F58" s="244">
        <v>24653.3</v>
      </c>
      <c r="G58" s="5">
        <v>20535.3</v>
      </c>
      <c r="H58" s="59">
        <v>21034.879000000001</v>
      </c>
      <c r="I58" s="60">
        <v>27060.052</v>
      </c>
      <c r="J58" s="61">
        <v>28080.822</v>
      </c>
      <c r="K58" s="50">
        <v>33020.427642224779</v>
      </c>
      <c r="L58" s="50">
        <v>25450.363000000001</v>
      </c>
      <c r="M58" s="50">
        <v>23783.191164</v>
      </c>
      <c r="P58" s="155"/>
    </row>
    <row r="59" spans="1:16" ht="12" customHeight="1" x14ac:dyDescent="0.2">
      <c r="A59" s="37" t="s">
        <v>44</v>
      </c>
      <c r="B59" s="2">
        <v>15260.3</v>
      </c>
      <c r="C59" s="2">
        <v>71499.8</v>
      </c>
      <c r="D59" s="45">
        <v>178667.8</v>
      </c>
      <c r="E59" s="244">
        <v>220777.60000000001</v>
      </c>
      <c r="F59" s="244">
        <v>287251</v>
      </c>
      <c r="G59" s="5">
        <v>297459.90000000002</v>
      </c>
      <c r="H59" s="59">
        <v>309629.19300000003</v>
      </c>
      <c r="I59" s="60">
        <v>334183.11800000002</v>
      </c>
      <c r="J59" s="61">
        <v>336856.58299999998</v>
      </c>
      <c r="K59" s="50">
        <v>344427.09745200275</v>
      </c>
      <c r="L59" s="50">
        <v>349095.95600000001</v>
      </c>
      <c r="M59" s="50">
        <v>363095.9675492</v>
      </c>
      <c r="P59" s="155"/>
    </row>
    <row r="60" spans="1:16" ht="12" customHeight="1" x14ac:dyDescent="0.2">
      <c r="A60" s="37" t="s">
        <v>45</v>
      </c>
      <c r="B60" s="2">
        <v>4193.8999999999996</v>
      </c>
      <c r="C60" s="2">
        <v>9068.6</v>
      </c>
      <c r="D60" s="45">
        <v>23586.5</v>
      </c>
      <c r="E60" s="244">
        <v>25025.7</v>
      </c>
      <c r="F60" s="244">
        <v>26811.599999999999</v>
      </c>
      <c r="G60" s="5">
        <v>35643.300000000003</v>
      </c>
      <c r="H60" s="59">
        <v>38718.139000000003</v>
      </c>
      <c r="I60" s="60">
        <v>44163.749000000003</v>
      </c>
      <c r="J60" s="61">
        <v>42729</v>
      </c>
      <c r="K60" s="50">
        <v>40987.693321134946</v>
      </c>
      <c r="L60" s="50">
        <v>40975.273000000001</v>
      </c>
      <c r="M60" s="50">
        <v>37722.46613999999</v>
      </c>
      <c r="P60" s="155"/>
    </row>
    <row r="61" spans="1:16" ht="12" customHeight="1" x14ac:dyDescent="0.2">
      <c r="A61" s="37" t="s">
        <v>46</v>
      </c>
      <c r="B61" s="2">
        <v>2710.7</v>
      </c>
      <c r="C61" s="2">
        <v>9942</v>
      </c>
      <c r="D61" s="45">
        <v>19501.7</v>
      </c>
      <c r="E61" s="244">
        <v>23710.6</v>
      </c>
      <c r="F61" s="244">
        <v>27823.4</v>
      </c>
      <c r="G61" s="5">
        <v>34931.599999999999</v>
      </c>
      <c r="H61" s="59">
        <v>36961.396999999997</v>
      </c>
      <c r="I61" s="60">
        <v>35325.510999999999</v>
      </c>
      <c r="J61" s="61">
        <v>35842.483999999997</v>
      </c>
      <c r="K61" s="50">
        <v>33865.220041302593</v>
      </c>
      <c r="L61" s="50">
        <v>39599.387000000002</v>
      </c>
      <c r="M61" s="50">
        <v>35381.817798879994</v>
      </c>
      <c r="P61" s="155"/>
    </row>
    <row r="62" spans="1:16" ht="12" customHeight="1" x14ac:dyDescent="0.2">
      <c r="A62" s="37" t="s">
        <v>47</v>
      </c>
      <c r="B62" s="2">
        <v>8024.6</v>
      </c>
      <c r="C62" s="2">
        <v>23976.3</v>
      </c>
      <c r="D62" s="45">
        <v>70636.7</v>
      </c>
      <c r="E62" s="244">
        <v>74574.600000000006</v>
      </c>
      <c r="F62" s="244">
        <v>76933.600000000006</v>
      </c>
      <c r="G62" s="5">
        <v>85927.1</v>
      </c>
      <c r="H62" s="59">
        <v>93206.076000000001</v>
      </c>
      <c r="I62" s="60">
        <v>111970.07</v>
      </c>
      <c r="J62" s="61">
        <v>104939.143</v>
      </c>
      <c r="K62" s="50">
        <v>118037.3473479673</v>
      </c>
      <c r="L62" s="50">
        <v>120213.54</v>
      </c>
      <c r="M62" s="50">
        <v>132596.45069599999</v>
      </c>
      <c r="P62" s="155"/>
    </row>
    <row r="63" spans="1:16" ht="12" customHeight="1" x14ac:dyDescent="0.2">
      <c r="A63" s="37" t="s">
        <v>48</v>
      </c>
      <c r="B63" s="2">
        <v>2455.8000000000002</v>
      </c>
      <c r="C63" s="2">
        <v>5533.6</v>
      </c>
      <c r="D63" s="45">
        <v>16213.7</v>
      </c>
      <c r="E63" s="244">
        <v>17803.400000000001</v>
      </c>
      <c r="F63" s="244">
        <v>22155.8</v>
      </c>
      <c r="G63" s="5">
        <v>26013.9</v>
      </c>
      <c r="H63" s="59">
        <v>28330.469000000001</v>
      </c>
      <c r="I63" s="60">
        <v>33945.614999999998</v>
      </c>
      <c r="J63" s="61">
        <v>33672.457999999999</v>
      </c>
      <c r="K63" s="50">
        <v>32297.516998015668</v>
      </c>
      <c r="L63" s="50">
        <v>33388.381999999998</v>
      </c>
      <c r="M63" s="50">
        <v>28100.831399999999</v>
      </c>
      <c r="P63" s="155"/>
    </row>
    <row r="64" spans="1:16" ht="12" customHeight="1" x14ac:dyDescent="0.2">
      <c r="A64" s="37" t="s">
        <v>49</v>
      </c>
      <c r="B64" s="2">
        <v>6559.5</v>
      </c>
      <c r="C64" s="2">
        <v>31794.5</v>
      </c>
      <c r="D64" s="45">
        <v>97822.3</v>
      </c>
      <c r="E64" s="244">
        <v>109311.4</v>
      </c>
      <c r="F64" s="244">
        <v>128349.8</v>
      </c>
      <c r="G64" s="5">
        <v>142638.29999999999</v>
      </c>
      <c r="H64" s="59">
        <v>155110.726</v>
      </c>
      <c r="I64" s="60">
        <v>150106.79999999999</v>
      </c>
      <c r="J64" s="61">
        <v>153216.152</v>
      </c>
      <c r="K64" s="50">
        <v>168993.34388168497</v>
      </c>
      <c r="L64" s="50">
        <v>143775.932</v>
      </c>
      <c r="M64" s="50">
        <v>180890.940592</v>
      </c>
      <c r="P64" s="155"/>
    </row>
    <row r="65" spans="1:16" ht="12" customHeight="1" x14ac:dyDescent="0.2">
      <c r="A65" s="37" t="s">
        <v>50</v>
      </c>
      <c r="B65" s="2">
        <v>5197.8</v>
      </c>
      <c r="C65" s="2">
        <v>13184.2</v>
      </c>
      <c r="D65" s="45">
        <v>31409.1</v>
      </c>
      <c r="E65" s="244">
        <v>35025.4</v>
      </c>
      <c r="F65" s="244">
        <v>41873.5</v>
      </c>
      <c r="G65" s="5">
        <v>41456.1</v>
      </c>
      <c r="H65" s="59">
        <v>47597.375</v>
      </c>
      <c r="I65" s="60">
        <v>60566.735000000001</v>
      </c>
      <c r="J65" s="61">
        <v>49750.762000000002</v>
      </c>
      <c r="K65" s="50">
        <v>62949.94611977684</v>
      </c>
      <c r="L65" s="50">
        <v>78643.521999999997</v>
      </c>
      <c r="M65" s="50">
        <v>100987.99345171204</v>
      </c>
      <c r="P65" s="155"/>
    </row>
    <row r="66" spans="1:16" ht="12" customHeight="1" x14ac:dyDescent="0.2">
      <c r="A66" s="37" t="s">
        <v>51</v>
      </c>
      <c r="B66" s="2">
        <v>2343.3000000000002</v>
      </c>
      <c r="C66" s="2">
        <v>7085.9</v>
      </c>
      <c r="D66" s="45">
        <v>21573.5</v>
      </c>
      <c r="E66" s="244">
        <v>27574.1</v>
      </c>
      <c r="F66" s="244">
        <v>37437.300000000003</v>
      </c>
      <c r="G66" s="5">
        <v>40293.9</v>
      </c>
      <c r="H66" s="59">
        <v>39824.711000000003</v>
      </c>
      <c r="I66" s="60">
        <v>39423.862999999998</v>
      </c>
      <c r="J66" s="61">
        <v>33648.402999999998</v>
      </c>
      <c r="K66" s="50">
        <v>31959.455607270567</v>
      </c>
      <c r="L66" s="50">
        <v>31499.566999999999</v>
      </c>
      <c r="M66" s="50">
        <v>37666.816880000006</v>
      </c>
      <c r="P66" s="155"/>
    </row>
    <row r="67" spans="1:16" ht="12" customHeight="1" x14ac:dyDescent="0.2">
      <c r="A67" s="37" t="s">
        <v>52</v>
      </c>
      <c r="B67" s="2">
        <v>8643.5</v>
      </c>
      <c r="C67" s="2">
        <v>27600.2</v>
      </c>
      <c r="D67" s="45">
        <v>61213.3</v>
      </c>
      <c r="E67" s="244">
        <v>67670.3</v>
      </c>
      <c r="F67" s="244">
        <v>103007.8</v>
      </c>
      <c r="G67" s="5">
        <v>139333</v>
      </c>
      <c r="H67" s="59">
        <v>159384.774</v>
      </c>
      <c r="I67" s="60">
        <v>170735.05</v>
      </c>
      <c r="J67" s="61">
        <v>187629.516</v>
      </c>
      <c r="K67" s="50">
        <v>191782.13356267696</v>
      </c>
      <c r="L67" s="50">
        <v>159193.56400000001</v>
      </c>
      <c r="M67" s="50">
        <v>159955.32738</v>
      </c>
      <c r="P67" s="155"/>
    </row>
    <row r="68" spans="1:16" ht="12" customHeight="1" x14ac:dyDescent="0.2">
      <c r="A68" s="37" t="s">
        <v>53</v>
      </c>
      <c r="B68" s="2">
        <v>5764.1</v>
      </c>
      <c r="C68" s="2">
        <v>20743.400000000001</v>
      </c>
      <c r="D68" s="45">
        <v>38739.599999999999</v>
      </c>
      <c r="E68" s="244">
        <v>46605.5</v>
      </c>
      <c r="F68" s="244">
        <v>54143.199999999997</v>
      </c>
      <c r="G68" s="5">
        <v>59730.6</v>
      </c>
      <c r="H68" s="59">
        <v>60248.597999999998</v>
      </c>
      <c r="I68" s="60">
        <v>76562.063999999998</v>
      </c>
      <c r="J68" s="61">
        <v>54852.66</v>
      </c>
      <c r="K68" s="50">
        <v>59974.395649476333</v>
      </c>
      <c r="L68" s="50">
        <v>63768.377</v>
      </c>
      <c r="M68" s="50">
        <v>61938.456002552564</v>
      </c>
      <c r="P68" s="155"/>
    </row>
    <row r="69" spans="1:16" ht="12" customHeight="1" x14ac:dyDescent="0.2">
      <c r="A69" s="37" t="s">
        <v>54</v>
      </c>
      <c r="B69" s="2">
        <v>2638.9</v>
      </c>
      <c r="C69" s="2">
        <v>5248.4</v>
      </c>
      <c r="D69" s="45">
        <v>19103</v>
      </c>
      <c r="E69" s="244">
        <v>26619.9</v>
      </c>
      <c r="F69" s="244">
        <v>32166.5</v>
      </c>
      <c r="G69" s="5">
        <v>37686.9</v>
      </c>
      <c r="H69" s="59">
        <v>42841.442999999999</v>
      </c>
      <c r="I69" s="60">
        <v>49658.485999999997</v>
      </c>
      <c r="J69" s="61">
        <v>41748.803999999996</v>
      </c>
      <c r="K69" s="50">
        <v>39000.244039488571</v>
      </c>
      <c r="L69" s="50">
        <v>46720.665999999997</v>
      </c>
      <c r="M69" s="50">
        <v>34105.667675987112</v>
      </c>
      <c r="P69" s="155"/>
    </row>
    <row r="70" spans="1:16" ht="19.5" customHeight="1" x14ac:dyDescent="0.2">
      <c r="A70" s="156" t="s">
        <v>112</v>
      </c>
      <c r="B70" s="1">
        <v>83695</v>
      </c>
      <c r="C70" s="1">
        <v>245824.2</v>
      </c>
      <c r="D70" s="44">
        <v>578855.4</v>
      </c>
      <c r="E70" s="297">
        <v>638123.80000000005</v>
      </c>
      <c r="F70" s="297">
        <v>708946.6</v>
      </c>
      <c r="G70" s="47">
        <v>706213.3</v>
      </c>
      <c r="H70" s="63">
        <v>716109.24600000004</v>
      </c>
      <c r="I70" s="58">
        <v>816487.82700000005</v>
      </c>
      <c r="J70" s="56">
        <v>854442.60400000005</v>
      </c>
      <c r="K70" s="157">
        <v>874544.05845671217</v>
      </c>
      <c r="L70" s="157">
        <v>1331562.949</v>
      </c>
      <c r="M70" s="157">
        <v>1250825.8340364327</v>
      </c>
      <c r="P70" s="155"/>
    </row>
    <row r="71" spans="1:16" ht="12" customHeight="1" x14ac:dyDescent="0.2">
      <c r="A71" s="37" t="s">
        <v>55</v>
      </c>
      <c r="B71" s="2">
        <v>1150.4000000000001</v>
      </c>
      <c r="C71" s="2">
        <v>3901.6</v>
      </c>
      <c r="D71" s="45">
        <v>8954.2999999999993</v>
      </c>
      <c r="E71" s="244">
        <v>9938.5</v>
      </c>
      <c r="F71" s="244">
        <v>10925</v>
      </c>
      <c r="G71" s="5">
        <v>13396</v>
      </c>
      <c r="H71" s="64">
        <v>12995.958000000001</v>
      </c>
      <c r="I71" s="60">
        <v>13182.285</v>
      </c>
      <c r="J71" s="61">
        <v>12214.239</v>
      </c>
      <c r="K71" s="50">
        <v>13972.99635104648</v>
      </c>
      <c r="L71" s="50">
        <v>14906.904</v>
      </c>
      <c r="M71" s="50">
        <v>20694.676729999996</v>
      </c>
      <c r="P71" s="155"/>
    </row>
    <row r="72" spans="1:16" ht="12" customHeight="1" x14ac:dyDescent="0.2">
      <c r="A72" s="37" t="s">
        <v>56</v>
      </c>
      <c r="B72" s="2">
        <v>12199.8</v>
      </c>
      <c r="C72" s="2">
        <v>42432.4</v>
      </c>
      <c r="D72" s="45">
        <v>88889.600000000006</v>
      </c>
      <c r="E72" s="244">
        <v>106466.6</v>
      </c>
      <c r="F72" s="244">
        <v>112859.9</v>
      </c>
      <c r="G72" s="5">
        <v>107171.5</v>
      </c>
      <c r="H72" s="64">
        <v>107973.348</v>
      </c>
      <c r="I72" s="60">
        <v>188056.47099999999</v>
      </c>
      <c r="J72" s="61">
        <v>185497.96900000001</v>
      </c>
      <c r="K72" s="50">
        <v>188226.83927553761</v>
      </c>
      <c r="L72" s="50">
        <v>210622.79699999999</v>
      </c>
      <c r="M72" s="50">
        <v>203365.55210999999</v>
      </c>
      <c r="P72" s="155"/>
    </row>
    <row r="73" spans="1:16" ht="12" customHeight="1" x14ac:dyDescent="0.2">
      <c r="A73" s="37" t="s">
        <v>57</v>
      </c>
      <c r="B73" s="2">
        <v>58964.4</v>
      </c>
      <c r="C73" s="2">
        <v>172033.4</v>
      </c>
      <c r="D73" s="45">
        <v>426342.9</v>
      </c>
      <c r="E73" s="244">
        <v>455932.8</v>
      </c>
      <c r="F73" s="244">
        <v>514270.1</v>
      </c>
      <c r="G73" s="5">
        <v>506941.6</v>
      </c>
      <c r="H73" s="64">
        <v>515241.80300000001</v>
      </c>
      <c r="I73" s="60">
        <v>488850.30099999998</v>
      </c>
      <c r="J73" s="61">
        <v>534031.84299999999</v>
      </c>
      <c r="K73" s="50">
        <v>565906.26889173989</v>
      </c>
      <c r="L73" s="50">
        <v>996360.70499999996</v>
      </c>
      <c r="M73" s="50">
        <v>937941.99694643263</v>
      </c>
      <c r="P73" s="155"/>
    </row>
    <row r="74" spans="1:16" ht="12" customHeight="1" x14ac:dyDescent="0.2">
      <c r="A74" s="13" t="s">
        <v>58</v>
      </c>
      <c r="B74" s="2"/>
      <c r="C74" s="2"/>
      <c r="D74" s="45"/>
      <c r="E74" s="244"/>
      <c r="F74" s="61"/>
      <c r="G74" s="5"/>
      <c r="H74" s="59"/>
      <c r="I74" s="61"/>
      <c r="K74" s="141"/>
      <c r="L74" s="161"/>
      <c r="M74" s="161"/>
      <c r="P74" s="155"/>
    </row>
    <row r="75" spans="1:16" ht="18.899999999999999" customHeight="1" x14ac:dyDescent="0.2">
      <c r="A75" s="14" t="s">
        <v>86</v>
      </c>
      <c r="B75" s="2">
        <v>31972.1</v>
      </c>
      <c r="C75" s="2">
        <v>71611.899999999994</v>
      </c>
      <c r="D75" s="45">
        <v>176794.9</v>
      </c>
      <c r="E75" s="244">
        <v>219657.7</v>
      </c>
      <c r="F75" s="244">
        <v>246503.8</v>
      </c>
      <c r="G75" s="5">
        <v>229549.6</v>
      </c>
      <c r="H75" s="64">
        <v>217036.12400000001</v>
      </c>
      <c r="I75" s="60">
        <v>216178.06700000001</v>
      </c>
      <c r="J75" s="61">
        <v>196975.367</v>
      </c>
      <c r="K75" s="50">
        <v>227074.91834695844</v>
      </c>
      <c r="L75" s="50">
        <v>336103.86</v>
      </c>
      <c r="M75" s="50">
        <v>325312.16102499998</v>
      </c>
      <c r="P75" s="155"/>
    </row>
    <row r="76" spans="1:16" ht="18.899999999999999" customHeight="1" x14ac:dyDescent="0.2">
      <c r="A76" s="14" t="s">
        <v>59</v>
      </c>
      <c r="B76" s="2">
        <v>21265.7</v>
      </c>
      <c r="C76" s="2">
        <v>61704.6</v>
      </c>
      <c r="D76" s="45">
        <v>179857.3</v>
      </c>
      <c r="E76" s="244">
        <v>156558.9</v>
      </c>
      <c r="F76" s="244">
        <v>165026.20000000001</v>
      </c>
      <c r="G76" s="5">
        <v>141827.6</v>
      </c>
      <c r="H76" s="64">
        <v>151154.79999999999</v>
      </c>
      <c r="I76" s="60">
        <v>138303.253</v>
      </c>
      <c r="J76" s="61">
        <v>177220.45699999999</v>
      </c>
      <c r="K76" s="50">
        <v>157482.17998316107</v>
      </c>
      <c r="L76" s="50">
        <v>424490.01899999997</v>
      </c>
      <c r="M76" s="50">
        <v>390238.5077364326</v>
      </c>
      <c r="P76" s="155"/>
    </row>
    <row r="77" spans="1:16" ht="18.899999999999999" customHeight="1" x14ac:dyDescent="0.2">
      <c r="A77" s="14" t="s">
        <v>84</v>
      </c>
      <c r="B77" s="2">
        <f>B73-B75-B76</f>
        <v>5726.6000000000022</v>
      </c>
      <c r="C77" s="2">
        <f>C73-C75-C76</f>
        <v>38716.9</v>
      </c>
      <c r="D77" s="45">
        <f t="shared" ref="D77" si="1">D73-D75-D76</f>
        <v>69690.700000000041</v>
      </c>
      <c r="E77" s="244">
        <v>79716.2</v>
      </c>
      <c r="F77" s="244">
        <v>102740.1</v>
      </c>
      <c r="G77" s="5">
        <v>135564.4</v>
      </c>
      <c r="H77" s="64">
        <v>147050.94200000001</v>
      </c>
      <c r="I77" s="60">
        <v>134368.981</v>
      </c>
      <c r="J77" s="61">
        <v>159836.01999999999</v>
      </c>
      <c r="K77" s="50">
        <v>181349.17159033191</v>
      </c>
      <c r="L77" s="50">
        <v>235766.826</v>
      </c>
      <c r="M77" s="50">
        <v>222391.32818499993</v>
      </c>
      <c r="P77" s="155"/>
    </row>
    <row r="78" spans="1:16" ht="12" customHeight="1" x14ac:dyDescent="0.2">
      <c r="A78" s="37" t="s">
        <v>60</v>
      </c>
      <c r="B78" s="2">
        <v>11380.4</v>
      </c>
      <c r="C78" s="2">
        <v>27456.799999999999</v>
      </c>
      <c r="D78" s="45">
        <v>54668.6</v>
      </c>
      <c r="E78" s="244">
        <v>65785.899999999994</v>
      </c>
      <c r="F78" s="244">
        <v>70891.7</v>
      </c>
      <c r="G78" s="5">
        <v>78704.255999999994</v>
      </c>
      <c r="H78" s="64">
        <v>79898.137000000002</v>
      </c>
      <c r="I78" s="60">
        <v>126398.77</v>
      </c>
      <c r="J78" s="61">
        <v>122698.553</v>
      </c>
      <c r="K78" s="50">
        <v>106437.95393838818</v>
      </c>
      <c r="L78" s="50">
        <v>109672.54300000001</v>
      </c>
      <c r="M78" s="50">
        <v>88823.608250000019</v>
      </c>
      <c r="P78" s="155"/>
    </row>
    <row r="79" spans="1:16" ht="20.25" customHeight="1" x14ac:dyDescent="0.2">
      <c r="A79" s="156" t="s">
        <v>113</v>
      </c>
      <c r="B79" s="162">
        <v>46866.8</v>
      </c>
      <c r="C79" s="162">
        <v>153980.5</v>
      </c>
      <c r="D79" s="163">
        <v>377852.1</v>
      </c>
      <c r="E79" s="164">
        <v>469761.1</v>
      </c>
      <c r="F79" s="164">
        <v>552385.4</v>
      </c>
      <c r="G79" s="47">
        <v>567272.1</v>
      </c>
      <c r="H79" s="164">
        <v>573930.1</v>
      </c>
      <c r="I79" s="165">
        <v>733398.4</v>
      </c>
      <c r="J79" s="56">
        <v>737558.7</v>
      </c>
      <c r="K79" s="56">
        <v>741738.88482545409</v>
      </c>
      <c r="L79" s="56">
        <v>746459.41200000001</v>
      </c>
      <c r="M79" s="56">
        <v>868559.49544786476</v>
      </c>
      <c r="P79" s="155"/>
    </row>
    <row r="80" spans="1:16" ht="12" customHeight="1" x14ac:dyDescent="0.2">
      <c r="A80" s="37" t="s">
        <v>61</v>
      </c>
      <c r="B80" s="2">
        <v>300</v>
      </c>
      <c r="C80" s="2">
        <v>1881.4</v>
      </c>
      <c r="D80" s="45">
        <v>8320.7000000000007</v>
      </c>
      <c r="E80" s="244">
        <v>10481.6</v>
      </c>
      <c r="F80" s="244">
        <v>7137.1</v>
      </c>
      <c r="G80" s="5">
        <v>7196.6</v>
      </c>
      <c r="H80" s="64">
        <v>8013.4369999999999</v>
      </c>
      <c r="I80" s="60">
        <v>6798.2209999999995</v>
      </c>
      <c r="J80" s="61">
        <v>7524.6220000000003</v>
      </c>
      <c r="K80" s="50">
        <v>6412.7877524411979</v>
      </c>
      <c r="L80" s="50">
        <v>9491.4140000000007</v>
      </c>
      <c r="M80" s="50">
        <v>8503.3393000000015</v>
      </c>
      <c r="P80" s="155"/>
    </row>
    <row r="81" spans="1:16" ht="12" customHeight="1" x14ac:dyDescent="0.2">
      <c r="A81" s="37" t="s">
        <v>63</v>
      </c>
      <c r="B81" s="2">
        <v>152.4</v>
      </c>
      <c r="C81" s="2">
        <v>634.29999999999995</v>
      </c>
      <c r="D81" s="45">
        <v>2225.9</v>
      </c>
      <c r="E81" s="244">
        <v>2463.1999999999998</v>
      </c>
      <c r="F81" s="244">
        <v>2511.5</v>
      </c>
      <c r="G81" s="5">
        <v>4192.5810000000001</v>
      </c>
      <c r="H81" s="64">
        <v>5404.9589999999998</v>
      </c>
      <c r="I81" s="60">
        <v>4783.4340000000002</v>
      </c>
      <c r="J81" s="61">
        <v>4922.7510000000002</v>
      </c>
      <c r="K81" s="61">
        <v>6549.6177161214791</v>
      </c>
      <c r="L81" s="61">
        <v>6391.9110000000001</v>
      </c>
      <c r="M81" s="61">
        <v>11027.912480000001</v>
      </c>
      <c r="P81" s="155"/>
    </row>
    <row r="82" spans="1:16" ht="12" customHeight="1" x14ac:dyDescent="0.2">
      <c r="A82" s="37" t="s">
        <v>64</v>
      </c>
      <c r="B82" s="2">
        <v>1380.7</v>
      </c>
      <c r="C82" s="2">
        <v>6682.4</v>
      </c>
      <c r="D82" s="45">
        <v>7602</v>
      </c>
      <c r="E82" s="244">
        <v>10027.299999999999</v>
      </c>
      <c r="F82" s="244">
        <v>12852.4</v>
      </c>
      <c r="G82" s="5">
        <v>14884.119000000001</v>
      </c>
      <c r="H82" s="64">
        <v>12306.763000000001</v>
      </c>
      <c r="I82" s="60">
        <v>14770.06</v>
      </c>
      <c r="J82" s="61">
        <v>15056.486000000001</v>
      </c>
      <c r="K82" s="50">
        <v>14544.788226923678</v>
      </c>
      <c r="L82" s="50">
        <v>15348.009</v>
      </c>
      <c r="M82" s="50">
        <v>14472.719025000002</v>
      </c>
      <c r="P82" s="155"/>
    </row>
    <row r="83" spans="1:16" ht="12" customHeight="1" x14ac:dyDescent="0.2">
      <c r="A83" s="37" t="s">
        <v>65</v>
      </c>
      <c r="B83" s="2">
        <v>4765</v>
      </c>
      <c r="C83" s="2">
        <v>10743</v>
      </c>
      <c r="D83" s="45">
        <v>20881.3</v>
      </c>
      <c r="E83" s="244">
        <v>27396.5</v>
      </c>
      <c r="F83" s="244">
        <v>29863.8</v>
      </c>
      <c r="G83" s="5">
        <v>34108.574999999997</v>
      </c>
      <c r="H83" s="64">
        <v>34630.699999999997</v>
      </c>
      <c r="I83" s="60">
        <v>52207.396999999997</v>
      </c>
      <c r="J83" s="61">
        <v>45834.046999999999</v>
      </c>
      <c r="K83" s="50">
        <v>56493.5276206337</v>
      </c>
      <c r="L83" s="50">
        <v>54195.620999999999</v>
      </c>
      <c r="M83" s="50">
        <v>59052.127744000005</v>
      </c>
      <c r="P83" s="155"/>
    </row>
    <row r="84" spans="1:16" ht="12" customHeight="1" x14ac:dyDescent="0.2">
      <c r="A84" s="37" t="s">
        <v>67</v>
      </c>
      <c r="B84" s="2">
        <v>12370.8</v>
      </c>
      <c r="C84" s="2">
        <v>24634.7</v>
      </c>
      <c r="D84" s="45">
        <v>87265.2</v>
      </c>
      <c r="E84" s="244">
        <v>107462.7</v>
      </c>
      <c r="F84" s="244">
        <v>133576.1</v>
      </c>
      <c r="G84" s="5">
        <v>135541.6</v>
      </c>
      <c r="H84" s="64">
        <v>133530.5</v>
      </c>
      <c r="I84" s="60">
        <v>185744.18400000001</v>
      </c>
      <c r="J84" s="61">
        <v>201674.60200000001</v>
      </c>
      <c r="K84" s="50">
        <v>177180.94930633553</v>
      </c>
      <c r="L84" s="50">
        <v>165170.875</v>
      </c>
      <c r="M84" s="50">
        <v>141768.88327478341</v>
      </c>
      <c r="P84" s="155"/>
    </row>
    <row r="85" spans="1:16" ht="12" customHeight="1" x14ac:dyDescent="0.2">
      <c r="A85" s="37" t="s">
        <v>68</v>
      </c>
      <c r="B85" s="2">
        <v>6511.9</v>
      </c>
      <c r="C85" s="2">
        <v>20544.400000000001</v>
      </c>
      <c r="D85" s="45">
        <v>55017.7</v>
      </c>
      <c r="E85" s="244">
        <v>63825.4</v>
      </c>
      <c r="F85" s="244">
        <v>89331.9</v>
      </c>
      <c r="G85" s="5">
        <v>94617</v>
      </c>
      <c r="H85" s="64">
        <v>89312.634999999995</v>
      </c>
      <c r="I85" s="60">
        <v>98839.388999999996</v>
      </c>
      <c r="J85" s="61">
        <v>131835.96</v>
      </c>
      <c r="K85" s="50">
        <v>130347.82739018851</v>
      </c>
      <c r="L85" s="50">
        <v>113826.408</v>
      </c>
      <c r="M85" s="50">
        <v>178096.61889999997</v>
      </c>
      <c r="P85" s="155"/>
    </row>
    <row r="86" spans="1:16" ht="12" customHeight="1" x14ac:dyDescent="0.2">
      <c r="A86" s="37" t="s">
        <v>69</v>
      </c>
      <c r="B86" s="2">
        <v>8281.2000000000007</v>
      </c>
      <c r="C86" s="2">
        <v>35251.699999999997</v>
      </c>
      <c r="D86" s="45">
        <v>69863</v>
      </c>
      <c r="E86" s="244">
        <v>102265.8</v>
      </c>
      <c r="F86" s="244">
        <v>114065.1</v>
      </c>
      <c r="G86" s="5">
        <v>111660.158</v>
      </c>
      <c r="H86" s="64">
        <v>121652.001</v>
      </c>
      <c r="I86" s="60">
        <v>111619.56299999999</v>
      </c>
      <c r="J86" s="61">
        <v>95732.472999999998</v>
      </c>
      <c r="K86" s="50">
        <v>117662.32229064606</v>
      </c>
      <c r="L86" s="50">
        <v>130050.564</v>
      </c>
      <c r="M86" s="50">
        <v>161722.21159999998</v>
      </c>
      <c r="P86" s="155"/>
    </row>
    <row r="87" spans="1:16" ht="12" customHeight="1" x14ac:dyDescent="0.2">
      <c r="A87" s="37" t="s">
        <v>70</v>
      </c>
      <c r="B87" s="2">
        <v>7166.4</v>
      </c>
      <c r="C87" s="2">
        <v>15750.1</v>
      </c>
      <c r="D87" s="45">
        <v>52873.9</v>
      </c>
      <c r="E87" s="244">
        <v>56372.7</v>
      </c>
      <c r="F87" s="244">
        <v>66337.899999999994</v>
      </c>
      <c r="G87" s="5">
        <v>69909.2</v>
      </c>
      <c r="H87" s="64">
        <v>68539.153999999995</v>
      </c>
      <c r="I87" s="60">
        <v>142304.22099999999</v>
      </c>
      <c r="J87" s="61">
        <v>114883.5</v>
      </c>
      <c r="K87" s="50">
        <v>117545.62935727938</v>
      </c>
      <c r="L87" s="50">
        <v>132879.443</v>
      </c>
      <c r="M87" s="50">
        <v>136410.45983399998</v>
      </c>
      <c r="P87" s="155"/>
    </row>
    <row r="88" spans="1:16" ht="12" customHeight="1" x14ac:dyDescent="0.2">
      <c r="A88" s="37" t="s">
        <v>71</v>
      </c>
      <c r="B88" s="2">
        <v>2549.1</v>
      </c>
      <c r="C88" s="2">
        <v>21401.9</v>
      </c>
      <c r="D88" s="45">
        <v>42953.7</v>
      </c>
      <c r="E88" s="244">
        <v>50613.5</v>
      </c>
      <c r="F88" s="244">
        <v>58037.2</v>
      </c>
      <c r="G88" s="5">
        <v>60713.2</v>
      </c>
      <c r="H88" s="64">
        <v>61925.8</v>
      </c>
      <c r="I88" s="60">
        <v>63374.442000000003</v>
      </c>
      <c r="J88" s="61">
        <v>62668.415000000001</v>
      </c>
      <c r="K88" s="50">
        <v>64752.010248429957</v>
      </c>
      <c r="L88" s="50">
        <v>74079.085000000006</v>
      </c>
      <c r="M88" s="50">
        <v>102393.519692</v>
      </c>
      <c r="P88" s="155"/>
    </row>
    <row r="89" spans="1:16" ht="12" customHeight="1" x14ac:dyDescent="0.2">
      <c r="A89" s="37" t="s">
        <v>72</v>
      </c>
      <c r="B89" s="2">
        <v>3389.3</v>
      </c>
      <c r="C89" s="2">
        <v>16456.599999999999</v>
      </c>
      <c r="D89" s="45">
        <v>30848.7</v>
      </c>
      <c r="E89" s="244">
        <v>38852.400000000001</v>
      </c>
      <c r="F89" s="244">
        <v>38672.400000000001</v>
      </c>
      <c r="G89" s="5">
        <v>34449.1</v>
      </c>
      <c r="H89" s="64">
        <v>38614.154000000002</v>
      </c>
      <c r="I89" s="60">
        <v>52957.483</v>
      </c>
      <c r="J89" s="61">
        <v>57425.841999999997</v>
      </c>
      <c r="K89" s="50">
        <v>50249.424916454685</v>
      </c>
      <c r="L89" s="50">
        <v>45026.082000000002</v>
      </c>
      <c r="M89" s="50">
        <v>55111.703598081345</v>
      </c>
      <c r="P89" s="155"/>
    </row>
    <row r="90" spans="1:16" ht="24" customHeight="1" x14ac:dyDescent="0.2">
      <c r="A90" s="156" t="s">
        <v>114</v>
      </c>
      <c r="B90" s="166">
        <v>31857</v>
      </c>
      <c r="C90" s="166">
        <v>155066.6</v>
      </c>
      <c r="D90" s="167">
        <v>373372.1</v>
      </c>
      <c r="E90" s="168">
        <v>441553.8</v>
      </c>
      <c r="F90" s="168">
        <v>427691.9</v>
      </c>
      <c r="G90" s="47">
        <v>391119.7</v>
      </c>
      <c r="H90" s="168">
        <v>371625.4</v>
      </c>
      <c r="I90" s="169">
        <v>434607.5</v>
      </c>
      <c r="J90" s="170">
        <v>480746.98200000002</v>
      </c>
      <c r="K90" s="157">
        <v>546663.06863229431</v>
      </c>
      <c r="L90" s="157">
        <v>601734.08799999999</v>
      </c>
      <c r="M90" s="157">
        <v>609908.09350760677</v>
      </c>
      <c r="P90" s="155"/>
    </row>
    <row r="91" spans="1:16" ht="12" customHeight="1" x14ac:dyDescent="0.2">
      <c r="A91" s="37" t="s">
        <v>62</v>
      </c>
      <c r="B91" s="2">
        <v>2036.3</v>
      </c>
      <c r="C91" s="2">
        <v>5038.8</v>
      </c>
      <c r="D91" s="45">
        <v>15947.9</v>
      </c>
      <c r="E91" s="244">
        <v>19990.099999999999</v>
      </c>
      <c r="F91" s="244">
        <v>21104</v>
      </c>
      <c r="G91" s="5">
        <v>20306.69455</v>
      </c>
      <c r="H91" s="64">
        <v>20276.151600000001</v>
      </c>
      <c r="I91" s="60">
        <v>20703.032999999999</v>
      </c>
      <c r="J91" s="61">
        <v>23580.341</v>
      </c>
      <c r="K91" s="50">
        <v>31505.086021311388</v>
      </c>
      <c r="L91" s="50">
        <v>27559.777999999998</v>
      </c>
      <c r="M91" s="50">
        <v>27770.830310000001</v>
      </c>
      <c r="P91" s="155"/>
    </row>
    <row r="92" spans="1:16" ht="12" customHeight="1" x14ac:dyDescent="0.2">
      <c r="A92" s="37" t="s">
        <v>73</v>
      </c>
      <c r="B92" s="2">
        <v>7706.5</v>
      </c>
      <c r="C92" s="2">
        <v>21159.7</v>
      </c>
      <c r="D92" s="45">
        <v>48965.8</v>
      </c>
      <c r="E92" s="244">
        <v>58585.1</v>
      </c>
      <c r="F92" s="244">
        <v>70534.3</v>
      </c>
      <c r="G92" s="5">
        <v>65690.467000000004</v>
      </c>
      <c r="H92" s="64">
        <v>70018.865999999995</v>
      </c>
      <c r="I92" s="60">
        <v>91467.437999999995</v>
      </c>
      <c r="J92" s="61">
        <v>115985.564</v>
      </c>
      <c r="K92" s="50">
        <v>151127.36836121354</v>
      </c>
      <c r="L92" s="50">
        <v>165442.29999999999</v>
      </c>
      <c r="M92" s="50">
        <v>190330.35288400002</v>
      </c>
      <c r="P92" s="155"/>
    </row>
    <row r="93" spans="1:16" ht="12" customHeight="1" x14ac:dyDescent="0.2">
      <c r="A93" s="37" t="s">
        <v>66</v>
      </c>
      <c r="B93" s="2">
        <v>2715.6</v>
      </c>
      <c r="C93" s="2">
        <v>7144.8</v>
      </c>
      <c r="D93" s="45">
        <v>17618.3</v>
      </c>
      <c r="E93" s="244">
        <v>20437.2</v>
      </c>
      <c r="F93" s="244">
        <v>22997.8</v>
      </c>
      <c r="G93" s="5">
        <v>24968.326000000001</v>
      </c>
      <c r="H93" s="64">
        <v>24379.476999999999</v>
      </c>
      <c r="I93" s="60">
        <v>25560.888999999999</v>
      </c>
      <c r="J93" s="61">
        <v>28749.866000000002</v>
      </c>
      <c r="K93" s="50">
        <v>30516.904593149498</v>
      </c>
      <c r="L93" s="50">
        <v>29594.973000000002</v>
      </c>
      <c r="M93" s="50">
        <v>30202.916020799999</v>
      </c>
      <c r="P93" s="155"/>
    </row>
    <row r="94" spans="1:16" ht="12" customHeight="1" x14ac:dyDescent="0.2">
      <c r="A94" s="37" t="s">
        <v>74</v>
      </c>
      <c r="B94" s="2">
        <v>1508.5</v>
      </c>
      <c r="C94" s="2">
        <v>4054.6</v>
      </c>
      <c r="D94" s="45">
        <v>16825.900000000001</v>
      </c>
      <c r="E94" s="244">
        <v>17183.8</v>
      </c>
      <c r="F94" s="244">
        <v>16615.099999999999</v>
      </c>
      <c r="G94" s="5">
        <v>17985.471000000001</v>
      </c>
      <c r="H94" s="64">
        <v>16435.311000000002</v>
      </c>
      <c r="I94" s="60">
        <v>17306.406999999999</v>
      </c>
      <c r="J94" s="61">
        <v>22988.784</v>
      </c>
      <c r="K94" s="50">
        <v>23113.740141910941</v>
      </c>
      <c r="L94" s="50">
        <v>23437.396000000001</v>
      </c>
      <c r="M94" s="50">
        <v>20810.495199999994</v>
      </c>
      <c r="P94" s="155"/>
    </row>
    <row r="95" spans="1:16" ht="12" customHeight="1" x14ac:dyDescent="0.2">
      <c r="A95" s="37" t="s">
        <v>75</v>
      </c>
      <c r="B95" s="2">
        <v>4507.3</v>
      </c>
      <c r="C95" s="2">
        <v>14058.7</v>
      </c>
      <c r="D95" s="45">
        <v>96166.1</v>
      </c>
      <c r="E95" s="244">
        <v>123825.9</v>
      </c>
      <c r="F95" s="244">
        <v>86178.2</v>
      </c>
      <c r="G95" s="5">
        <v>62685.55</v>
      </c>
      <c r="H95" s="64">
        <v>54269.650999999998</v>
      </c>
      <c r="I95" s="60">
        <v>62960.18</v>
      </c>
      <c r="J95" s="61">
        <v>66936.601999999999</v>
      </c>
      <c r="K95" s="50">
        <v>72270.181574660543</v>
      </c>
      <c r="L95" s="50">
        <v>71887.281000000003</v>
      </c>
      <c r="M95" s="50">
        <v>87331.390057000011</v>
      </c>
      <c r="P95" s="155"/>
    </row>
    <row r="96" spans="1:16" ht="12" customHeight="1" x14ac:dyDescent="0.2">
      <c r="A96" s="37" t="s">
        <v>76</v>
      </c>
      <c r="B96" s="2">
        <v>5459.1</v>
      </c>
      <c r="C96" s="2">
        <v>23505.7</v>
      </c>
      <c r="D96" s="45">
        <v>70828.100000000006</v>
      </c>
      <c r="E96" s="244">
        <v>67149.5</v>
      </c>
      <c r="F96" s="244">
        <v>69609.8</v>
      </c>
      <c r="G96" s="5">
        <v>61327.8</v>
      </c>
      <c r="H96" s="64">
        <v>56177.190999999999</v>
      </c>
      <c r="I96" s="60">
        <v>59322.991000000002</v>
      </c>
      <c r="J96" s="61">
        <v>59775.078000000001</v>
      </c>
      <c r="K96" s="50">
        <v>58097.451600694141</v>
      </c>
      <c r="L96" s="50">
        <v>70824.311000000002</v>
      </c>
      <c r="M96" s="50">
        <v>66401.730287999992</v>
      </c>
      <c r="P96" s="155"/>
    </row>
    <row r="97" spans="1:16" ht="12" customHeight="1" x14ac:dyDescent="0.2">
      <c r="A97" s="37" t="s">
        <v>77</v>
      </c>
      <c r="B97" s="2">
        <v>2050.4</v>
      </c>
      <c r="C97" s="2">
        <v>13696.6</v>
      </c>
      <c r="D97" s="45">
        <v>31135.200000000001</v>
      </c>
      <c r="E97" s="244">
        <v>34335.800000000003</v>
      </c>
      <c r="F97" s="244">
        <v>38492.5</v>
      </c>
      <c r="G97" s="5">
        <v>33463.5</v>
      </c>
      <c r="H97" s="64">
        <v>31658.855</v>
      </c>
      <c r="I97" s="60">
        <v>50477.858</v>
      </c>
      <c r="J97" s="61">
        <v>52830.618999999999</v>
      </c>
      <c r="K97" s="50">
        <v>82527.399479483516</v>
      </c>
      <c r="L97" s="50">
        <v>110181.98</v>
      </c>
      <c r="M97" s="50">
        <v>86069.474514063259</v>
      </c>
      <c r="P97" s="155"/>
    </row>
    <row r="98" spans="1:16" ht="12" customHeight="1" x14ac:dyDescent="0.2">
      <c r="A98" s="37" t="s">
        <v>78</v>
      </c>
      <c r="B98" s="2">
        <v>1077.4000000000001</v>
      </c>
      <c r="C98" s="2">
        <v>2358.6999999999998</v>
      </c>
      <c r="D98" s="45">
        <v>6992.7</v>
      </c>
      <c r="E98" s="244">
        <v>8946.2999999999993</v>
      </c>
      <c r="F98" s="244">
        <v>12716.2</v>
      </c>
      <c r="G98" s="5">
        <v>19480.1751</v>
      </c>
      <c r="H98" s="64">
        <v>19155.616000000002</v>
      </c>
      <c r="I98" s="60">
        <v>19995.312999999998</v>
      </c>
      <c r="J98" s="61">
        <v>14666.427</v>
      </c>
      <c r="K98" s="50">
        <v>14139.854407439601</v>
      </c>
      <c r="L98" s="50">
        <v>14697.512000000001</v>
      </c>
      <c r="M98" s="50">
        <v>22256.286863999994</v>
      </c>
      <c r="P98" s="155"/>
    </row>
    <row r="99" spans="1:16" ht="12" customHeight="1" x14ac:dyDescent="0.2">
      <c r="A99" s="37" t="s">
        <v>79</v>
      </c>
      <c r="B99" s="2">
        <v>4141.6000000000004</v>
      </c>
      <c r="C99" s="2">
        <v>57702.9</v>
      </c>
      <c r="D99" s="45">
        <v>55726</v>
      </c>
      <c r="E99" s="244">
        <v>77047.7</v>
      </c>
      <c r="F99" s="244">
        <v>77259.899999999994</v>
      </c>
      <c r="G99" s="5">
        <v>75081.899999999994</v>
      </c>
      <c r="H99" s="64">
        <v>71836.5</v>
      </c>
      <c r="I99" s="60">
        <v>78574.06</v>
      </c>
      <c r="J99" s="61">
        <v>86085.657000000007</v>
      </c>
      <c r="K99" s="50">
        <v>69539.532369169028</v>
      </c>
      <c r="L99" s="50">
        <v>70895.259000000005</v>
      </c>
      <c r="M99" s="50">
        <v>60210.386961000004</v>
      </c>
      <c r="P99" s="155"/>
    </row>
    <row r="100" spans="1:16" ht="12" customHeight="1" x14ac:dyDescent="0.2">
      <c r="A100" s="37" t="s">
        <v>80</v>
      </c>
      <c r="B100" s="2">
        <v>501.1</v>
      </c>
      <c r="C100" s="2">
        <v>4301.5</v>
      </c>
      <c r="D100" s="45">
        <v>11617.7</v>
      </c>
      <c r="E100" s="244">
        <v>12052</v>
      </c>
      <c r="F100" s="244">
        <v>9696.4</v>
      </c>
      <c r="G100" s="5">
        <v>8967.2000000000007</v>
      </c>
      <c r="H100" s="64">
        <v>6546.0110000000004</v>
      </c>
      <c r="I100" s="60">
        <v>5014.9179999999997</v>
      </c>
      <c r="J100" s="61">
        <v>4868.7380000000003</v>
      </c>
      <c r="K100" s="50">
        <v>9968.3988827650428</v>
      </c>
      <c r="L100" s="50">
        <v>11440.721</v>
      </c>
      <c r="M100" s="50">
        <v>9909.9682687435488</v>
      </c>
      <c r="P100" s="155"/>
    </row>
    <row r="101" spans="1:16" ht="10.199999999999999" customHeight="1" x14ac:dyDescent="0.2">
      <c r="A101" s="171" t="s">
        <v>81</v>
      </c>
      <c r="B101" s="34">
        <v>153.19999999999999</v>
      </c>
      <c r="C101" s="4">
        <v>2044.6</v>
      </c>
      <c r="D101" s="46">
        <v>1548.4</v>
      </c>
      <c r="E101" s="298">
        <v>2000.4</v>
      </c>
      <c r="F101" s="298">
        <v>2487.6999999999998</v>
      </c>
      <c r="G101" s="65">
        <v>1162.6110000000001</v>
      </c>
      <c r="H101" s="66">
        <v>871.78700000000003</v>
      </c>
      <c r="I101" s="139">
        <v>3224.462</v>
      </c>
      <c r="J101" s="61">
        <v>4279.3059999999996</v>
      </c>
      <c r="K101" s="50">
        <v>3857.1512004971305</v>
      </c>
      <c r="L101" s="50">
        <v>5772.5770000000002</v>
      </c>
      <c r="M101" s="50">
        <v>8614.2621400000007</v>
      </c>
      <c r="P101" s="155"/>
    </row>
    <row r="102" spans="1:16" ht="9.75" customHeight="1" x14ac:dyDescent="0.2">
      <c r="A102" s="350" t="s">
        <v>142</v>
      </c>
      <c r="B102" s="350"/>
      <c r="C102" s="350"/>
      <c r="D102" s="350"/>
      <c r="E102" s="350"/>
      <c r="F102" s="350"/>
      <c r="G102" s="350"/>
      <c r="H102" s="172"/>
      <c r="I102" s="173"/>
      <c r="J102" s="174"/>
      <c r="K102" s="174"/>
      <c r="L102" s="174"/>
      <c r="M102" s="174"/>
    </row>
    <row r="103" spans="1:16" x14ac:dyDescent="0.2">
      <c r="A103" s="94" t="s">
        <v>138</v>
      </c>
      <c r="I103" s="102"/>
      <c r="J103" s="5"/>
      <c r="K103" s="5"/>
      <c r="L103" s="5"/>
      <c r="M103" s="5"/>
    </row>
    <row r="104" spans="1:16" x14ac:dyDescent="0.2">
      <c r="H104" s="88"/>
      <c r="I104" s="88"/>
      <c r="J104" s="88"/>
      <c r="K104" s="88"/>
      <c r="L104" s="88"/>
      <c r="M104" s="88"/>
    </row>
    <row r="105" spans="1:16" ht="11.25" customHeight="1" x14ac:dyDescent="0.2"/>
  </sheetData>
  <mergeCells count="3">
    <mergeCell ref="A102:G102"/>
    <mergeCell ref="A1:M1"/>
    <mergeCell ref="A2:M2"/>
  </mergeCells>
  <printOptions horizontalCentered="1"/>
  <pageMargins left="0.78740157480314965" right="0.59055118110236227" top="0.98425196850393704" bottom="0.94488188976377963" header="0.31496062992125984" footer="0.31496062992125984"/>
  <pageSetup paperSize="9" scale="79" orientation="landscape" r:id="rId1"/>
  <headerFooter differentOddEven="1" differentFirst="1" alignWithMargins="0">
    <oddHeader>&amp;C&amp;7&amp;K03+026СТРОИТЕЛЬНЫЕ ОРГАНИЗАЦИИ&amp;R&amp;6&amp;U&amp;K03+028Продолжение таблицы 2.1.</oddHeader>
    <oddFooter>&amp;L&amp;P
&amp;C&amp;8&amp;K000000СТРОИТЕЛЬСТВО В РОССИИ. 2020&amp;R&amp;G</oddFooter>
    <evenHeader>&amp;C&amp;7&amp;K03+033СТРОИТЕЛЬНЫЕ ОРГАНИЗАЦИИ&amp;R&amp;6&amp;U&amp;K03+034Продолжение таблицы 2.1.</evenHeader>
    <evenFooter>&amp;L&amp;G&amp;C&amp;8СТРОИТЕЛЬСТВО В РОССИИ. 2020&amp;R&amp;P</evenFooter>
    <firstHeader xml:space="preserve">&amp;C&amp;7&amp;K03+026СТРОИТЕЛЬНЫЕ ОРГАНИЗАЦИИ&amp;R
</firstHeader>
    <firstFooter>&amp;L&amp;P&amp;C&amp;8СТРОИТЕЛЬСТВО В РОССИИ. 2020&amp;R&amp;G</firstFooter>
  </headerFooter>
  <rowBreaks count="2" manualBreakCount="2">
    <brk id="37" max="16383" man="1"/>
    <brk id="78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5"/>
  <sheetViews>
    <sheetView zoomScale="115" zoomScaleNormal="115" workbookViewId="0">
      <selection activeCell="AK6" sqref="AK6"/>
    </sheetView>
  </sheetViews>
  <sheetFormatPr defaultColWidth="9.109375" defaultRowHeight="10.199999999999999" x14ac:dyDescent="0.2"/>
  <cols>
    <col min="1" max="1" width="21.33203125" style="10" customWidth="1"/>
    <col min="2" max="2" width="10.5546875" style="10" customWidth="1"/>
    <col min="3" max="3" width="9.33203125" style="10" customWidth="1"/>
    <col min="4" max="4" width="9.109375" style="10" customWidth="1"/>
    <col min="5" max="7" width="9.33203125" style="10" customWidth="1"/>
    <col min="8" max="8" width="9.5546875" style="10" customWidth="1"/>
    <col min="9" max="11" width="9.6640625" style="10" customWidth="1"/>
    <col min="12" max="12" width="8.33203125" style="10" customWidth="1"/>
    <col min="13" max="13" width="8.44140625" style="10" customWidth="1"/>
    <col min="14" max="14" width="8.5546875" style="10" customWidth="1"/>
    <col min="15" max="15" width="8.6640625" style="10" customWidth="1"/>
    <col min="16" max="17" width="8.88671875" style="10" customWidth="1"/>
    <col min="18" max="19" width="9" style="10" customWidth="1"/>
    <col min="20" max="20" width="9.109375" style="10" customWidth="1"/>
    <col min="21" max="22" width="9.33203125" style="10" customWidth="1"/>
    <col min="23" max="31" width="9.6640625" style="10" customWidth="1"/>
    <col min="32" max="32" width="10.5546875" style="10" customWidth="1"/>
    <col min="33" max="33" width="9.33203125" style="10" customWidth="1"/>
    <col min="34" max="35" width="9.109375" style="10" customWidth="1"/>
    <col min="36" max="16384" width="9.109375" style="10"/>
  </cols>
  <sheetData>
    <row r="1" spans="1:37" ht="17.399999999999999" customHeight="1" x14ac:dyDescent="0.2">
      <c r="B1" s="354" t="s">
        <v>132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</row>
    <row r="2" spans="1:37" ht="14.4" customHeight="1" x14ac:dyDescent="0.2">
      <c r="A2" s="352" t="s">
        <v>87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</row>
    <row r="3" spans="1:37" s="288" customFormat="1" x14ac:dyDescent="0.2">
      <c r="A3" s="360"/>
      <c r="B3" s="359">
        <v>2000</v>
      </c>
      <c r="C3" s="353"/>
      <c r="D3" s="353"/>
      <c r="E3" s="353">
        <v>2005</v>
      </c>
      <c r="F3" s="353"/>
      <c r="G3" s="353"/>
      <c r="H3" s="353">
        <v>2010</v>
      </c>
      <c r="I3" s="353"/>
      <c r="J3" s="353"/>
      <c r="K3" s="353">
        <v>2011</v>
      </c>
      <c r="L3" s="353"/>
      <c r="M3" s="353"/>
      <c r="N3" s="353">
        <v>2012</v>
      </c>
      <c r="O3" s="353"/>
      <c r="P3" s="353"/>
      <c r="Q3" s="357">
        <v>2013</v>
      </c>
      <c r="R3" s="358"/>
      <c r="S3" s="359"/>
      <c r="T3" s="357">
        <v>2014</v>
      </c>
      <c r="U3" s="358"/>
      <c r="V3" s="359"/>
      <c r="W3" s="357">
        <v>2015</v>
      </c>
      <c r="X3" s="358"/>
      <c r="Y3" s="358"/>
      <c r="Z3" s="357">
        <v>2016</v>
      </c>
      <c r="AA3" s="358"/>
      <c r="AB3" s="358"/>
      <c r="AC3" s="357">
        <v>2017</v>
      </c>
      <c r="AD3" s="358"/>
      <c r="AE3" s="359"/>
      <c r="AF3" s="357">
        <v>2018</v>
      </c>
      <c r="AG3" s="358"/>
      <c r="AH3" s="359"/>
      <c r="AI3" s="357" t="s">
        <v>162</v>
      </c>
      <c r="AJ3" s="358"/>
      <c r="AK3" s="359"/>
    </row>
    <row r="4" spans="1:37" s="288" customFormat="1" ht="25.5" customHeight="1" x14ac:dyDescent="0.2">
      <c r="A4" s="361"/>
      <c r="B4" s="289" t="s">
        <v>103</v>
      </c>
      <c r="C4" s="290" t="s">
        <v>90</v>
      </c>
      <c r="D4" s="290" t="s">
        <v>104</v>
      </c>
      <c r="E4" s="290" t="s">
        <v>103</v>
      </c>
      <c r="F4" s="290" t="s">
        <v>90</v>
      </c>
      <c r="G4" s="290" t="s">
        <v>104</v>
      </c>
      <c r="H4" s="290" t="s">
        <v>103</v>
      </c>
      <c r="I4" s="290" t="s">
        <v>90</v>
      </c>
      <c r="J4" s="291" t="s">
        <v>104</v>
      </c>
      <c r="K4" s="290" t="s">
        <v>103</v>
      </c>
      <c r="L4" s="290" t="s">
        <v>90</v>
      </c>
      <c r="M4" s="290" t="s">
        <v>104</v>
      </c>
      <c r="N4" s="290" t="s">
        <v>103</v>
      </c>
      <c r="O4" s="290" t="s">
        <v>90</v>
      </c>
      <c r="P4" s="290" t="s">
        <v>104</v>
      </c>
      <c r="Q4" s="290" t="s">
        <v>103</v>
      </c>
      <c r="R4" s="292" t="s">
        <v>90</v>
      </c>
      <c r="S4" s="290" t="s">
        <v>104</v>
      </c>
      <c r="T4" s="293" t="s">
        <v>103</v>
      </c>
      <c r="U4" s="292" t="s">
        <v>90</v>
      </c>
      <c r="V4" s="290" t="s">
        <v>104</v>
      </c>
      <c r="W4" s="293" t="s">
        <v>103</v>
      </c>
      <c r="X4" s="292" t="s">
        <v>90</v>
      </c>
      <c r="Y4" s="291" t="s">
        <v>104</v>
      </c>
      <c r="Z4" s="293" t="s">
        <v>103</v>
      </c>
      <c r="AA4" s="292" t="s">
        <v>90</v>
      </c>
      <c r="AB4" s="291" t="s">
        <v>104</v>
      </c>
      <c r="AC4" s="290" t="s">
        <v>103</v>
      </c>
      <c r="AD4" s="291" t="s">
        <v>90</v>
      </c>
      <c r="AE4" s="290" t="s">
        <v>104</v>
      </c>
      <c r="AF4" s="290" t="s">
        <v>103</v>
      </c>
      <c r="AG4" s="291" t="s">
        <v>90</v>
      </c>
      <c r="AH4" s="290" t="s">
        <v>104</v>
      </c>
      <c r="AI4" s="290" t="s">
        <v>103</v>
      </c>
      <c r="AJ4" s="291" t="s">
        <v>90</v>
      </c>
      <c r="AK4" s="290" t="s">
        <v>104</v>
      </c>
    </row>
    <row r="5" spans="1:37" ht="15" customHeight="1" x14ac:dyDescent="0.2">
      <c r="A5" s="145" t="s">
        <v>1</v>
      </c>
      <c r="B5" s="299">
        <v>10.5</v>
      </c>
      <c r="C5" s="1">
        <v>63.9</v>
      </c>
      <c r="D5" s="1">
        <v>22.2</v>
      </c>
      <c r="E5" s="18">
        <v>5.4</v>
      </c>
      <c r="F5" s="18">
        <v>81.400000000000006</v>
      </c>
      <c r="G5" s="18">
        <v>7.5</v>
      </c>
      <c r="H5" s="18">
        <v>3.5</v>
      </c>
      <c r="I5" s="18">
        <v>89.2</v>
      </c>
      <c r="J5" s="25">
        <v>2.2999999999999998</v>
      </c>
      <c r="K5" s="72">
        <v>3.1</v>
      </c>
      <c r="L5" s="72">
        <v>88.6</v>
      </c>
      <c r="M5" s="72">
        <v>2.2000000000000002</v>
      </c>
      <c r="N5" s="73">
        <v>3.1</v>
      </c>
      <c r="O5" s="96">
        <v>88.5</v>
      </c>
      <c r="P5" s="97">
        <v>1.9</v>
      </c>
      <c r="Q5" s="90">
        <v>2.9</v>
      </c>
      <c r="R5" s="25">
        <v>88.05</v>
      </c>
      <c r="S5" s="19">
        <v>1.61</v>
      </c>
      <c r="T5" s="18">
        <v>2.5</v>
      </c>
      <c r="U5" s="25">
        <v>89.8</v>
      </c>
      <c r="V5" s="19">
        <v>1.8</v>
      </c>
      <c r="W5" s="224">
        <v>2.2000000000000002</v>
      </c>
      <c r="X5" s="225">
        <v>91.3</v>
      </c>
      <c r="Y5" s="226">
        <v>1.3</v>
      </c>
      <c r="Z5" s="18">
        <v>2.14</v>
      </c>
      <c r="AA5" s="18">
        <v>90.49</v>
      </c>
      <c r="AB5" s="18">
        <v>0.9</v>
      </c>
      <c r="AC5" s="175">
        <v>1.7614858643176963</v>
      </c>
      <c r="AD5" s="175">
        <v>90.767452060646931</v>
      </c>
      <c r="AE5" s="175">
        <v>1.0160441011832406</v>
      </c>
      <c r="AF5" s="176">
        <v>1.49</v>
      </c>
      <c r="AG5" s="177">
        <v>91.59</v>
      </c>
      <c r="AH5" s="19">
        <v>0.88</v>
      </c>
      <c r="AI5" s="19">
        <v>4.3</v>
      </c>
      <c r="AJ5" s="19">
        <v>78.7</v>
      </c>
      <c r="AK5" s="19">
        <v>2.5</v>
      </c>
    </row>
    <row r="6" spans="1:37" ht="19.2" x14ac:dyDescent="0.2">
      <c r="A6" s="142" t="s">
        <v>115</v>
      </c>
      <c r="B6" s="119">
        <v>9.1999999999999993</v>
      </c>
      <c r="C6" s="1">
        <v>60</v>
      </c>
      <c r="D6" s="1">
        <v>26.3</v>
      </c>
      <c r="E6" s="18">
        <v>5.2</v>
      </c>
      <c r="F6" s="18">
        <v>80.900000000000006</v>
      </c>
      <c r="G6" s="18">
        <v>8.8000000000000007</v>
      </c>
      <c r="H6" s="18">
        <v>3.7</v>
      </c>
      <c r="I6" s="18">
        <v>86</v>
      </c>
      <c r="J6" s="25">
        <v>3.5</v>
      </c>
      <c r="K6" s="72">
        <v>3.5</v>
      </c>
      <c r="L6" s="72">
        <v>85.1</v>
      </c>
      <c r="M6" s="72">
        <v>3.6</v>
      </c>
      <c r="N6" s="73">
        <v>3.5</v>
      </c>
      <c r="O6" s="72">
        <v>83.7</v>
      </c>
      <c r="P6" s="72">
        <v>3.3</v>
      </c>
      <c r="Q6" s="90">
        <v>2.99</v>
      </c>
      <c r="R6" s="25">
        <v>85.25</v>
      </c>
      <c r="S6" s="24">
        <v>2.96</v>
      </c>
      <c r="T6" s="18">
        <v>2.8</v>
      </c>
      <c r="U6" s="25">
        <v>85.7</v>
      </c>
      <c r="V6" s="24">
        <v>3.8</v>
      </c>
      <c r="W6" s="224">
        <v>2.2999999999999998</v>
      </c>
      <c r="X6" s="225">
        <v>89.5</v>
      </c>
      <c r="Y6" s="227">
        <v>2.2000000000000002</v>
      </c>
      <c r="Z6" s="18">
        <v>2.17</v>
      </c>
      <c r="AA6" s="18">
        <v>87.68</v>
      </c>
      <c r="AB6" s="18">
        <v>1.28</v>
      </c>
      <c r="AC6" s="175">
        <v>1.9442615796841995</v>
      </c>
      <c r="AD6" s="175">
        <v>89.669081447395939</v>
      </c>
      <c r="AE6" s="175">
        <v>1.4414111835527617</v>
      </c>
      <c r="AF6" s="176">
        <v>1.76</v>
      </c>
      <c r="AG6" s="178">
        <v>90.4</v>
      </c>
      <c r="AH6" s="179">
        <v>1.43</v>
      </c>
      <c r="AI6" s="179">
        <v>4.0999999999999996</v>
      </c>
      <c r="AJ6" s="179">
        <v>74.3</v>
      </c>
      <c r="AK6" s="179">
        <v>3.9</v>
      </c>
    </row>
    <row r="7" spans="1:37" ht="12" customHeight="1" x14ac:dyDescent="0.2">
      <c r="A7" s="144" t="s">
        <v>2</v>
      </c>
      <c r="B7" s="8">
        <v>7.1</v>
      </c>
      <c r="C7" s="2">
        <v>83.2</v>
      </c>
      <c r="D7" s="2">
        <v>7.2</v>
      </c>
      <c r="E7" s="20">
        <v>0.1</v>
      </c>
      <c r="F7" s="20">
        <v>95</v>
      </c>
      <c r="G7" s="20">
        <v>1.6</v>
      </c>
      <c r="H7" s="20">
        <v>0.2</v>
      </c>
      <c r="I7" s="20">
        <v>97.4</v>
      </c>
      <c r="J7" s="27">
        <v>0.4</v>
      </c>
      <c r="K7" s="69">
        <v>0.3</v>
      </c>
      <c r="L7" s="69">
        <v>97.1</v>
      </c>
      <c r="M7" s="67">
        <v>1</v>
      </c>
      <c r="N7" s="68">
        <v>1</v>
      </c>
      <c r="O7" s="67">
        <v>95</v>
      </c>
      <c r="P7" s="69">
        <v>0.6</v>
      </c>
      <c r="Q7" s="91">
        <v>1.27</v>
      </c>
      <c r="R7" s="27">
        <v>93.67</v>
      </c>
      <c r="S7" s="22">
        <v>0.62</v>
      </c>
      <c r="T7" s="20">
        <v>1.4</v>
      </c>
      <c r="U7" s="27">
        <v>95.1</v>
      </c>
      <c r="V7" s="22">
        <v>1</v>
      </c>
      <c r="W7" s="228">
        <v>7.0000000000000007E-2</v>
      </c>
      <c r="X7" s="229">
        <v>98.05</v>
      </c>
      <c r="Y7" s="230">
        <v>0.3</v>
      </c>
      <c r="Z7" s="20">
        <v>0.11</v>
      </c>
      <c r="AA7" s="20">
        <v>98.31</v>
      </c>
      <c r="AB7" s="20">
        <v>0.66</v>
      </c>
      <c r="AC7" s="180">
        <v>0.38544869611994276</v>
      </c>
      <c r="AD7" s="180">
        <v>98.176223187138106</v>
      </c>
      <c r="AE7" s="180">
        <v>0.76772441292422888</v>
      </c>
      <c r="AF7" s="181">
        <v>0.12</v>
      </c>
      <c r="AG7" s="182">
        <v>98.46</v>
      </c>
      <c r="AH7" s="74">
        <v>0.69</v>
      </c>
      <c r="AI7" s="74">
        <v>0.2</v>
      </c>
      <c r="AJ7" s="74">
        <v>90.3</v>
      </c>
      <c r="AK7" s="74">
        <v>5.6</v>
      </c>
    </row>
    <row r="8" spans="1:37" ht="12" customHeight="1" x14ac:dyDescent="0.2">
      <c r="A8" s="144" t="s">
        <v>3</v>
      </c>
      <c r="B8" s="8">
        <v>25.8</v>
      </c>
      <c r="C8" s="2">
        <v>61.2</v>
      </c>
      <c r="D8" s="2">
        <v>11</v>
      </c>
      <c r="E8" s="20">
        <v>7.5</v>
      </c>
      <c r="F8" s="20">
        <v>73.5</v>
      </c>
      <c r="G8" s="20">
        <v>15.9</v>
      </c>
      <c r="H8" s="20">
        <v>8.6</v>
      </c>
      <c r="I8" s="20">
        <v>86.4</v>
      </c>
      <c r="J8" s="27">
        <v>3.1</v>
      </c>
      <c r="K8" s="69">
        <v>8.5</v>
      </c>
      <c r="L8" s="69">
        <v>87.5</v>
      </c>
      <c r="M8" s="69">
        <v>2.5</v>
      </c>
      <c r="N8" s="70">
        <v>11.4</v>
      </c>
      <c r="O8" s="67">
        <v>83</v>
      </c>
      <c r="P8" s="69">
        <v>3.1</v>
      </c>
      <c r="Q8" s="91">
        <v>9.7899999999999991</v>
      </c>
      <c r="R8" s="27">
        <v>87.57</v>
      </c>
      <c r="S8" s="22">
        <v>1.91</v>
      </c>
      <c r="T8" s="20">
        <v>4.9000000000000004</v>
      </c>
      <c r="U8" s="27">
        <v>90.7</v>
      </c>
      <c r="V8" s="22">
        <v>1.8</v>
      </c>
      <c r="W8" s="228">
        <v>5.66</v>
      </c>
      <c r="X8" s="229">
        <v>92.3</v>
      </c>
      <c r="Y8" s="230">
        <v>0.83</v>
      </c>
      <c r="Z8" s="20">
        <v>5.86</v>
      </c>
      <c r="AA8" s="20">
        <v>92.29</v>
      </c>
      <c r="AB8" s="20">
        <v>1.05</v>
      </c>
      <c r="AC8" s="180">
        <v>6.0045781022319309</v>
      </c>
      <c r="AD8" s="180">
        <v>92.713568252148633</v>
      </c>
      <c r="AE8" s="180">
        <v>1.0838006127765263</v>
      </c>
      <c r="AF8" s="181">
        <v>7.39</v>
      </c>
      <c r="AG8" s="182">
        <v>90.83</v>
      </c>
      <c r="AH8" s="74">
        <v>1.37</v>
      </c>
      <c r="AI8" s="74">
        <v>34.1</v>
      </c>
      <c r="AJ8" s="74">
        <v>59.1</v>
      </c>
      <c r="AK8" s="74">
        <v>5.6</v>
      </c>
    </row>
    <row r="9" spans="1:37" ht="12" customHeight="1" x14ac:dyDescent="0.2">
      <c r="A9" s="144" t="s">
        <v>4</v>
      </c>
      <c r="B9" s="8">
        <v>20.8</v>
      </c>
      <c r="C9" s="2">
        <v>70.5</v>
      </c>
      <c r="D9" s="2">
        <v>5.2</v>
      </c>
      <c r="E9" s="20">
        <v>14</v>
      </c>
      <c r="F9" s="20">
        <v>75.400000000000006</v>
      </c>
      <c r="G9" s="20">
        <v>5.0999999999999996</v>
      </c>
      <c r="H9" s="20">
        <v>3.3</v>
      </c>
      <c r="I9" s="20">
        <v>92</v>
      </c>
      <c r="J9" s="27">
        <v>2.6</v>
      </c>
      <c r="K9" s="69">
        <v>3.6</v>
      </c>
      <c r="L9" s="69">
        <v>93.4</v>
      </c>
      <c r="M9" s="69">
        <v>0.7</v>
      </c>
      <c r="N9" s="70">
        <v>3.2</v>
      </c>
      <c r="O9" s="69">
        <v>93.1</v>
      </c>
      <c r="P9" s="69">
        <v>0.9</v>
      </c>
      <c r="Q9" s="91">
        <v>4.7</v>
      </c>
      <c r="R9" s="27">
        <v>92.53</v>
      </c>
      <c r="S9" s="22">
        <v>0.51</v>
      </c>
      <c r="T9" s="20">
        <v>5.6</v>
      </c>
      <c r="U9" s="27">
        <v>92.4</v>
      </c>
      <c r="V9" s="22">
        <v>0.2</v>
      </c>
      <c r="W9" s="228">
        <v>4.1500000000000004</v>
      </c>
      <c r="X9" s="229">
        <v>93.25</v>
      </c>
      <c r="Y9" s="230">
        <v>0.4</v>
      </c>
      <c r="Z9" s="20">
        <v>5.45</v>
      </c>
      <c r="AA9" s="20">
        <v>92.88</v>
      </c>
      <c r="AB9" s="20">
        <v>0.4</v>
      </c>
      <c r="AC9" s="180">
        <v>5.2194762894432563</v>
      </c>
      <c r="AD9" s="180">
        <v>93.349049064425245</v>
      </c>
      <c r="AE9" s="180">
        <v>0.361762980455756</v>
      </c>
      <c r="AF9" s="181">
        <v>4.3</v>
      </c>
      <c r="AG9" s="182">
        <v>94.36</v>
      </c>
      <c r="AH9" s="74">
        <v>0.44</v>
      </c>
      <c r="AI9" s="74">
        <v>31.5</v>
      </c>
      <c r="AJ9" s="74">
        <v>61.1</v>
      </c>
      <c r="AK9" s="74">
        <v>2</v>
      </c>
    </row>
    <row r="10" spans="1:37" ht="12" customHeight="1" x14ac:dyDescent="0.2">
      <c r="A10" s="144" t="s">
        <v>5</v>
      </c>
      <c r="B10" s="8">
        <v>8.8000000000000007</v>
      </c>
      <c r="C10" s="2">
        <v>79.099999999999994</v>
      </c>
      <c r="D10" s="2">
        <v>11.2</v>
      </c>
      <c r="E10" s="20">
        <v>6.5</v>
      </c>
      <c r="F10" s="20">
        <v>89</v>
      </c>
      <c r="G10" s="20">
        <v>3</v>
      </c>
      <c r="H10" s="20">
        <v>0.9</v>
      </c>
      <c r="I10" s="20">
        <v>92.3</v>
      </c>
      <c r="J10" s="27">
        <v>3.9</v>
      </c>
      <c r="K10" s="69">
        <v>0.7</v>
      </c>
      <c r="L10" s="69">
        <v>90.8</v>
      </c>
      <c r="M10" s="69">
        <v>4.4000000000000004</v>
      </c>
      <c r="N10" s="70">
        <v>1.9</v>
      </c>
      <c r="O10" s="69">
        <v>81.7</v>
      </c>
      <c r="P10" s="69">
        <v>2.6</v>
      </c>
      <c r="Q10" s="91">
        <v>2.42</v>
      </c>
      <c r="R10" s="27">
        <v>86.3</v>
      </c>
      <c r="S10" s="22">
        <v>3.6</v>
      </c>
      <c r="T10" s="20">
        <v>2.5</v>
      </c>
      <c r="U10" s="27">
        <v>87.1</v>
      </c>
      <c r="V10" s="22">
        <v>0.2</v>
      </c>
      <c r="W10" s="228">
        <v>1.27</v>
      </c>
      <c r="X10" s="229">
        <v>93.69</v>
      </c>
      <c r="Y10" s="230">
        <v>0.37</v>
      </c>
      <c r="Z10" s="20">
        <v>0.42</v>
      </c>
      <c r="AA10" s="20">
        <v>96.11</v>
      </c>
      <c r="AB10" s="20">
        <v>0.74</v>
      </c>
      <c r="AC10" s="180">
        <v>0.14503612617373635</v>
      </c>
      <c r="AD10" s="180">
        <v>92.152380237151377</v>
      </c>
      <c r="AE10" s="180">
        <v>4.3816395851190562</v>
      </c>
      <c r="AF10" s="183">
        <v>0.04</v>
      </c>
      <c r="AG10" s="182">
        <v>95.09</v>
      </c>
      <c r="AH10" s="74">
        <v>0.15</v>
      </c>
      <c r="AI10" s="74">
        <v>2.2000000000000002</v>
      </c>
      <c r="AJ10" s="74">
        <v>82.4</v>
      </c>
      <c r="AK10" s="74">
        <v>1.1000000000000001</v>
      </c>
    </row>
    <row r="11" spans="1:37" ht="12" customHeight="1" x14ac:dyDescent="0.2">
      <c r="A11" s="144" t="s">
        <v>6</v>
      </c>
      <c r="B11" s="8">
        <v>17.8</v>
      </c>
      <c r="C11" s="2">
        <v>53.9</v>
      </c>
      <c r="D11" s="2">
        <v>27</v>
      </c>
      <c r="E11" s="20">
        <v>18</v>
      </c>
      <c r="F11" s="20">
        <v>70.900000000000006</v>
      </c>
      <c r="G11" s="20">
        <v>9.3000000000000007</v>
      </c>
      <c r="H11" s="20">
        <v>6.7</v>
      </c>
      <c r="I11" s="20">
        <v>74.599999999999994</v>
      </c>
      <c r="J11" s="27">
        <v>9.6999999999999993</v>
      </c>
      <c r="K11" s="69">
        <v>11.1</v>
      </c>
      <c r="L11" s="69">
        <v>74.400000000000006</v>
      </c>
      <c r="M11" s="69">
        <v>1.7</v>
      </c>
      <c r="N11" s="70">
        <v>10.5</v>
      </c>
      <c r="O11" s="69">
        <v>83.9</v>
      </c>
      <c r="P11" s="69">
        <v>2.1</v>
      </c>
      <c r="Q11" s="91">
        <v>12.62</v>
      </c>
      <c r="R11" s="27">
        <v>82.58</v>
      </c>
      <c r="S11" s="22">
        <v>1.95</v>
      </c>
      <c r="T11" s="20">
        <v>8.6</v>
      </c>
      <c r="U11" s="27">
        <v>89.1</v>
      </c>
      <c r="V11" s="22">
        <v>1.8</v>
      </c>
      <c r="W11" s="228">
        <v>4.87</v>
      </c>
      <c r="X11" s="229">
        <v>92.77</v>
      </c>
      <c r="Y11" s="230">
        <v>1.69</v>
      </c>
      <c r="Z11" s="20">
        <v>3.2</v>
      </c>
      <c r="AA11" s="20">
        <v>94.04</v>
      </c>
      <c r="AB11" s="20">
        <v>1.79</v>
      </c>
      <c r="AC11" s="180">
        <v>1.3063732128384919</v>
      </c>
      <c r="AD11" s="180">
        <v>96.937550739608255</v>
      </c>
      <c r="AE11" s="180">
        <v>1.2886347807215699</v>
      </c>
      <c r="AF11" s="181">
        <v>0.52</v>
      </c>
      <c r="AG11" s="182">
        <v>97.78</v>
      </c>
      <c r="AH11" s="74">
        <v>1.03</v>
      </c>
      <c r="AI11" s="74">
        <v>3</v>
      </c>
      <c r="AJ11" s="74">
        <v>82.9</v>
      </c>
      <c r="AK11" s="74">
        <v>10.8</v>
      </c>
    </row>
    <row r="12" spans="1:37" ht="12" customHeight="1" x14ac:dyDescent="0.2">
      <c r="A12" s="144" t="s">
        <v>7</v>
      </c>
      <c r="B12" s="8">
        <v>4.9000000000000004</v>
      </c>
      <c r="C12" s="2">
        <v>75.099999999999994</v>
      </c>
      <c r="D12" s="2">
        <v>15.1</v>
      </c>
      <c r="E12" s="20">
        <v>4.9000000000000004</v>
      </c>
      <c r="F12" s="20">
        <v>87.7</v>
      </c>
      <c r="G12" s="20">
        <v>3.4</v>
      </c>
      <c r="H12" s="20">
        <v>1.3</v>
      </c>
      <c r="I12" s="20">
        <v>82.5</v>
      </c>
      <c r="J12" s="27">
        <v>1.2</v>
      </c>
      <c r="K12" s="69">
        <v>0.1</v>
      </c>
      <c r="L12" s="69">
        <v>85.9</v>
      </c>
      <c r="M12" s="69">
        <v>1.2</v>
      </c>
      <c r="N12" s="68">
        <v>1</v>
      </c>
      <c r="O12" s="69">
        <v>81.3</v>
      </c>
      <c r="P12" s="69">
        <v>1.2</v>
      </c>
      <c r="Q12" s="91">
        <v>0.36</v>
      </c>
      <c r="R12" s="27">
        <v>84.8</v>
      </c>
      <c r="S12" s="22">
        <v>0.65</v>
      </c>
      <c r="T12" s="20">
        <v>2</v>
      </c>
      <c r="U12" s="27">
        <v>89.4</v>
      </c>
      <c r="V12" s="22">
        <v>0.4</v>
      </c>
      <c r="W12" s="228">
        <v>1.23</v>
      </c>
      <c r="X12" s="229">
        <v>95.57</v>
      </c>
      <c r="Y12" s="230">
        <v>0.59</v>
      </c>
      <c r="Z12" s="20">
        <v>1.68</v>
      </c>
      <c r="AA12" s="20">
        <v>94.72</v>
      </c>
      <c r="AB12" s="20">
        <v>0.6</v>
      </c>
      <c r="AC12" s="180">
        <v>0.84122885857394891</v>
      </c>
      <c r="AD12" s="180">
        <v>96.76473181661909</v>
      </c>
      <c r="AE12" s="180">
        <v>0.43136570481052128</v>
      </c>
      <c r="AF12" s="181">
        <v>0.79</v>
      </c>
      <c r="AG12" s="182">
        <v>93.83</v>
      </c>
      <c r="AH12" s="74">
        <v>0.31</v>
      </c>
      <c r="AI12" s="74">
        <v>3.9</v>
      </c>
      <c r="AJ12" s="74">
        <v>84.7</v>
      </c>
      <c r="AK12" s="74">
        <v>0.7</v>
      </c>
    </row>
    <row r="13" spans="1:37" s="242" customFormat="1" ht="12" customHeight="1" x14ac:dyDescent="0.2">
      <c r="A13" s="300" t="s">
        <v>8</v>
      </c>
      <c r="B13" s="301">
        <v>39</v>
      </c>
      <c r="C13" s="302">
        <v>48.4</v>
      </c>
      <c r="D13" s="302">
        <v>10.7</v>
      </c>
      <c r="E13" s="303">
        <v>16</v>
      </c>
      <c r="F13" s="303">
        <v>76.599999999999994</v>
      </c>
      <c r="G13" s="303">
        <v>4.5999999999999996</v>
      </c>
      <c r="H13" s="303">
        <v>3.4</v>
      </c>
      <c r="I13" s="303">
        <v>94.5</v>
      </c>
      <c r="J13" s="304">
        <v>1</v>
      </c>
      <c r="K13" s="305">
        <v>5.0999999999999996</v>
      </c>
      <c r="L13" s="305">
        <v>91.2</v>
      </c>
      <c r="M13" s="305">
        <v>2.2000000000000002</v>
      </c>
      <c r="N13" s="306">
        <v>4.9000000000000004</v>
      </c>
      <c r="O13" s="305">
        <v>92.9</v>
      </c>
      <c r="P13" s="305">
        <v>1.8</v>
      </c>
      <c r="Q13" s="307">
        <v>7.23</v>
      </c>
      <c r="R13" s="304">
        <v>92.28</v>
      </c>
      <c r="S13" s="308">
        <v>0.15</v>
      </c>
      <c r="T13" s="303">
        <v>6.5</v>
      </c>
      <c r="U13" s="304">
        <v>93.2</v>
      </c>
      <c r="V13" s="308">
        <v>0.1</v>
      </c>
      <c r="W13" s="309">
        <v>4.46</v>
      </c>
      <c r="X13" s="310">
        <v>94.73</v>
      </c>
      <c r="Y13" s="311">
        <v>0.66</v>
      </c>
      <c r="Z13" s="303">
        <v>6.86</v>
      </c>
      <c r="AA13" s="303">
        <v>92.01</v>
      </c>
      <c r="AB13" s="303">
        <v>0.82</v>
      </c>
      <c r="AC13" s="312">
        <v>2.4366706911022478</v>
      </c>
      <c r="AD13" s="312">
        <v>95.751250116382849</v>
      </c>
      <c r="AE13" s="312">
        <v>1.4457875807836824</v>
      </c>
      <c r="AF13" s="313">
        <v>2.97</v>
      </c>
      <c r="AG13" s="314">
        <v>95.63</v>
      </c>
      <c r="AH13" s="315">
        <v>1.01</v>
      </c>
      <c r="AI13" s="315">
        <v>24</v>
      </c>
      <c r="AJ13" s="315">
        <v>67.8</v>
      </c>
      <c r="AK13" s="315">
        <v>6</v>
      </c>
    </row>
    <row r="14" spans="1:37" ht="12" customHeight="1" x14ac:dyDescent="0.2">
      <c r="A14" s="144" t="s">
        <v>9</v>
      </c>
      <c r="B14" s="8">
        <v>12.4</v>
      </c>
      <c r="C14" s="2">
        <v>57.1</v>
      </c>
      <c r="D14" s="2">
        <v>29.6</v>
      </c>
      <c r="E14" s="20">
        <v>10.5</v>
      </c>
      <c r="F14" s="20">
        <v>78.099999999999994</v>
      </c>
      <c r="G14" s="20">
        <v>9.6</v>
      </c>
      <c r="H14" s="20">
        <v>7.4</v>
      </c>
      <c r="I14" s="20">
        <v>87.6</v>
      </c>
      <c r="J14" s="27">
        <v>3.3</v>
      </c>
      <c r="K14" s="69">
        <v>8.1999999999999993</v>
      </c>
      <c r="L14" s="69">
        <v>86.6</v>
      </c>
      <c r="M14" s="69">
        <v>4.5999999999999996</v>
      </c>
      <c r="N14" s="70">
        <v>7.1</v>
      </c>
      <c r="O14" s="69">
        <v>89.7</v>
      </c>
      <c r="P14" s="69">
        <v>2.7</v>
      </c>
      <c r="Q14" s="91">
        <v>6.88</v>
      </c>
      <c r="R14" s="27">
        <v>90.74</v>
      </c>
      <c r="S14" s="22">
        <v>2.0299999999999998</v>
      </c>
      <c r="T14" s="20">
        <v>8.1999999999999993</v>
      </c>
      <c r="U14" s="27">
        <v>88.1</v>
      </c>
      <c r="V14" s="22">
        <v>2.6</v>
      </c>
      <c r="W14" s="228">
        <v>7.65</v>
      </c>
      <c r="X14" s="229">
        <v>88.36</v>
      </c>
      <c r="Y14" s="230">
        <v>2.13</v>
      </c>
      <c r="Z14" s="20">
        <v>7.26</v>
      </c>
      <c r="AA14" s="20">
        <v>90.31</v>
      </c>
      <c r="AB14" s="20">
        <v>2.15</v>
      </c>
      <c r="AC14" s="180">
        <v>7.0564314254545968</v>
      </c>
      <c r="AD14" s="180">
        <v>89.16479148102529</v>
      </c>
      <c r="AE14" s="180">
        <v>1.7303342706592888</v>
      </c>
      <c r="AF14" s="181">
        <v>5.16</v>
      </c>
      <c r="AG14" s="182">
        <v>90.91</v>
      </c>
      <c r="AH14" s="74">
        <v>2.0099999999999998</v>
      </c>
      <c r="AI14" s="74">
        <v>14.7</v>
      </c>
      <c r="AJ14" s="74">
        <v>71.900000000000006</v>
      </c>
      <c r="AK14" s="74">
        <v>5.6</v>
      </c>
    </row>
    <row r="15" spans="1:37" s="242" customFormat="1" ht="12" customHeight="1" x14ac:dyDescent="0.2">
      <c r="A15" s="300" t="s">
        <v>10</v>
      </c>
      <c r="B15" s="301">
        <v>8.9</v>
      </c>
      <c r="C15" s="302">
        <v>75.900000000000006</v>
      </c>
      <c r="D15" s="302">
        <v>11.8</v>
      </c>
      <c r="E15" s="303">
        <v>2.8</v>
      </c>
      <c r="F15" s="303">
        <v>90.6</v>
      </c>
      <c r="G15" s="303">
        <v>2.7</v>
      </c>
      <c r="H15" s="303">
        <v>0.7</v>
      </c>
      <c r="I15" s="303">
        <v>96.6</v>
      </c>
      <c r="J15" s="304">
        <v>0.2</v>
      </c>
      <c r="K15" s="305">
        <v>0.8</v>
      </c>
      <c r="L15" s="316">
        <v>96</v>
      </c>
      <c r="M15" s="305">
        <v>0.8</v>
      </c>
      <c r="N15" s="306">
        <v>1.3</v>
      </c>
      <c r="O15" s="305">
        <v>93.8</v>
      </c>
      <c r="P15" s="305">
        <v>0.9</v>
      </c>
      <c r="Q15" s="307">
        <v>1.67</v>
      </c>
      <c r="R15" s="304">
        <v>95.96</v>
      </c>
      <c r="S15" s="317" t="s">
        <v>137</v>
      </c>
      <c r="T15" s="303">
        <v>1.4</v>
      </c>
      <c r="U15" s="304">
        <v>95.8</v>
      </c>
      <c r="V15" s="317" t="s">
        <v>137</v>
      </c>
      <c r="W15" s="309">
        <v>1.06</v>
      </c>
      <c r="X15" s="310">
        <v>97.85</v>
      </c>
      <c r="Y15" s="318" t="s">
        <v>91</v>
      </c>
      <c r="Z15" s="303">
        <v>1.1299999999999999</v>
      </c>
      <c r="AA15" s="303">
        <v>97.89</v>
      </c>
      <c r="AB15" s="303" t="s">
        <v>91</v>
      </c>
      <c r="AC15" s="312">
        <v>1.4255992024301152</v>
      </c>
      <c r="AD15" s="312">
        <v>97.510906973811615</v>
      </c>
      <c r="AE15" s="319">
        <v>0</v>
      </c>
      <c r="AF15" s="313">
        <v>1.4</v>
      </c>
      <c r="AG15" s="314">
        <v>97.57</v>
      </c>
      <c r="AH15" s="320">
        <v>0.01</v>
      </c>
      <c r="AI15" s="315">
        <v>7.3</v>
      </c>
      <c r="AJ15" s="315">
        <v>88.7</v>
      </c>
      <c r="AK15" s="315">
        <v>0.5</v>
      </c>
    </row>
    <row r="16" spans="1:37" s="242" customFormat="1" ht="12" customHeight="1" x14ac:dyDescent="0.2">
      <c r="A16" s="300" t="s">
        <v>11</v>
      </c>
      <c r="B16" s="301">
        <v>6.6</v>
      </c>
      <c r="C16" s="302">
        <v>61.4</v>
      </c>
      <c r="D16" s="302">
        <v>26.6</v>
      </c>
      <c r="E16" s="303">
        <v>5.0999999999999996</v>
      </c>
      <c r="F16" s="303">
        <v>91.7</v>
      </c>
      <c r="G16" s="303">
        <v>1.6</v>
      </c>
      <c r="H16" s="303">
        <v>4.5</v>
      </c>
      <c r="I16" s="303">
        <v>89.6</v>
      </c>
      <c r="J16" s="304">
        <v>2.4</v>
      </c>
      <c r="K16" s="305">
        <v>4.3</v>
      </c>
      <c r="L16" s="305">
        <v>90.2</v>
      </c>
      <c r="M16" s="305">
        <v>2.2000000000000002</v>
      </c>
      <c r="N16" s="306">
        <v>4.8</v>
      </c>
      <c r="O16" s="305">
        <v>88.5</v>
      </c>
      <c r="P16" s="305">
        <v>1.6</v>
      </c>
      <c r="Q16" s="307">
        <v>4.62</v>
      </c>
      <c r="R16" s="304">
        <v>89.74</v>
      </c>
      <c r="S16" s="308">
        <v>1.29</v>
      </c>
      <c r="T16" s="303">
        <v>2.2999999999999998</v>
      </c>
      <c r="U16" s="304">
        <v>90.3</v>
      </c>
      <c r="V16" s="308">
        <v>0.8</v>
      </c>
      <c r="W16" s="309">
        <v>2.42</v>
      </c>
      <c r="X16" s="310">
        <v>89.4</v>
      </c>
      <c r="Y16" s="311">
        <v>0.65</v>
      </c>
      <c r="Z16" s="303">
        <v>2.52</v>
      </c>
      <c r="AA16" s="303">
        <v>88.3</v>
      </c>
      <c r="AB16" s="303">
        <v>0.42</v>
      </c>
      <c r="AC16" s="312">
        <v>1.4935482032149547</v>
      </c>
      <c r="AD16" s="312">
        <v>89.628953591323864</v>
      </c>
      <c r="AE16" s="312">
        <v>0.38019684138367332</v>
      </c>
      <c r="AF16" s="313">
        <v>0.81</v>
      </c>
      <c r="AG16" s="314">
        <v>93.66</v>
      </c>
      <c r="AH16" s="315">
        <v>0.27</v>
      </c>
      <c r="AI16" s="315">
        <v>2.7</v>
      </c>
      <c r="AJ16" s="315">
        <v>75.099999999999994</v>
      </c>
      <c r="AK16" s="315">
        <v>0.3</v>
      </c>
    </row>
    <row r="17" spans="1:37" s="242" customFormat="1" ht="12" customHeight="1" x14ac:dyDescent="0.2">
      <c r="A17" s="300" t="s">
        <v>12</v>
      </c>
      <c r="B17" s="301">
        <v>16.3</v>
      </c>
      <c r="C17" s="302">
        <v>65.5</v>
      </c>
      <c r="D17" s="302">
        <v>18</v>
      </c>
      <c r="E17" s="303">
        <v>2.9</v>
      </c>
      <c r="F17" s="303">
        <v>81</v>
      </c>
      <c r="G17" s="303">
        <v>14</v>
      </c>
      <c r="H17" s="303">
        <v>2</v>
      </c>
      <c r="I17" s="303">
        <v>96.5</v>
      </c>
      <c r="J17" s="321">
        <v>0.04</v>
      </c>
      <c r="K17" s="305">
        <v>2.6</v>
      </c>
      <c r="L17" s="305">
        <v>94.6</v>
      </c>
      <c r="M17" s="316">
        <v>0</v>
      </c>
      <c r="N17" s="306">
        <v>0.1</v>
      </c>
      <c r="O17" s="305">
        <v>95.5</v>
      </c>
      <c r="P17" s="305">
        <v>0.3</v>
      </c>
      <c r="Q17" s="307">
        <v>7.0000000000000007E-2</v>
      </c>
      <c r="R17" s="304">
        <v>90.99</v>
      </c>
      <c r="S17" s="308">
        <v>5.33</v>
      </c>
      <c r="T17" s="303">
        <v>0.2</v>
      </c>
      <c r="U17" s="304">
        <v>89.4</v>
      </c>
      <c r="V17" s="308">
        <v>7.5</v>
      </c>
      <c r="W17" s="309">
        <v>0.05</v>
      </c>
      <c r="X17" s="310">
        <v>93.32</v>
      </c>
      <c r="Y17" s="311">
        <v>4.07</v>
      </c>
      <c r="Z17" s="303">
        <v>0.09</v>
      </c>
      <c r="AA17" s="303">
        <v>92.09</v>
      </c>
      <c r="AB17" s="303">
        <v>4.95</v>
      </c>
      <c r="AC17" s="312">
        <v>7.398040945989752E-2</v>
      </c>
      <c r="AD17" s="312">
        <v>94.022632737985063</v>
      </c>
      <c r="AE17" s="312">
        <v>4.2576420904470185</v>
      </c>
      <c r="AF17" s="313">
        <v>0.05</v>
      </c>
      <c r="AG17" s="314">
        <v>93.14</v>
      </c>
      <c r="AH17" s="315">
        <v>5.74</v>
      </c>
      <c r="AI17" s="315">
        <v>0.2</v>
      </c>
      <c r="AJ17" s="315">
        <v>78.8</v>
      </c>
      <c r="AK17" s="315">
        <v>16.399999999999999</v>
      </c>
    </row>
    <row r="18" spans="1:37" s="242" customFormat="1" ht="12" customHeight="1" x14ac:dyDescent="0.2">
      <c r="A18" s="300" t="s">
        <v>13</v>
      </c>
      <c r="B18" s="301">
        <v>9.1999999999999993</v>
      </c>
      <c r="C18" s="302">
        <v>64.5</v>
      </c>
      <c r="D18" s="302">
        <v>25.1</v>
      </c>
      <c r="E18" s="303">
        <v>6.3</v>
      </c>
      <c r="F18" s="303">
        <v>88.1</v>
      </c>
      <c r="G18" s="303">
        <v>4.5999999999999996</v>
      </c>
      <c r="H18" s="303">
        <v>7.3</v>
      </c>
      <c r="I18" s="303">
        <v>88.1</v>
      </c>
      <c r="J18" s="304">
        <v>2.5</v>
      </c>
      <c r="K18" s="305">
        <v>6.5</v>
      </c>
      <c r="L18" s="305">
        <v>87.4</v>
      </c>
      <c r="M18" s="305">
        <v>2.2000000000000002</v>
      </c>
      <c r="N18" s="306">
        <v>4.4000000000000004</v>
      </c>
      <c r="O18" s="305">
        <v>90.2</v>
      </c>
      <c r="P18" s="305">
        <v>1.8</v>
      </c>
      <c r="Q18" s="307">
        <v>5.19</v>
      </c>
      <c r="R18" s="304">
        <v>89.51</v>
      </c>
      <c r="S18" s="308">
        <v>1.63</v>
      </c>
      <c r="T18" s="303">
        <v>3.7</v>
      </c>
      <c r="U18" s="304">
        <v>90.6</v>
      </c>
      <c r="V18" s="308">
        <v>2.6</v>
      </c>
      <c r="W18" s="309">
        <v>3.76</v>
      </c>
      <c r="X18" s="310">
        <v>93.53</v>
      </c>
      <c r="Y18" s="311">
        <v>1.89</v>
      </c>
      <c r="Z18" s="303">
        <v>1.59</v>
      </c>
      <c r="AA18" s="303">
        <v>95.39</v>
      </c>
      <c r="AB18" s="303">
        <v>1.94</v>
      </c>
      <c r="AC18" s="312">
        <v>2.2082408245843022</v>
      </c>
      <c r="AD18" s="312">
        <v>95.424048069844844</v>
      </c>
      <c r="AE18" s="312">
        <v>1.5330939769907264</v>
      </c>
      <c r="AF18" s="313">
        <v>0.9</v>
      </c>
      <c r="AG18" s="314">
        <v>95.84</v>
      </c>
      <c r="AH18" s="315">
        <v>1.76</v>
      </c>
      <c r="AI18" s="315">
        <v>8.6</v>
      </c>
      <c r="AJ18" s="315">
        <v>84</v>
      </c>
      <c r="AK18" s="315">
        <v>7</v>
      </c>
    </row>
    <row r="19" spans="1:37" s="242" customFormat="1" ht="12" customHeight="1" x14ac:dyDescent="0.2">
      <c r="A19" s="300" t="s">
        <v>14</v>
      </c>
      <c r="B19" s="301">
        <v>6.4</v>
      </c>
      <c r="C19" s="302">
        <v>71.099999999999994</v>
      </c>
      <c r="D19" s="302">
        <v>19.3</v>
      </c>
      <c r="E19" s="303">
        <v>4.4000000000000004</v>
      </c>
      <c r="F19" s="303">
        <v>78</v>
      </c>
      <c r="G19" s="303">
        <v>14.3</v>
      </c>
      <c r="H19" s="303">
        <v>2.2000000000000002</v>
      </c>
      <c r="I19" s="303">
        <v>90.2</v>
      </c>
      <c r="J19" s="304">
        <v>2.1</v>
      </c>
      <c r="K19" s="305">
        <v>1.7</v>
      </c>
      <c r="L19" s="305">
        <v>92.2</v>
      </c>
      <c r="M19" s="316">
        <v>2</v>
      </c>
      <c r="N19" s="306">
        <v>2.9</v>
      </c>
      <c r="O19" s="316">
        <v>92</v>
      </c>
      <c r="P19" s="305">
        <v>1.5</v>
      </c>
      <c r="Q19" s="307">
        <v>2.33</v>
      </c>
      <c r="R19" s="304">
        <v>90.91</v>
      </c>
      <c r="S19" s="308">
        <v>1.6</v>
      </c>
      <c r="T19" s="303">
        <v>1.6</v>
      </c>
      <c r="U19" s="304">
        <v>88</v>
      </c>
      <c r="V19" s="308">
        <v>3.3</v>
      </c>
      <c r="W19" s="309">
        <v>1.66</v>
      </c>
      <c r="X19" s="310">
        <v>89.11</v>
      </c>
      <c r="Y19" s="311">
        <v>2.9</v>
      </c>
      <c r="Z19" s="303">
        <v>2.33</v>
      </c>
      <c r="AA19" s="303">
        <v>88.93</v>
      </c>
      <c r="AB19" s="303">
        <v>2.33</v>
      </c>
      <c r="AC19" s="312">
        <v>2.9054813692510875</v>
      </c>
      <c r="AD19" s="312">
        <v>87.148341849972127</v>
      </c>
      <c r="AE19" s="312">
        <v>2.0038209345144291</v>
      </c>
      <c r="AF19" s="313">
        <v>1.7</v>
      </c>
      <c r="AG19" s="314">
        <v>88.37</v>
      </c>
      <c r="AH19" s="315">
        <v>2.35</v>
      </c>
      <c r="AI19" s="315">
        <v>11.1</v>
      </c>
      <c r="AJ19" s="315">
        <v>50</v>
      </c>
      <c r="AK19" s="315">
        <v>10</v>
      </c>
    </row>
    <row r="20" spans="1:37" s="242" customFormat="1" ht="12" customHeight="1" x14ac:dyDescent="0.2">
      <c r="A20" s="300" t="s">
        <v>15</v>
      </c>
      <c r="B20" s="301">
        <v>13.6</v>
      </c>
      <c r="C20" s="302">
        <v>69</v>
      </c>
      <c r="D20" s="302">
        <v>13.3</v>
      </c>
      <c r="E20" s="303">
        <v>6.1</v>
      </c>
      <c r="F20" s="303">
        <v>84.8</v>
      </c>
      <c r="G20" s="303">
        <v>3</v>
      </c>
      <c r="H20" s="303">
        <v>2.7</v>
      </c>
      <c r="I20" s="303">
        <v>90.9</v>
      </c>
      <c r="J20" s="304">
        <v>2.1</v>
      </c>
      <c r="K20" s="305">
        <v>3.2</v>
      </c>
      <c r="L20" s="316">
        <v>94</v>
      </c>
      <c r="M20" s="305">
        <v>2.1</v>
      </c>
      <c r="N20" s="306">
        <v>6.4</v>
      </c>
      <c r="O20" s="316">
        <v>90</v>
      </c>
      <c r="P20" s="305">
        <v>1.8</v>
      </c>
      <c r="Q20" s="307">
        <v>3.91</v>
      </c>
      <c r="R20" s="304">
        <v>92.62</v>
      </c>
      <c r="S20" s="308">
        <v>1</v>
      </c>
      <c r="T20" s="303">
        <v>2.1</v>
      </c>
      <c r="U20" s="304">
        <v>96.1</v>
      </c>
      <c r="V20" s="308">
        <v>1</v>
      </c>
      <c r="W20" s="309">
        <v>3.41</v>
      </c>
      <c r="X20" s="310">
        <v>95.37</v>
      </c>
      <c r="Y20" s="311">
        <v>1.1100000000000001</v>
      </c>
      <c r="Z20" s="303">
        <v>2.2200000000000002</v>
      </c>
      <c r="AA20" s="303">
        <v>96.53</v>
      </c>
      <c r="AB20" s="303">
        <v>1.1299999999999999</v>
      </c>
      <c r="AC20" s="312">
        <v>5.670124898315148</v>
      </c>
      <c r="AD20" s="312">
        <v>89.832017110831714</v>
      </c>
      <c r="AE20" s="312">
        <v>1.2671464127708523</v>
      </c>
      <c r="AF20" s="313">
        <v>0.41</v>
      </c>
      <c r="AG20" s="314">
        <v>93.26</v>
      </c>
      <c r="AH20" s="315">
        <v>1.56</v>
      </c>
      <c r="AI20" s="315">
        <v>12.8</v>
      </c>
      <c r="AJ20" s="315">
        <v>68.599999999999994</v>
      </c>
      <c r="AK20" s="315">
        <v>5.4</v>
      </c>
    </row>
    <row r="21" spans="1:37" s="242" customFormat="1" ht="12" customHeight="1" x14ac:dyDescent="0.2">
      <c r="A21" s="300" t="s">
        <v>16</v>
      </c>
      <c r="B21" s="301">
        <v>14.9</v>
      </c>
      <c r="C21" s="302">
        <v>68.8</v>
      </c>
      <c r="D21" s="302">
        <v>13.2</v>
      </c>
      <c r="E21" s="303">
        <v>3.7</v>
      </c>
      <c r="F21" s="303">
        <v>55.2</v>
      </c>
      <c r="G21" s="303">
        <v>37.9</v>
      </c>
      <c r="H21" s="303">
        <v>2.5</v>
      </c>
      <c r="I21" s="303">
        <v>94.6</v>
      </c>
      <c r="J21" s="304">
        <v>2</v>
      </c>
      <c r="K21" s="305">
        <v>2.4</v>
      </c>
      <c r="L21" s="305">
        <v>91.5</v>
      </c>
      <c r="M21" s="305">
        <v>2.2000000000000002</v>
      </c>
      <c r="N21" s="306">
        <v>3.1</v>
      </c>
      <c r="O21" s="316">
        <v>90</v>
      </c>
      <c r="P21" s="305">
        <v>3.7</v>
      </c>
      <c r="Q21" s="307">
        <v>1.97</v>
      </c>
      <c r="R21" s="304">
        <v>94.22</v>
      </c>
      <c r="S21" s="308">
        <v>2.04</v>
      </c>
      <c r="T21" s="303">
        <v>1</v>
      </c>
      <c r="U21" s="304">
        <v>95.1</v>
      </c>
      <c r="V21" s="308">
        <v>2.7</v>
      </c>
      <c r="W21" s="309">
        <v>0.4</v>
      </c>
      <c r="X21" s="310">
        <v>95.2</v>
      </c>
      <c r="Y21" s="311">
        <v>0.53</v>
      </c>
      <c r="Z21" s="303">
        <v>0.09</v>
      </c>
      <c r="AA21" s="303">
        <v>94.01</v>
      </c>
      <c r="AB21" s="303">
        <v>0.3</v>
      </c>
      <c r="AC21" s="312">
        <v>0.22122677601612303</v>
      </c>
      <c r="AD21" s="312">
        <v>88.682377433274155</v>
      </c>
      <c r="AE21" s="312">
        <v>0.58720137757799562</v>
      </c>
      <c r="AF21" s="313">
        <v>0.6</v>
      </c>
      <c r="AG21" s="314">
        <v>94.25</v>
      </c>
      <c r="AH21" s="315">
        <v>0.15</v>
      </c>
      <c r="AI21" s="315">
        <v>2.5</v>
      </c>
      <c r="AJ21" s="315">
        <v>96.2</v>
      </c>
      <c r="AK21" s="315">
        <v>0.2</v>
      </c>
    </row>
    <row r="22" spans="1:37" s="242" customFormat="1" ht="12" customHeight="1" x14ac:dyDescent="0.2">
      <c r="A22" s="300" t="s">
        <v>17</v>
      </c>
      <c r="B22" s="301">
        <v>15.3</v>
      </c>
      <c r="C22" s="302">
        <v>56.2</v>
      </c>
      <c r="D22" s="302">
        <v>25.2</v>
      </c>
      <c r="E22" s="303">
        <v>8.3000000000000007</v>
      </c>
      <c r="F22" s="303">
        <v>85.4</v>
      </c>
      <c r="G22" s="303">
        <v>4.4000000000000004</v>
      </c>
      <c r="H22" s="303">
        <v>3.8</v>
      </c>
      <c r="I22" s="303">
        <v>88</v>
      </c>
      <c r="J22" s="304">
        <v>1.9</v>
      </c>
      <c r="K22" s="305">
        <v>5.2</v>
      </c>
      <c r="L22" s="305">
        <v>91.5</v>
      </c>
      <c r="M22" s="305">
        <v>1.8</v>
      </c>
      <c r="N22" s="306">
        <v>6.2</v>
      </c>
      <c r="O22" s="305">
        <v>90.4</v>
      </c>
      <c r="P22" s="305">
        <v>3.1</v>
      </c>
      <c r="Q22" s="307">
        <v>7.49</v>
      </c>
      <c r="R22" s="304">
        <v>90.63</v>
      </c>
      <c r="S22" s="308">
        <v>0.82</v>
      </c>
      <c r="T22" s="303">
        <v>13.2</v>
      </c>
      <c r="U22" s="304">
        <v>84</v>
      </c>
      <c r="V22" s="308">
        <v>1.1000000000000001</v>
      </c>
      <c r="W22" s="309">
        <v>6.7</v>
      </c>
      <c r="X22" s="310">
        <v>92.02</v>
      </c>
      <c r="Y22" s="311">
        <v>0.95</v>
      </c>
      <c r="Z22" s="303">
        <v>6.82</v>
      </c>
      <c r="AA22" s="303">
        <v>90.25</v>
      </c>
      <c r="AB22" s="303" t="s">
        <v>91</v>
      </c>
      <c r="AC22" s="312">
        <v>5.7773544915335577</v>
      </c>
      <c r="AD22" s="312">
        <v>92.10982559346391</v>
      </c>
      <c r="AE22" s="312">
        <v>1.2161271271995022</v>
      </c>
      <c r="AF22" s="313">
        <v>4.2</v>
      </c>
      <c r="AG22" s="314">
        <v>95.1</v>
      </c>
      <c r="AH22" s="315">
        <v>0.21</v>
      </c>
      <c r="AI22" s="315">
        <v>19.2</v>
      </c>
      <c r="AJ22" s="315">
        <v>71.900000000000006</v>
      </c>
      <c r="AK22" s="315">
        <v>7.4</v>
      </c>
    </row>
    <row r="23" spans="1:37" s="242" customFormat="1" ht="12" customHeight="1" x14ac:dyDescent="0.2">
      <c r="A23" s="300" t="s">
        <v>18</v>
      </c>
      <c r="B23" s="301">
        <v>8.9</v>
      </c>
      <c r="C23" s="302">
        <v>62.1</v>
      </c>
      <c r="D23" s="302">
        <v>23.8</v>
      </c>
      <c r="E23" s="303">
        <v>3.1</v>
      </c>
      <c r="F23" s="303">
        <v>86.8</v>
      </c>
      <c r="G23" s="303">
        <v>8.3000000000000007</v>
      </c>
      <c r="H23" s="303">
        <v>1.3</v>
      </c>
      <c r="I23" s="303">
        <v>80</v>
      </c>
      <c r="J23" s="304">
        <v>3.2</v>
      </c>
      <c r="K23" s="305">
        <v>1.2</v>
      </c>
      <c r="L23" s="305">
        <v>81.099999999999994</v>
      </c>
      <c r="M23" s="305">
        <v>2.6</v>
      </c>
      <c r="N23" s="306">
        <v>1.7</v>
      </c>
      <c r="O23" s="305">
        <v>95.1</v>
      </c>
      <c r="P23" s="305">
        <v>2.1</v>
      </c>
      <c r="Q23" s="307">
        <v>1.7</v>
      </c>
      <c r="R23" s="304">
        <v>96.65</v>
      </c>
      <c r="S23" s="308">
        <v>0.56000000000000005</v>
      </c>
      <c r="T23" s="303">
        <v>1</v>
      </c>
      <c r="U23" s="304">
        <v>96.9</v>
      </c>
      <c r="V23" s="308">
        <v>0.9</v>
      </c>
      <c r="W23" s="309">
        <v>0.48</v>
      </c>
      <c r="X23" s="310">
        <v>97.63</v>
      </c>
      <c r="Y23" s="311">
        <v>0.22</v>
      </c>
      <c r="Z23" s="303">
        <v>0.54</v>
      </c>
      <c r="AA23" s="303">
        <v>90.75</v>
      </c>
      <c r="AB23" s="303">
        <v>7.0000000000000007E-2</v>
      </c>
      <c r="AC23" s="312">
        <v>0.51028090076152499</v>
      </c>
      <c r="AD23" s="312">
        <v>92.976087985174559</v>
      </c>
      <c r="AE23" s="312">
        <v>1.1846976136139394E-2</v>
      </c>
      <c r="AF23" s="313">
        <v>0.23</v>
      </c>
      <c r="AG23" s="314">
        <v>94.84</v>
      </c>
      <c r="AH23" s="315">
        <v>0.02</v>
      </c>
      <c r="AI23" s="315">
        <v>3.9</v>
      </c>
      <c r="AJ23" s="315">
        <v>90.4</v>
      </c>
      <c r="AK23" s="315">
        <v>0</v>
      </c>
    </row>
    <row r="24" spans="1:37" s="242" customFormat="1" ht="12" customHeight="1" x14ac:dyDescent="0.2">
      <c r="A24" s="300" t="s">
        <v>19</v>
      </c>
      <c r="B24" s="301">
        <v>7.9</v>
      </c>
      <c r="C24" s="302">
        <v>55.1</v>
      </c>
      <c r="D24" s="302">
        <v>31.7</v>
      </c>
      <c r="E24" s="303">
        <v>4.9000000000000004</v>
      </c>
      <c r="F24" s="303">
        <v>74.7</v>
      </c>
      <c r="G24" s="303">
        <v>12.2</v>
      </c>
      <c r="H24" s="303">
        <v>3.9</v>
      </c>
      <c r="I24" s="303">
        <v>81.900000000000006</v>
      </c>
      <c r="J24" s="304">
        <v>4.5999999999999996</v>
      </c>
      <c r="K24" s="305">
        <v>3.6</v>
      </c>
      <c r="L24" s="305">
        <v>78.400000000000006</v>
      </c>
      <c r="M24" s="305">
        <v>5.4</v>
      </c>
      <c r="N24" s="335">
        <v>3</v>
      </c>
      <c r="O24" s="305">
        <v>76.3</v>
      </c>
      <c r="P24" s="305">
        <v>5.3</v>
      </c>
      <c r="Q24" s="307">
        <v>1.8</v>
      </c>
      <c r="R24" s="304">
        <v>79.03</v>
      </c>
      <c r="S24" s="308">
        <v>4.83</v>
      </c>
      <c r="T24" s="303">
        <v>2.5</v>
      </c>
      <c r="U24" s="304">
        <v>79.599999999999994</v>
      </c>
      <c r="V24" s="308">
        <v>6.8</v>
      </c>
      <c r="W24" s="309">
        <v>2.12</v>
      </c>
      <c r="X24" s="310">
        <v>85.65</v>
      </c>
      <c r="Y24" s="311">
        <v>3.72</v>
      </c>
      <c r="Z24" s="303">
        <v>1.9</v>
      </c>
      <c r="AA24" s="303">
        <v>82.71</v>
      </c>
      <c r="AB24" s="303">
        <v>1.83</v>
      </c>
      <c r="AC24" s="312">
        <v>1.8929046578157842</v>
      </c>
      <c r="AD24" s="312">
        <v>86.529858293194806</v>
      </c>
      <c r="AE24" s="312">
        <v>1.8132643246169273</v>
      </c>
      <c r="AF24" s="313">
        <v>2.4300000000000002</v>
      </c>
      <c r="AG24" s="314">
        <v>84.98</v>
      </c>
      <c r="AH24" s="315">
        <v>2.5299999999999998</v>
      </c>
      <c r="AI24" s="315">
        <v>2.6</v>
      </c>
      <c r="AJ24" s="315">
        <v>71</v>
      </c>
      <c r="AK24" s="315">
        <v>5.5</v>
      </c>
    </row>
    <row r="25" spans="1:37" s="242" customFormat="1" ht="19.2" x14ac:dyDescent="0.2">
      <c r="A25" s="336" t="s">
        <v>116</v>
      </c>
      <c r="B25" s="256">
        <v>9.8000000000000007</v>
      </c>
      <c r="C25" s="250">
        <v>74.599999999999994</v>
      </c>
      <c r="D25" s="250">
        <v>9.8000000000000007</v>
      </c>
      <c r="E25" s="337">
        <v>3.7</v>
      </c>
      <c r="F25" s="337">
        <v>89.8</v>
      </c>
      <c r="G25" s="337">
        <v>2.4</v>
      </c>
      <c r="H25" s="337">
        <v>1.6</v>
      </c>
      <c r="I25" s="337">
        <v>89.8</v>
      </c>
      <c r="J25" s="338">
        <v>1.2</v>
      </c>
      <c r="K25" s="339">
        <v>1.6</v>
      </c>
      <c r="L25" s="339">
        <v>89.3</v>
      </c>
      <c r="M25" s="339">
        <v>1.3</v>
      </c>
      <c r="N25" s="340">
        <v>1.3</v>
      </c>
      <c r="O25" s="339">
        <v>90.2</v>
      </c>
      <c r="P25" s="339">
        <v>1.3</v>
      </c>
      <c r="Q25" s="341">
        <v>1.31</v>
      </c>
      <c r="R25" s="338">
        <v>90.08</v>
      </c>
      <c r="S25" s="342">
        <v>1.08</v>
      </c>
      <c r="T25" s="337">
        <v>1.4</v>
      </c>
      <c r="U25" s="338">
        <v>91.2</v>
      </c>
      <c r="V25" s="342">
        <v>1.1000000000000001</v>
      </c>
      <c r="W25" s="343">
        <v>1.5</v>
      </c>
      <c r="X25" s="344">
        <v>93.2</v>
      </c>
      <c r="Y25" s="345">
        <v>0.8</v>
      </c>
      <c r="Z25" s="337">
        <v>1.1100000000000001</v>
      </c>
      <c r="AA25" s="337">
        <v>91.61</v>
      </c>
      <c r="AB25" s="337">
        <v>0.74</v>
      </c>
      <c r="AC25" s="346">
        <v>0.93934670392347364</v>
      </c>
      <c r="AD25" s="346">
        <v>91.593578862463161</v>
      </c>
      <c r="AE25" s="346">
        <v>0.79082289436418585</v>
      </c>
      <c r="AF25" s="347">
        <v>0.75</v>
      </c>
      <c r="AG25" s="348">
        <v>90.48</v>
      </c>
      <c r="AH25" s="349">
        <v>0.69</v>
      </c>
      <c r="AI25" s="349">
        <v>1.8</v>
      </c>
      <c r="AJ25" s="349">
        <v>81.900000000000006</v>
      </c>
      <c r="AK25" s="349">
        <v>1.1000000000000001</v>
      </c>
    </row>
    <row r="26" spans="1:37" s="242" customFormat="1" ht="12" customHeight="1" x14ac:dyDescent="0.2">
      <c r="A26" s="300" t="s">
        <v>20</v>
      </c>
      <c r="B26" s="301">
        <v>19.600000000000001</v>
      </c>
      <c r="C26" s="302">
        <v>78.2</v>
      </c>
      <c r="D26" s="302">
        <v>1.8</v>
      </c>
      <c r="E26" s="303">
        <v>7.5</v>
      </c>
      <c r="F26" s="303">
        <v>90.8</v>
      </c>
      <c r="G26" s="303">
        <v>1.5</v>
      </c>
      <c r="H26" s="303">
        <v>2.6</v>
      </c>
      <c r="I26" s="303">
        <v>95.4</v>
      </c>
      <c r="J26" s="304">
        <v>1</v>
      </c>
      <c r="K26" s="316">
        <v>4</v>
      </c>
      <c r="L26" s="316">
        <v>94</v>
      </c>
      <c r="M26" s="305">
        <v>1.1000000000000001</v>
      </c>
      <c r="N26" s="306">
        <v>3.2</v>
      </c>
      <c r="O26" s="305">
        <v>89.4</v>
      </c>
      <c r="P26" s="305">
        <v>1.3</v>
      </c>
      <c r="Q26" s="307">
        <v>2.12</v>
      </c>
      <c r="R26" s="304">
        <v>93.88</v>
      </c>
      <c r="S26" s="308">
        <v>0.21</v>
      </c>
      <c r="T26" s="303">
        <v>1.6</v>
      </c>
      <c r="U26" s="304">
        <v>96.4</v>
      </c>
      <c r="V26" s="308">
        <v>0.2</v>
      </c>
      <c r="W26" s="309">
        <v>0.55000000000000004</v>
      </c>
      <c r="X26" s="310">
        <v>98.58</v>
      </c>
      <c r="Y26" s="311">
        <v>0.16</v>
      </c>
      <c r="Z26" s="303">
        <v>0.45</v>
      </c>
      <c r="AA26" s="303">
        <v>99.14</v>
      </c>
      <c r="AB26" s="303">
        <v>0.18</v>
      </c>
      <c r="AC26" s="312">
        <v>0.16556728383143016</v>
      </c>
      <c r="AD26" s="312">
        <v>98.776127116728958</v>
      </c>
      <c r="AE26" s="312">
        <v>0.12671454181893255</v>
      </c>
      <c r="AF26" s="313">
        <v>0.14000000000000001</v>
      </c>
      <c r="AG26" s="314">
        <v>99.37</v>
      </c>
      <c r="AH26" s="320">
        <v>0.02</v>
      </c>
      <c r="AI26" s="315">
        <v>2</v>
      </c>
      <c r="AJ26" s="315">
        <v>97</v>
      </c>
      <c r="AK26" s="315">
        <v>0.1</v>
      </c>
    </row>
    <row r="27" spans="1:37" s="242" customFormat="1" ht="12" customHeight="1" x14ac:dyDescent="0.2">
      <c r="A27" s="300" t="s">
        <v>21</v>
      </c>
      <c r="B27" s="301">
        <v>6.6</v>
      </c>
      <c r="C27" s="302">
        <v>67.5</v>
      </c>
      <c r="D27" s="302">
        <v>25.6</v>
      </c>
      <c r="E27" s="303">
        <v>2.4</v>
      </c>
      <c r="F27" s="303">
        <v>96.7</v>
      </c>
      <c r="G27" s="303">
        <v>0.3</v>
      </c>
      <c r="H27" s="303">
        <v>1.2</v>
      </c>
      <c r="I27" s="303">
        <v>95</v>
      </c>
      <c r="J27" s="321">
        <v>0.03</v>
      </c>
      <c r="K27" s="305">
        <v>1.2</v>
      </c>
      <c r="L27" s="305">
        <v>94.3</v>
      </c>
      <c r="M27" s="305">
        <v>0.02</v>
      </c>
      <c r="N27" s="306">
        <v>0.6</v>
      </c>
      <c r="O27" s="305">
        <v>95.2</v>
      </c>
      <c r="P27" s="305">
        <v>0.1</v>
      </c>
      <c r="Q27" s="307">
        <v>0.86</v>
      </c>
      <c r="R27" s="304">
        <v>83.94</v>
      </c>
      <c r="S27" s="308">
        <v>0</v>
      </c>
      <c r="T27" s="303">
        <v>1</v>
      </c>
      <c r="U27" s="304">
        <v>95.9</v>
      </c>
      <c r="V27" s="308">
        <v>0</v>
      </c>
      <c r="W27" s="309">
        <v>0.23</v>
      </c>
      <c r="X27" s="310">
        <v>97.31</v>
      </c>
      <c r="Y27" s="311">
        <v>0.14000000000000001</v>
      </c>
      <c r="Z27" s="303" t="s">
        <v>91</v>
      </c>
      <c r="AA27" s="303">
        <v>88.92</v>
      </c>
      <c r="AB27" s="303">
        <v>0.14000000000000001</v>
      </c>
      <c r="AC27" s="319">
        <v>0</v>
      </c>
      <c r="AD27" s="312">
        <v>95.382184197625946</v>
      </c>
      <c r="AE27" s="312">
        <v>8.0448340738364502E-2</v>
      </c>
      <c r="AF27" s="313" t="s">
        <v>91</v>
      </c>
      <c r="AG27" s="314">
        <v>95.48</v>
      </c>
      <c r="AH27" s="315">
        <v>0.06</v>
      </c>
      <c r="AI27" s="322" t="s">
        <v>91</v>
      </c>
      <c r="AJ27" s="322">
        <v>96.5</v>
      </c>
      <c r="AK27" s="315">
        <v>0.3</v>
      </c>
    </row>
    <row r="28" spans="1:37" ht="12" customHeight="1" x14ac:dyDescent="0.2">
      <c r="A28" s="144" t="s">
        <v>22</v>
      </c>
      <c r="B28" s="8">
        <v>16</v>
      </c>
      <c r="C28" s="2">
        <v>75.400000000000006</v>
      </c>
      <c r="D28" s="2">
        <v>6.8</v>
      </c>
      <c r="E28" s="20">
        <v>4.0999999999999996</v>
      </c>
      <c r="F28" s="20">
        <v>93.5</v>
      </c>
      <c r="G28" s="20">
        <v>1.7</v>
      </c>
      <c r="H28" s="20">
        <v>6.3</v>
      </c>
      <c r="I28" s="20">
        <v>91.4</v>
      </c>
      <c r="J28" s="27">
        <v>1.1000000000000001</v>
      </c>
      <c r="K28" s="69">
        <v>6.1</v>
      </c>
      <c r="L28" s="69">
        <v>82.3</v>
      </c>
      <c r="M28" s="69">
        <v>6.2</v>
      </c>
      <c r="N28" s="70">
        <v>6.3</v>
      </c>
      <c r="O28" s="69">
        <v>80.7</v>
      </c>
      <c r="P28" s="69">
        <v>4.4000000000000004</v>
      </c>
      <c r="Q28" s="91">
        <v>6.12</v>
      </c>
      <c r="R28" s="27">
        <v>76.88</v>
      </c>
      <c r="S28" s="22">
        <v>5.34</v>
      </c>
      <c r="T28" s="20">
        <v>8.5</v>
      </c>
      <c r="U28" s="27">
        <v>86.6</v>
      </c>
      <c r="V28" s="22">
        <v>1.2</v>
      </c>
      <c r="W28" s="228">
        <v>10.33</v>
      </c>
      <c r="X28" s="229">
        <v>89.28</v>
      </c>
      <c r="Y28" s="74">
        <v>0.31</v>
      </c>
      <c r="Z28" s="20">
        <v>7.86</v>
      </c>
      <c r="AA28" s="20">
        <v>91.16</v>
      </c>
      <c r="AB28" s="20">
        <v>0.28000000000000003</v>
      </c>
      <c r="AC28" s="180">
        <v>4.895954269575518</v>
      </c>
      <c r="AD28" s="180">
        <v>93.239813785496622</v>
      </c>
      <c r="AE28" s="180">
        <v>1.3527698856371384</v>
      </c>
      <c r="AF28" s="181">
        <v>4.24</v>
      </c>
      <c r="AG28" s="182">
        <v>94.09</v>
      </c>
      <c r="AH28" s="74">
        <v>0.63</v>
      </c>
      <c r="AI28" s="74">
        <v>13.6</v>
      </c>
      <c r="AJ28" s="74">
        <v>74.599999999999994</v>
      </c>
      <c r="AK28" s="74">
        <v>2.9</v>
      </c>
    </row>
    <row r="29" spans="1:37" ht="12" customHeight="1" x14ac:dyDescent="0.2">
      <c r="A29" s="143" t="s">
        <v>58</v>
      </c>
      <c r="B29" s="8"/>
      <c r="C29" s="2"/>
      <c r="D29" s="2"/>
      <c r="E29" s="20"/>
      <c r="F29" s="20"/>
      <c r="G29" s="20"/>
      <c r="H29" s="20"/>
      <c r="I29" s="20"/>
      <c r="J29" s="27"/>
      <c r="K29" s="74"/>
      <c r="L29" s="74"/>
      <c r="M29" s="74"/>
      <c r="N29" s="75"/>
      <c r="O29" s="76"/>
      <c r="P29" s="76"/>
      <c r="Q29" s="91"/>
      <c r="R29" s="27"/>
      <c r="S29" s="22"/>
      <c r="T29" s="20"/>
      <c r="U29" s="27"/>
      <c r="V29" s="22"/>
      <c r="W29" s="228"/>
      <c r="X29" s="229"/>
      <c r="Y29" s="74"/>
      <c r="Z29" s="141"/>
      <c r="AA29" s="141"/>
      <c r="AB29" s="141"/>
      <c r="AC29" s="161"/>
      <c r="AD29" s="141"/>
      <c r="AE29" s="141"/>
      <c r="AF29" s="181"/>
      <c r="AG29" s="182"/>
      <c r="AH29" s="74"/>
      <c r="AI29" s="74"/>
      <c r="AJ29" s="74"/>
      <c r="AK29" s="74"/>
    </row>
    <row r="30" spans="1:37" ht="12" customHeight="1" x14ac:dyDescent="0.2">
      <c r="A30" s="146" t="s">
        <v>93</v>
      </c>
      <c r="B30" s="8">
        <v>10.4</v>
      </c>
      <c r="C30" s="2">
        <v>89.2</v>
      </c>
      <c r="D30" s="2">
        <v>0.4</v>
      </c>
      <c r="E30" s="20">
        <v>5.8</v>
      </c>
      <c r="F30" s="20">
        <v>93.7</v>
      </c>
      <c r="G30" s="20" t="s">
        <v>91</v>
      </c>
      <c r="H30" s="20">
        <v>1.2</v>
      </c>
      <c r="I30" s="20">
        <v>97.7</v>
      </c>
      <c r="J30" s="27" t="s">
        <v>91</v>
      </c>
      <c r="K30" s="71">
        <v>2.5</v>
      </c>
      <c r="L30" s="69">
        <v>79.5</v>
      </c>
      <c r="M30" s="69">
        <v>16.8</v>
      </c>
      <c r="N30" s="70">
        <v>5.3</v>
      </c>
      <c r="O30" s="69">
        <v>93.9</v>
      </c>
      <c r="P30" s="69">
        <v>0.7</v>
      </c>
      <c r="Q30" s="91">
        <v>3.9</v>
      </c>
      <c r="R30" s="27">
        <v>75.7</v>
      </c>
      <c r="S30" s="22">
        <v>0.7</v>
      </c>
      <c r="T30" s="20">
        <v>1.8</v>
      </c>
      <c r="U30" s="27">
        <v>82.1</v>
      </c>
      <c r="V30" s="22">
        <v>0.9</v>
      </c>
      <c r="W30" s="228">
        <v>7.53</v>
      </c>
      <c r="X30" s="229">
        <v>92.42</v>
      </c>
      <c r="Y30" s="230" t="s">
        <v>91</v>
      </c>
      <c r="Z30" s="20">
        <v>10.52</v>
      </c>
      <c r="AA30" s="20">
        <v>85.76</v>
      </c>
      <c r="AB30" s="20" t="s">
        <v>91</v>
      </c>
      <c r="AC30" s="76">
        <v>6.9707447536835607</v>
      </c>
      <c r="AD30" s="76">
        <v>91.422632549097784</v>
      </c>
      <c r="AE30" s="76">
        <v>1.5804753084727015</v>
      </c>
      <c r="AF30" s="181">
        <v>0.75</v>
      </c>
      <c r="AG30" s="182">
        <v>98.49</v>
      </c>
      <c r="AH30" s="74">
        <v>0.76</v>
      </c>
      <c r="AI30" s="74">
        <v>0.9</v>
      </c>
      <c r="AJ30" s="74">
        <v>98.5</v>
      </c>
      <c r="AK30" s="74">
        <v>0.2</v>
      </c>
    </row>
    <row r="31" spans="1:37" ht="18.899999999999999" customHeight="1" x14ac:dyDescent="0.2">
      <c r="A31" s="146" t="s">
        <v>85</v>
      </c>
      <c r="B31" s="8"/>
      <c r="C31" s="2"/>
      <c r="D31" s="2"/>
      <c r="E31" s="20"/>
      <c r="F31" s="20"/>
      <c r="G31" s="20"/>
      <c r="H31" s="20"/>
      <c r="I31" s="20"/>
      <c r="J31" s="27"/>
      <c r="K31" s="69">
        <v>7.6</v>
      </c>
      <c r="L31" s="69">
        <v>83.5</v>
      </c>
      <c r="M31" s="69">
        <v>1.6</v>
      </c>
      <c r="N31" s="70">
        <v>6.5</v>
      </c>
      <c r="O31" s="69">
        <v>77.8</v>
      </c>
      <c r="P31" s="69">
        <v>5.2</v>
      </c>
      <c r="Q31" s="91">
        <v>6.5</v>
      </c>
      <c r="R31" s="27">
        <v>77.099999999999994</v>
      </c>
      <c r="S31" s="22">
        <v>6.2</v>
      </c>
      <c r="T31" s="20">
        <v>10.3</v>
      </c>
      <c r="U31" s="27">
        <v>87.8</v>
      </c>
      <c r="V31" s="22">
        <v>1.3</v>
      </c>
      <c r="W31" s="228">
        <v>11.1</v>
      </c>
      <c r="X31" s="229">
        <v>88.41</v>
      </c>
      <c r="Y31" s="230">
        <v>0.4</v>
      </c>
      <c r="Z31" s="20">
        <v>7.38</v>
      </c>
      <c r="AA31" s="20">
        <v>92.14</v>
      </c>
      <c r="AB31" s="20">
        <v>0.34</v>
      </c>
      <c r="AC31" s="180">
        <v>4.4691286795264924</v>
      </c>
      <c r="AD31" s="180">
        <v>93.61364403939109</v>
      </c>
      <c r="AE31" s="180">
        <v>1.3059263598914848</v>
      </c>
      <c r="AF31" s="181">
        <v>6.82</v>
      </c>
      <c r="AG31" s="182">
        <v>90.86</v>
      </c>
      <c r="AH31" s="74">
        <v>0.54</v>
      </c>
      <c r="AI31" s="74">
        <v>18</v>
      </c>
      <c r="AJ31" s="74">
        <v>66.2</v>
      </c>
      <c r="AK31" s="74">
        <v>3.8</v>
      </c>
    </row>
    <row r="32" spans="1:37" ht="12" customHeight="1" x14ac:dyDescent="0.2">
      <c r="A32" s="144" t="s">
        <v>23</v>
      </c>
      <c r="B32" s="8">
        <v>2.9</v>
      </c>
      <c r="C32" s="2">
        <v>78.5</v>
      </c>
      <c r="D32" s="2">
        <v>15.6</v>
      </c>
      <c r="E32" s="20">
        <v>3.4</v>
      </c>
      <c r="F32" s="20">
        <v>90.3</v>
      </c>
      <c r="G32" s="20">
        <v>4.5</v>
      </c>
      <c r="H32" s="20">
        <v>3</v>
      </c>
      <c r="I32" s="20">
        <v>91.3</v>
      </c>
      <c r="J32" s="27">
        <v>2.4</v>
      </c>
      <c r="K32" s="69">
        <v>2.5</v>
      </c>
      <c r="L32" s="69">
        <v>74.2</v>
      </c>
      <c r="M32" s="69">
        <v>2.2000000000000002</v>
      </c>
      <c r="N32" s="70">
        <v>2.7</v>
      </c>
      <c r="O32" s="69">
        <v>81.8</v>
      </c>
      <c r="P32" s="67">
        <v>2</v>
      </c>
      <c r="Q32" s="91">
        <v>3.73</v>
      </c>
      <c r="R32" s="27">
        <v>89.9</v>
      </c>
      <c r="S32" s="22">
        <v>2.62</v>
      </c>
      <c r="T32" s="20">
        <v>2.9</v>
      </c>
      <c r="U32" s="27">
        <v>92</v>
      </c>
      <c r="V32" s="22">
        <v>1.4</v>
      </c>
      <c r="W32" s="228">
        <v>3.27</v>
      </c>
      <c r="X32" s="229">
        <v>94.82</v>
      </c>
      <c r="Y32" s="230">
        <v>1.3</v>
      </c>
      <c r="Z32" s="20">
        <v>1.94</v>
      </c>
      <c r="AA32" s="20">
        <v>87.17</v>
      </c>
      <c r="AB32" s="20">
        <v>1.08</v>
      </c>
      <c r="AC32" s="180">
        <v>1.6177458024014095</v>
      </c>
      <c r="AD32" s="180">
        <v>73.537335597445079</v>
      </c>
      <c r="AE32" s="180">
        <v>0.87132972949135168</v>
      </c>
      <c r="AF32" s="181">
        <v>0.6</v>
      </c>
      <c r="AG32" s="182">
        <v>88.32</v>
      </c>
      <c r="AH32" s="74">
        <v>0.96</v>
      </c>
      <c r="AI32" s="74">
        <v>0.4</v>
      </c>
      <c r="AJ32" s="74">
        <v>96.9</v>
      </c>
      <c r="AK32" s="74">
        <v>1.1000000000000001</v>
      </c>
    </row>
    <row r="33" spans="1:37" ht="12" customHeight="1" x14ac:dyDescent="0.2">
      <c r="A33" s="144" t="s">
        <v>24</v>
      </c>
      <c r="B33" s="8">
        <v>18.899999999999999</v>
      </c>
      <c r="C33" s="2">
        <v>59.9</v>
      </c>
      <c r="D33" s="2">
        <v>1.3</v>
      </c>
      <c r="E33" s="20">
        <v>4.2</v>
      </c>
      <c r="F33" s="20">
        <v>67.3</v>
      </c>
      <c r="G33" s="20">
        <v>8.1999999999999993</v>
      </c>
      <c r="H33" s="20">
        <v>2.5</v>
      </c>
      <c r="I33" s="20">
        <v>81.7</v>
      </c>
      <c r="J33" s="27">
        <v>2.2000000000000002</v>
      </c>
      <c r="K33" s="69">
        <v>3.1</v>
      </c>
      <c r="L33" s="69">
        <v>77.3</v>
      </c>
      <c r="M33" s="69">
        <v>1.5</v>
      </c>
      <c r="N33" s="70">
        <v>0.4</v>
      </c>
      <c r="O33" s="69">
        <v>79.900000000000006</v>
      </c>
      <c r="P33" s="69">
        <v>0.7</v>
      </c>
      <c r="Q33" s="91">
        <v>0.23</v>
      </c>
      <c r="R33" s="27">
        <v>86</v>
      </c>
      <c r="S33" s="22">
        <v>0.49</v>
      </c>
      <c r="T33" s="20">
        <v>3.7</v>
      </c>
      <c r="U33" s="27">
        <v>87.1</v>
      </c>
      <c r="V33" s="22">
        <v>0.6</v>
      </c>
      <c r="W33" s="228">
        <v>1.1499999999999999</v>
      </c>
      <c r="X33" s="229">
        <v>91.62</v>
      </c>
      <c r="Y33" s="230">
        <v>0.27</v>
      </c>
      <c r="Z33" s="20">
        <v>1.0900000000000001</v>
      </c>
      <c r="AA33" s="20">
        <v>96.25</v>
      </c>
      <c r="AB33" s="20">
        <v>0.21</v>
      </c>
      <c r="AC33" s="180">
        <v>0.79494895702903845</v>
      </c>
      <c r="AD33" s="180">
        <v>97.174598892425138</v>
      </c>
      <c r="AE33" s="180">
        <v>0.28874826679627508</v>
      </c>
      <c r="AF33" s="181">
        <v>0.91</v>
      </c>
      <c r="AG33" s="182">
        <v>94.93</v>
      </c>
      <c r="AH33" s="74">
        <v>0.39</v>
      </c>
      <c r="AI33" s="74">
        <v>2.5</v>
      </c>
      <c r="AJ33" s="74">
        <v>89</v>
      </c>
      <c r="AK33" s="74">
        <v>1</v>
      </c>
    </row>
    <row r="34" spans="1:37" ht="12" customHeight="1" x14ac:dyDescent="0.2">
      <c r="A34" s="144" t="s">
        <v>25</v>
      </c>
      <c r="B34" s="8">
        <v>13</v>
      </c>
      <c r="C34" s="2">
        <v>76.400000000000006</v>
      </c>
      <c r="D34" s="2">
        <v>6.6</v>
      </c>
      <c r="E34" s="20">
        <v>3.7</v>
      </c>
      <c r="F34" s="20">
        <v>89.1</v>
      </c>
      <c r="G34" s="20">
        <v>2.7</v>
      </c>
      <c r="H34" s="20">
        <v>1.8</v>
      </c>
      <c r="I34" s="20">
        <v>82.9</v>
      </c>
      <c r="J34" s="27">
        <v>1.8</v>
      </c>
      <c r="K34" s="69">
        <v>1.7</v>
      </c>
      <c r="L34" s="69">
        <v>85.9</v>
      </c>
      <c r="M34" s="69">
        <v>1.2</v>
      </c>
      <c r="N34" s="70">
        <v>1.3</v>
      </c>
      <c r="O34" s="67">
        <v>93</v>
      </c>
      <c r="P34" s="67">
        <v>1</v>
      </c>
      <c r="Q34" s="91">
        <v>1.54</v>
      </c>
      <c r="R34" s="27">
        <v>94.45</v>
      </c>
      <c r="S34" s="22">
        <v>0.95</v>
      </c>
      <c r="T34" s="20">
        <v>1.3</v>
      </c>
      <c r="U34" s="27">
        <v>94.2</v>
      </c>
      <c r="V34" s="22">
        <v>0.9</v>
      </c>
      <c r="W34" s="228">
        <v>1.89</v>
      </c>
      <c r="X34" s="229">
        <v>93.15</v>
      </c>
      <c r="Y34" s="230">
        <v>0.62</v>
      </c>
      <c r="Z34" s="20">
        <v>2.1</v>
      </c>
      <c r="AA34" s="20">
        <v>86.59</v>
      </c>
      <c r="AB34" s="20">
        <v>0.48</v>
      </c>
      <c r="AC34" s="180">
        <v>1.4054175431566667</v>
      </c>
      <c r="AD34" s="180">
        <v>89.878734784150623</v>
      </c>
      <c r="AE34" s="180">
        <v>0.26464557513994069</v>
      </c>
      <c r="AF34" s="181">
        <v>0.55000000000000004</v>
      </c>
      <c r="AG34" s="182">
        <v>90.72</v>
      </c>
      <c r="AH34" s="74">
        <v>0.24</v>
      </c>
      <c r="AI34" s="74">
        <v>0.2</v>
      </c>
      <c r="AJ34" s="74">
        <v>90.8</v>
      </c>
      <c r="AK34" s="74">
        <v>0.3</v>
      </c>
    </row>
    <row r="35" spans="1:37" ht="12" customHeight="1" x14ac:dyDescent="0.2">
      <c r="A35" s="144" t="s">
        <v>26</v>
      </c>
      <c r="B35" s="8">
        <v>24.4</v>
      </c>
      <c r="C35" s="2">
        <v>61.2</v>
      </c>
      <c r="D35" s="2">
        <v>11.2</v>
      </c>
      <c r="E35" s="20">
        <v>8.8000000000000007</v>
      </c>
      <c r="F35" s="20">
        <v>81</v>
      </c>
      <c r="G35" s="20">
        <v>6.8</v>
      </c>
      <c r="H35" s="20">
        <v>9.6</v>
      </c>
      <c r="I35" s="20">
        <v>88.3</v>
      </c>
      <c r="J35" s="27">
        <v>0.9</v>
      </c>
      <c r="K35" s="69">
        <v>6.3</v>
      </c>
      <c r="L35" s="69">
        <v>91.3</v>
      </c>
      <c r="M35" s="69">
        <v>0.4</v>
      </c>
      <c r="N35" s="70">
        <v>6.8</v>
      </c>
      <c r="O35" s="69">
        <v>81.5</v>
      </c>
      <c r="P35" s="69">
        <v>9.1</v>
      </c>
      <c r="Q35" s="91">
        <v>2.14</v>
      </c>
      <c r="R35" s="27">
        <v>96.29</v>
      </c>
      <c r="S35" s="22">
        <v>0.62</v>
      </c>
      <c r="T35" s="20">
        <v>1.5</v>
      </c>
      <c r="U35" s="27">
        <v>87.9</v>
      </c>
      <c r="V35" s="22">
        <v>7.3</v>
      </c>
      <c r="W35" s="228">
        <v>9.2100000000000009</v>
      </c>
      <c r="X35" s="229">
        <v>79.94</v>
      </c>
      <c r="Y35" s="230">
        <v>7.22</v>
      </c>
      <c r="Z35" s="20">
        <v>5.69</v>
      </c>
      <c r="AA35" s="20">
        <v>85.67</v>
      </c>
      <c r="AB35" s="20">
        <v>3.67</v>
      </c>
      <c r="AC35" s="180">
        <v>1.8697934398025684</v>
      </c>
      <c r="AD35" s="180">
        <v>91.175452382824417</v>
      </c>
      <c r="AE35" s="180">
        <v>1.8013201050398688</v>
      </c>
      <c r="AF35" s="181">
        <v>1.22</v>
      </c>
      <c r="AG35" s="182">
        <v>91.98</v>
      </c>
      <c r="AH35" s="74">
        <v>2.06</v>
      </c>
      <c r="AI35" s="74">
        <v>1.3</v>
      </c>
      <c r="AJ35" s="74">
        <v>75.099999999999994</v>
      </c>
      <c r="AK35" s="74">
        <v>0.4</v>
      </c>
    </row>
    <row r="36" spans="1:37" ht="12" customHeight="1" x14ac:dyDescent="0.2">
      <c r="A36" s="144" t="s">
        <v>27</v>
      </c>
      <c r="B36" s="8">
        <v>8.1</v>
      </c>
      <c r="C36" s="2">
        <v>81.3</v>
      </c>
      <c r="D36" s="2">
        <v>6.5</v>
      </c>
      <c r="E36" s="20">
        <v>3.6</v>
      </c>
      <c r="F36" s="20">
        <v>80.099999999999994</v>
      </c>
      <c r="G36" s="20">
        <v>9.6</v>
      </c>
      <c r="H36" s="20">
        <v>1</v>
      </c>
      <c r="I36" s="20">
        <v>96.8</v>
      </c>
      <c r="J36" s="27">
        <v>1.5</v>
      </c>
      <c r="K36" s="69">
        <v>1.1000000000000001</v>
      </c>
      <c r="L36" s="67">
        <v>97</v>
      </c>
      <c r="M36" s="69">
        <v>1.4</v>
      </c>
      <c r="N36" s="70">
        <v>0.6</v>
      </c>
      <c r="O36" s="69">
        <v>97.7</v>
      </c>
      <c r="P36" s="67">
        <v>1</v>
      </c>
      <c r="Q36" s="91">
        <v>0.31</v>
      </c>
      <c r="R36" s="27">
        <v>98.74</v>
      </c>
      <c r="S36" s="22">
        <v>0.72</v>
      </c>
      <c r="T36" s="20">
        <v>0.3</v>
      </c>
      <c r="U36" s="27">
        <v>91.6</v>
      </c>
      <c r="V36" s="22">
        <v>0</v>
      </c>
      <c r="W36" s="228">
        <v>0.35</v>
      </c>
      <c r="X36" s="229">
        <v>80.98</v>
      </c>
      <c r="Y36" s="230">
        <v>0.03</v>
      </c>
      <c r="Z36" s="20">
        <v>0.27</v>
      </c>
      <c r="AA36" s="20">
        <v>90.91</v>
      </c>
      <c r="AB36" s="29">
        <v>0.02</v>
      </c>
      <c r="AC36" s="180">
        <v>1.050348805492558</v>
      </c>
      <c r="AD36" s="180">
        <v>95.296053899163127</v>
      </c>
      <c r="AE36" s="180">
        <v>5.807794021065163E-2</v>
      </c>
      <c r="AF36" s="181">
        <v>2.48</v>
      </c>
      <c r="AG36" s="182">
        <v>94.23</v>
      </c>
      <c r="AH36" s="74">
        <v>0.14000000000000001</v>
      </c>
      <c r="AI36" s="74">
        <v>7.9</v>
      </c>
      <c r="AJ36" s="74">
        <v>91</v>
      </c>
      <c r="AK36" s="74">
        <v>0.4</v>
      </c>
    </row>
    <row r="37" spans="1:37" ht="12" customHeight="1" x14ac:dyDescent="0.2">
      <c r="A37" s="144" t="s">
        <v>28</v>
      </c>
      <c r="B37" s="8">
        <v>14.6</v>
      </c>
      <c r="C37" s="2">
        <v>81.599999999999994</v>
      </c>
      <c r="D37" s="2">
        <v>1.1000000000000001</v>
      </c>
      <c r="E37" s="20">
        <v>16.899999999999999</v>
      </c>
      <c r="F37" s="20">
        <v>79.099999999999994</v>
      </c>
      <c r="G37" s="20">
        <v>0.9</v>
      </c>
      <c r="H37" s="20">
        <v>6.8</v>
      </c>
      <c r="I37" s="20">
        <v>85.7</v>
      </c>
      <c r="J37" s="27">
        <v>0.4</v>
      </c>
      <c r="K37" s="69">
        <v>5.9</v>
      </c>
      <c r="L37" s="69">
        <v>84.9</v>
      </c>
      <c r="M37" s="69">
        <v>0.5</v>
      </c>
      <c r="N37" s="70">
        <v>4.2</v>
      </c>
      <c r="O37" s="69">
        <v>86.3</v>
      </c>
      <c r="P37" s="69">
        <v>0.6</v>
      </c>
      <c r="Q37" s="91">
        <v>1.38</v>
      </c>
      <c r="R37" s="27">
        <v>90.37</v>
      </c>
      <c r="S37" s="22">
        <v>0.52</v>
      </c>
      <c r="T37" s="20">
        <v>0.4</v>
      </c>
      <c r="U37" s="27">
        <v>91.4</v>
      </c>
      <c r="V37" s="22">
        <v>0.4</v>
      </c>
      <c r="W37" s="228">
        <v>0.34</v>
      </c>
      <c r="X37" s="229">
        <v>98.48</v>
      </c>
      <c r="Y37" s="230" t="s">
        <v>91</v>
      </c>
      <c r="Z37" s="20">
        <v>0.31</v>
      </c>
      <c r="AA37" s="20">
        <v>98.05</v>
      </c>
      <c r="AB37" s="20">
        <v>0.56000000000000005</v>
      </c>
      <c r="AC37" s="180">
        <v>0.48510414009881586</v>
      </c>
      <c r="AD37" s="180">
        <v>97.893149992466675</v>
      </c>
      <c r="AE37" s="180">
        <v>0.67970446493035197</v>
      </c>
      <c r="AF37" s="181">
        <v>0.17</v>
      </c>
      <c r="AG37" s="182">
        <v>98.4</v>
      </c>
      <c r="AH37" s="74">
        <v>0.67</v>
      </c>
      <c r="AI37" s="74">
        <v>15.8</v>
      </c>
      <c r="AJ37" s="74">
        <v>93.4</v>
      </c>
      <c r="AK37" s="74">
        <v>16</v>
      </c>
    </row>
    <row r="38" spans="1:37" ht="12.6" customHeight="1" x14ac:dyDescent="0.2">
      <c r="A38" s="144" t="s">
        <v>29</v>
      </c>
      <c r="B38" s="8">
        <v>5.8</v>
      </c>
      <c r="C38" s="2">
        <v>76.400000000000006</v>
      </c>
      <c r="D38" s="2">
        <v>8.1999999999999993</v>
      </c>
      <c r="E38" s="20">
        <v>2.7</v>
      </c>
      <c r="F38" s="20">
        <v>91.5</v>
      </c>
      <c r="G38" s="20">
        <v>1.2</v>
      </c>
      <c r="H38" s="20">
        <v>0.6</v>
      </c>
      <c r="I38" s="20">
        <v>90.6</v>
      </c>
      <c r="J38" s="27">
        <v>1.2</v>
      </c>
      <c r="K38" s="69">
        <v>0.4</v>
      </c>
      <c r="L38" s="69">
        <v>93.2</v>
      </c>
      <c r="M38" s="67">
        <v>1</v>
      </c>
      <c r="N38" s="70">
        <v>0.4</v>
      </c>
      <c r="O38" s="69">
        <v>91.3</v>
      </c>
      <c r="P38" s="67">
        <v>1</v>
      </c>
      <c r="Q38" s="91">
        <v>0.47</v>
      </c>
      <c r="R38" s="27">
        <v>91.63</v>
      </c>
      <c r="S38" s="22">
        <v>0.74</v>
      </c>
      <c r="T38" s="20">
        <v>0.6</v>
      </c>
      <c r="U38" s="27">
        <v>90.3</v>
      </c>
      <c r="V38" s="22">
        <v>1.1000000000000001</v>
      </c>
      <c r="W38" s="228">
        <v>0.47</v>
      </c>
      <c r="X38" s="229">
        <v>94.19</v>
      </c>
      <c r="Y38" s="230">
        <v>0.69</v>
      </c>
      <c r="Z38" s="20">
        <v>0.32</v>
      </c>
      <c r="AA38" s="20">
        <v>92.79</v>
      </c>
      <c r="AB38" s="20">
        <v>0.87</v>
      </c>
      <c r="AC38" s="180">
        <v>0.24498355117455964</v>
      </c>
      <c r="AD38" s="180">
        <v>92.708880192724109</v>
      </c>
      <c r="AE38" s="180">
        <v>0.96876250458058577</v>
      </c>
      <c r="AF38" s="181">
        <v>0.24</v>
      </c>
      <c r="AG38" s="182">
        <v>87.79</v>
      </c>
      <c r="AH38" s="74">
        <v>0.86</v>
      </c>
      <c r="AI38" s="74">
        <v>0.9</v>
      </c>
      <c r="AJ38" s="74">
        <v>69.400000000000006</v>
      </c>
      <c r="AK38" s="74">
        <v>1.6</v>
      </c>
    </row>
    <row r="39" spans="1:37" ht="20.399999999999999" customHeight="1" x14ac:dyDescent="0.2">
      <c r="A39" s="142" t="s">
        <v>117</v>
      </c>
      <c r="B39" s="119">
        <v>9.6999999999999993</v>
      </c>
      <c r="C39" s="1">
        <v>72.3</v>
      </c>
      <c r="D39" s="1">
        <v>14.4</v>
      </c>
      <c r="E39" s="18">
        <v>6.4</v>
      </c>
      <c r="F39" s="18">
        <v>86.6</v>
      </c>
      <c r="G39" s="18">
        <v>3.2</v>
      </c>
      <c r="H39" s="18">
        <v>2.6</v>
      </c>
      <c r="I39" s="18">
        <v>89.4</v>
      </c>
      <c r="J39" s="25">
        <v>2.2000000000000002</v>
      </c>
      <c r="K39" s="72">
        <v>2.1</v>
      </c>
      <c r="L39" s="72">
        <v>86.2</v>
      </c>
      <c r="M39" s="72">
        <v>1.8</v>
      </c>
      <c r="N39" s="73">
        <v>2.8</v>
      </c>
      <c r="O39" s="72">
        <v>87.1</v>
      </c>
      <c r="P39" s="72">
        <v>1.4</v>
      </c>
      <c r="Q39" s="90">
        <v>2.5499999999999998</v>
      </c>
      <c r="R39" s="25">
        <v>80.400000000000006</v>
      </c>
      <c r="S39" s="24">
        <v>0.99</v>
      </c>
      <c r="T39" s="18">
        <v>2.6</v>
      </c>
      <c r="U39" s="25">
        <v>87.2</v>
      </c>
      <c r="V39" s="24">
        <v>1.1000000000000001</v>
      </c>
      <c r="W39" s="224">
        <v>3</v>
      </c>
      <c r="X39" s="225">
        <v>89.1</v>
      </c>
      <c r="Y39" s="227">
        <v>0.9</v>
      </c>
      <c r="Z39" s="18">
        <v>2.9</v>
      </c>
      <c r="AA39" s="18">
        <v>87.4</v>
      </c>
      <c r="AB39" s="18">
        <v>0.8</v>
      </c>
      <c r="AC39" s="175">
        <v>2.4233795127784594</v>
      </c>
      <c r="AD39" s="175">
        <v>86.354194831220852</v>
      </c>
      <c r="AE39" s="175">
        <v>1.7707025719402598</v>
      </c>
      <c r="AF39" s="176">
        <v>2.06</v>
      </c>
      <c r="AG39" s="178">
        <v>87.31</v>
      </c>
      <c r="AH39" s="179">
        <v>1.1200000000000001</v>
      </c>
      <c r="AI39" s="179">
        <v>8.3000000000000007</v>
      </c>
      <c r="AJ39" s="179">
        <v>72.3</v>
      </c>
      <c r="AK39" s="179">
        <v>3</v>
      </c>
    </row>
    <row r="40" spans="1:37" ht="10.95" customHeight="1" x14ac:dyDescent="0.2">
      <c r="A40" s="144" t="s">
        <v>30</v>
      </c>
      <c r="B40" s="8">
        <v>27.1</v>
      </c>
      <c r="C40" s="2">
        <v>70.8</v>
      </c>
      <c r="D40" s="2">
        <v>2</v>
      </c>
      <c r="E40" s="20">
        <v>22.9</v>
      </c>
      <c r="F40" s="20">
        <v>76.7</v>
      </c>
      <c r="G40" s="20" t="s">
        <v>91</v>
      </c>
      <c r="H40" s="20">
        <v>6.8</v>
      </c>
      <c r="I40" s="20">
        <v>92.1</v>
      </c>
      <c r="J40" s="27">
        <v>0.8</v>
      </c>
      <c r="K40" s="69">
        <v>5.0999999999999996</v>
      </c>
      <c r="L40" s="69">
        <v>93.7</v>
      </c>
      <c r="M40" s="69">
        <v>0.7</v>
      </c>
      <c r="N40" s="70">
        <v>4.5999999999999996</v>
      </c>
      <c r="O40" s="69">
        <v>89.5</v>
      </c>
      <c r="P40" s="69">
        <v>0.9</v>
      </c>
      <c r="Q40" s="91">
        <v>7.97</v>
      </c>
      <c r="R40" s="27">
        <v>84.66</v>
      </c>
      <c r="S40" s="22">
        <v>0.86</v>
      </c>
      <c r="T40" s="20">
        <v>6.3</v>
      </c>
      <c r="U40" s="27">
        <v>88.4</v>
      </c>
      <c r="V40" s="22">
        <v>0.7</v>
      </c>
      <c r="W40" s="228">
        <v>4.0999999999999996</v>
      </c>
      <c r="X40" s="229">
        <v>93.4</v>
      </c>
      <c r="Y40" s="230">
        <v>0.7</v>
      </c>
      <c r="Z40" s="20">
        <v>2.1</v>
      </c>
      <c r="AA40" s="20">
        <v>92.28</v>
      </c>
      <c r="AB40" s="20">
        <v>0.64</v>
      </c>
      <c r="AC40" s="180">
        <v>0.36581078995638272</v>
      </c>
      <c r="AD40" s="180">
        <v>91.561061344534849</v>
      </c>
      <c r="AE40" s="180">
        <v>0.79209677678058144</v>
      </c>
      <c r="AF40" s="181">
        <v>0.35</v>
      </c>
      <c r="AG40" s="182">
        <v>96.38</v>
      </c>
      <c r="AH40" s="74">
        <v>0.51</v>
      </c>
      <c r="AI40" s="74" t="s">
        <v>91</v>
      </c>
      <c r="AJ40" s="185">
        <v>97</v>
      </c>
      <c r="AK40" s="74">
        <v>1.8</v>
      </c>
    </row>
    <row r="41" spans="1:37" ht="10.199999999999999" customHeight="1" x14ac:dyDescent="0.2">
      <c r="A41" s="144" t="s">
        <v>31</v>
      </c>
      <c r="B41" s="8">
        <v>26.5</v>
      </c>
      <c r="C41" s="2">
        <v>59</v>
      </c>
      <c r="D41" s="2">
        <v>13.3</v>
      </c>
      <c r="E41" s="20">
        <v>16.7</v>
      </c>
      <c r="F41" s="20">
        <v>71.2</v>
      </c>
      <c r="G41" s="20">
        <v>0.5</v>
      </c>
      <c r="H41" s="20">
        <v>3.1</v>
      </c>
      <c r="I41" s="20">
        <v>89.1</v>
      </c>
      <c r="J41" s="27">
        <v>2.2000000000000002</v>
      </c>
      <c r="K41" s="69">
        <v>6.9</v>
      </c>
      <c r="L41" s="69">
        <v>86.9</v>
      </c>
      <c r="M41" s="69">
        <v>1.8</v>
      </c>
      <c r="N41" s="70">
        <v>7.8</v>
      </c>
      <c r="O41" s="69">
        <v>89.7</v>
      </c>
      <c r="P41" s="69">
        <v>1.9</v>
      </c>
      <c r="Q41" s="91">
        <v>7.36</v>
      </c>
      <c r="R41" s="27">
        <v>90.34</v>
      </c>
      <c r="S41" s="22">
        <v>2.11</v>
      </c>
      <c r="T41" s="20">
        <v>2.2999999999999998</v>
      </c>
      <c r="U41" s="27">
        <v>95.4</v>
      </c>
      <c r="V41" s="22">
        <v>1.5</v>
      </c>
      <c r="W41" s="228">
        <v>1.6</v>
      </c>
      <c r="X41" s="229">
        <v>95.2</v>
      </c>
      <c r="Y41" s="230">
        <v>2.2000000000000002</v>
      </c>
      <c r="Z41" s="20">
        <v>1.0900000000000001</v>
      </c>
      <c r="AA41" s="20">
        <v>90.31</v>
      </c>
      <c r="AB41" s="20">
        <v>5.98</v>
      </c>
      <c r="AC41" s="180">
        <v>1.9529201030333083</v>
      </c>
      <c r="AD41" s="180">
        <v>94.145381549125688</v>
      </c>
      <c r="AE41" s="180">
        <v>3.0492903451471678</v>
      </c>
      <c r="AF41" s="181">
        <v>1.98</v>
      </c>
      <c r="AG41" s="182">
        <v>94.96</v>
      </c>
      <c r="AH41" s="74">
        <v>2.99</v>
      </c>
      <c r="AI41" s="74">
        <v>13.5</v>
      </c>
      <c r="AJ41" s="74">
        <v>82.2</v>
      </c>
      <c r="AK41" s="74">
        <v>3.6</v>
      </c>
    </row>
    <row r="42" spans="1:37" ht="10.199999999999999" customHeight="1" x14ac:dyDescent="0.2">
      <c r="A42" s="144" t="s">
        <v>133</v>
      </c>
      <c r="B42" s="98"/>
      <c r="C42" s="99"/>
      <c r="D42" s="100"/>
      <c r="E42" s="41"/>
      <c r="F42" s="40"/>
      <c r="G42" s="40"/>
      <c r="H42" s="40"/>
      <c r="I42" s="40"/>
      <c r="J42" s="101"/>
      <c r="K42" s="74"/>
      <c r="L42" s="74"/>
      <c r="M42" s="74"/>
      <c r="N42" s="75"/>
      <c r="O42" s="76"/>
      <c r="P42" s="76"/>
      <c r="Q42" s="40"/>
      <c r="R42" s="40"/>
      <c r="S42" s="40"/>
      <c r="T42" s="22">
        <v>4.4000000000000004</v>
      </c>
      <c r="U42" s="27">
        <v>95.6</v>
      </c>
      <c r="V42" s="22" t="s">
        <v>91</v>
      </c>
      <c r="W42" s="22">
        <v>27.9</v>
      </c>
      <c r="X42" s="229">
        <v>69.900000000000006</v>
      </c>
      <c r="Y42" s="229" t="s">
        <v>91</v>
      </c>
      <c r="Z42" s="20">
        <v>5.3</v>
      </c>
      <c r="AA42" s="20">
        <v>90.2</v>
      </c>
      <c r="AB42" s="20" t="s">
        <v>91</v>
      </c>
      <c r="AC42" s="180">
        <v>0.89226417161113636</v>
      </c>
      <c r="AD42" s="180">
        <v>89.761518211039245</v>
      </c>
      <c r="AE42" s="180">
        <v>9.2618888460955926</v>
      </c>
      <c r="AF42" s="181">
        <v>0.46</v>
      </c>
      <c r="AG42" s="182">
        <v>93.91</v>
      </c>
      <c r="AH42" s="74" t="s">
        <v>91</v>
      </c>
      <c r="AI42" s="74">
        <v>3.6</v>
      </c>
      <c r="AJ42" s="74">
        <v>87.8</v>
      </c>
      <c r="AK42" s="74">
        <v>0.2</v>
      </c>
    </row>
    <row r="43" spans="1:37" ht="10.95" customHeight="1" x14ac:dyDescent="0.2">
      <c r="A43" s="144" t="s">
        <v>32</v>
      </c>
      <c r="B43" s="8">
        <v>7.8</v>
      </c>
      <c r="C43" s="2">
        <v>76.099999999999994</v>
      </c>
      <c r="D43" s="2">
        <v>12.8</v>
      </c>
      <c r="E43" s="20">
        <v>3.5</v>
      </c>
      <c r="F43" s="20">
        <v>89.5</v>
      </c>
      <c r="G43" s="20">
        <v>2.1</v>
      </c>
      <c r="H43" s="20">
        <v>2.2000000000000002</v>
      </c>
      <c r="I43" s="20">
        <v>89</v>
      </c>
      <c r="J43" s="27">
        <v>1.9</v>
      </c>
      <c r="K43" s="69">
        <v>1.3</v>
      </c>
      <c r="L43" s="69">
        <v>84.7</v>
      </c>
      <c r="M43" s="69">
        <v>1.4</v>
      </c>
      <c r="N43" s="70">
        <v>1.9</v>
      </c>
      <c r="O43" s="69">
        <v>86.2</v>
      </c>
      <c r="P43" s="69">
        <v>1.1000000000000001</v>
      </c>
      <c r="Q43" s="91">
        <v>1.75</v>
      </c>
      <c r="R43" s="27">
        <v>83.53</v>
      </c>
      <c r="S43" s="22">
        <v>0.72</v>
      </c>
      <c r="T43" s="20">
        <v>2.2000000000000002</v>
      </c>
      <c r="U43" s="27">
        <v>92.9</v>
      </c>
      <c r="V43" s="22">
        <v>0.7</v>
      </c>
      <c r="W43" s="228">
        <v>1.9</v>
      </c>
      <c r="X43" s="229">
        <v>92.9</v>
      </c>
      <c r="Y43" s="230">
        <v>0.5</v>
      </c>
      <c r="Z43" s="22">
        <v>2.74</v>
      </c>
      <c r="AA43" s="22">
        <v>83.96</v>
      </c>
      <c r="AB43" s="22">
        <v>0.39</v>
      </c>
      <c r="AC43" s="180">
        <v>1.6379887211469066</v>
      </c>
      <c r="AD43" s="180">
        <v>80.241188269838702</v>
      </c>
      <c r="AE43" s="180">
        <v>0.44621382401029108</v>
      </c>
      <c r="AF43" s="181">
        <v>1.48</v>
      </c>
      <c r="AG43" s="182">
        <v>82.15</v>
      </c>
      <c r="AH43" s="74">
        <v>0.48</v>
      </c>
      <c r="AI43" s="74">
        <v>5.4</v>
      </c>
      <c r="AJ43" s="74">
        <v>66.400000000000006</v>
      </c>
      <c r="AK43" s="74">
        <v>1.9</v>
      </c>
    </row>
    <row r="44" spans="1:37" ht="10.95" customHeight="1" x14ac:dyDescent="0.2">
      <c r="A44" s="144" t="s">
        <v>33</v>
      </c>
      <c r="B44" s="8">
        <v>7.6</v>
      </c>
      <c r="C44" s="2">
        <v>58.5</v>
      </c>
      <c r="D44" s="2">
        <v>24.8</v>
      </c>
      <c r="E44" s="20">
        <v>7.4</v>
      </c>
      <c r="F44" s="20">
        <v>88.4</v>
      </c>
      <c r="G44" s="20">
        <v>2</v>
      </c>
      <c r="H44" s="20">
        <v>5.9</v>
      </c>
      <c r="I44" s="20">
        <v>89.7</v>
      </c>
      <c r="J44" s="27">
        <v>1.2</v>
      </c>
      <c r="K44" s="69">
        <v>9.6999999999999993</v>
      </c>
      <c r="L44" s="69">
        <v>86.2</v>
      </c>
      <c r="M44" s="69">
        <v>1.1000000000000001</v>
      </c>
      <c r="N44" s="68">
        <v>21</v>
      </c>
      <c r="O44" s="69">
        <v>75.900000000000006</v>
      </c>
      <c r="P44" s="69">
        <v>0.5</v>
      </c>
      <c r="Q44" s="91">
        <v>7.51</v>
      </c>
      <c r="R44" s="27">
        <v>49.95</v>
      </c>
      <c r="S44" s="22">
        <v>0.15</v>
      </c>
      <c r="T44" s="20">
        <v>4.5</v>
      </c>
      <c r="U44" s="27">
        <v>55.5</v>
      </c>
      <c r="V44" s="22">
        <v>0.6</v>
      </c>
      <c r="W44" s="228">
        <v>5.3</v>
      </c>
      <c r="X44" s="229">
        <v>75.3</v>
      </c>
      <c r="Y44" s="230">
        <v>0.7</v>
      </c>
      <c r="Z44" s="20">
        <v>4.9000000000000004</v>
      </c>
      <c r="AA44" s="20">
        <v>90.18</v>
      </c>
      <c r="AB44" s="20">
        <v>1.29</v>
      </c>
      <c r="AC44" s="180">
        <v>5.7110208661241462</v>
      </c>
      <c r="AD44" s="180">
        <v>92.581116393125512</v>
      </c>
      <c r="AE44" s="180">
        <v>1.142848451417988</v>
      </c>
      <c r="AF44" s="181">
        <v>2.2799999999999998</v>
      </c>
      <c r="AG44" s="182">
        <v>88.9</v>
      </c>
      <c r="AH44" s="74">
        <v>0.75</v>
      </c>
      <c r="AI44" s="74">
        <v>25.6</v>
      </c>
      <c r="AJ44" s="74">
        <v>70.3</v>
      </c>
      <c r="AK44" s="74">
        <v>2.7</v>
      </c>
    </row>
    <row r="45" spans="1:37" ht="11.4" customHeight="1" x14ac:dyDescent="0.2">
      <c r="A45" s="144" t="s">
        <v>34</v>
      </c>
      <c r="B45" s="8">
        <v>13.6</v>
      </c>
      <c r="C45" s="2">
        <v>68.900000000000006</v>
      </c>
      <c r="D45" s="2">
        <v>13.6</v>
      </c>
      <c r="E45" s="20">
        <v>11.3</v>
      </c>
      <c r="F45" s="20">
        <v>79.7</v>
      </c>
      <c r="G45" s="20">
        <v>5.7</v>
      </c>
      <c r="H45" s="20">
        <v>2.2999999999999998</v>
      </c>
      <c r="I45" s="20">
        <v>88.9</v>
      </c>
      <c r="J45" s="27">
        <v>5</v>
      </c>
      <c r="K45" s="69">
        <v>2.8</v>
      </c>
      <c r="L45" s="69">
        <v>87.3</v>
      </c>
      <c r="M45" s="67">
        <v>5</v>
      </c>
      <c r="N45" s="70">
        <v>1.7</v>
      </c>
      <c r="O45" s="69">
        <v>88.7</v>
      </c>
      <c r="P45" s="69">
        <v>2.6</v>
      </c>
      <c r="Q45" s="91">
        <v>2.02</v>
      </c>
      <c r="R45" s="27">
        <v>88.03</v>
      </c>
      <c r="S45" s="22">
        <v>2.63</v>
      </c>
      <c r="T45" s="20">
        <v>2.4</v>
      </c>
      <c r="U45" s="27">
        <v>88.5</v>
      </c>
      <c r="V45" s="22">
        <v>2.5</v>
      </c>
      <c r="W45" s="228">
        <v>2.6</v>
      </c>
      <c r="X45" s="229">
        <v>84.1</v>
      </c>
      <c r="Y45" s="230">
        <v>1.9</v>
      </c>
      <c r="Z45" s="20">
        <v>3.24</v>
      </c>
      <c r="AA45" s="20">
        <v>83.6</v>
      </c>
      <c r="AB45" s="20">
        <v>2.27</v>
      </c>
      <c r="AC45" s="180">
        <v>2.7067974320532762</v>
      </c>
      <c r="AD45" s="180">
        <v>90.959933035573926</v>
      </c>
      <c r="AE45" s="180">
        <v>1.5714831079523768</v>
      </c>
      <c r="AF45" s="181">
        <v>3.5</v>
      </c>
      <c r="AG45" s="182">
        <v>84.96</v>
      </c>
      <c r="AH45" s="74">
        <v>2.71</v>
      </c>
      <c r="AI45" s="74">
        <v>13.1</v>
      </c>
      <c r="AJ45" s="74">
        <v>57</v>
      </c>
      <c r="AK45" s="74">
        <v>8.1999999999999993</v>
      </c>
    </row>
    <row r="46" spans="1:37" ht="9.6" customHeight="1" x14ac:dyDescent="0.2">
      <c r="A46" s="144" t="s">
        <v>35</v>
      </c>
      <c r="B46" s="8">
        <v>9.6999999999999993</v>
      </c>
      <c r="C46" s="2">
        <v>73.2</v>
      </c>
      <c r="D46" s="2">
        <v>15</v>
      </c>
      <c r="E46" s="20">
        <v>6.8</v>
      </c>
      <c r="F46" s="20">
        <v>86.6</v>
      </c>
      <c r="G46" s="20">
        <v>4</v>
      </c>
      <c r="H46" s="20">
        <v>3.3</v>
      </c>
      <c r="I46" s="20">
        <v>91</v>
      </c>
      <c r="J46" s="27">
        <v>2.1</v>
      </c>
      <c r="K46" s="79">
        <v>3</v>
      </c>
      <c r="L46" s="77">
        <v>91.8</v>
      </c>
      <c r="M46" s="77">
        <v>2.5</v>
      </c>
      <c r="N46" s="78">
        <v>3.2</v>
      </c>
      <c r="O46" s="77">
        <v>92.4</v>
      </c>
      <c r="P46" s="79">
        <v>2</v>
      </c>
      <c r="Q46" s="91">
        <v>3.19</v>
      </c>
      <c r="R46" s="27">
        <v>76.959999999999994</v>
      </c>
      <c r="S46" s="22">
        <v>1.61</v>
      </c>
      <c r="T46" s="20">
        <v>2.6</v>
      </c>
      <c r="U46" s="27">
        <v>82.3</v>
      </c>
      <c r="V46" s="22">
        <v>1.5</v>
      </c>
      <c r="W46" s="228">
        <v>3.9</v>
      </c>
      <c r="X46" s="229">
        <v>88.4</v>
      </c>
      <c r="Y46" s="230">
        <v>1.1000000000000001</v>
      </c>
      <c r="Z46" s="20">
        <v>2.87</v>
      </c>
      <c r="AA46" s="20">
        <v>92.53</v>
      </c>
      <c r="AB46" s="20">
        <v>0.94</v>
      </c>
      <c r="AC46" s="180">
        <v>3.5890872790809021</v>
      </c>
      <c r="AD46" s="180">
        <v>91.787226211693834</v>
      </c>
      <c r="AE46" s="180">
        <v>2.2805856255586421</v>
      </c>
      <c r="AF46" s="181">
        <v>2.74</v>
      </c>
      <c r="AG46" s="182">
        <v>91.75</v>
      </c>
      <c r="AH46" s="74">
        <v>3.22</v>
      </c>
      <c r="AI46" s="74">
        <v>14.4</v>
      </c>
      <c r="AJ46" s="74">
        <v>72.7</v>
      </c>
      <c r="AK46" s="74">
        <v>6.7</v>
      </c>
    </row>
    <row r="47" spans="1:37" ht="10.95" customHeight="1" x14ac:dyDescent="0.2">
      <c r="A47" s="144" t="s">
        <v>134</v>
      </c>
      <c r="B47" s="100"/>
      <c r="C47" s="102"/>
      <c r="D47" s="100"/>
      <c r="E47" s="41"/>
      <c r="F47" s="40"/>
      <c r="G47" s="41"/>
      <c r="H47" s="40"/>
      <c r="I47" s="41"/>
      <c r="J47" s="101"/>
      <c r="K47" s="74"/>
      <c r="L47" s="74"/>
      <c r="M47" s="74"/>
      <c r="N47" s="75"/>
      <c r="O47" s="76"/>
      <c r="P47" s="76"/>
      <c r="Q47" s="40"/>
      <c r="R47" s="41"/>
      <c r="S47" s="40"/>
      <c r="T47" s="23" t="s">
        <v>91</v>
      </c>
      <c r="U47" s="28">
        <v>100</v>
      </c>
      <c r="V47" s="23" t="s">
        <v>91</v>
      </c>
      <c r="W47" s="22">
        <v>0.1</v>
      </c>
      <c r="X47" s="23">
        <v>92</v>
      </c>
      <c r="Y47" s="22" t="s">
        <v>91</v>
      </c>
      <c r="Z47" s="20">
        <v>0.02</v>
      </c>
      <c r="AA47" s="20">
        <v>95.57</v>
      </c>
      <c r="AB47" s="20" t="s">
        <v>91</v>
      </c>
      <c r="AC47" s="180">
        <v>1.7023037328743076</v>
      </c>
      <c r="AD47" s="180">
        <v>88.598898814698529</v>
      </c>
      <c r="AE47" s="180">
        <v>0.88463965360025643</v>
      </c>
      <c r="AF47" s="181">
        <v>16.510000000000002</v>
      </c>
      <c r="AG47" s="182">
        <v>81.7</v>
      </c>
      <c r="AH47" s="74" t="s">
        <v>91</v>
      </c>
      <c r="AI47" s="74">
        <v>26.3</v>
      </c>
      <c r="AJ47" s="74">
        <v>70.7</v>
      </c>
      <c r="AK47" s="74">
        <v>2.2999999999999998</v>
      </c>
    </row>
    <row r="48" spans="1:37" ht="20.25" customHeight="1" x14ac:dyDescent="0.2">
      <c r="A48" s="142" t="s">
        <v>118</v>
      </c>
      <c r="B48" s="119">
        <v>13.7</v>
      </c>
      <c r="C48" s="1">
        <v>72.099999999999994</v>
      </c>
      <c r="D48" s="1">
        <v>10.7</v>
      </c>
      <c r="E48" s="18">
        <v>11.1</v>
      </c>
      <c r="F48" s="18">
        <v>74.7</v>
      </c>
      <c r="G48" s="18">
        <v>11.7</v>
      </c>
      <c r="H48" s="18">
        <v>7.3</v>
      </c>
      <c r="I48" s="18">
        <v>87.2</v>
      </c>
      <c r="J48" s="51">
        <v>3.4</v>
      </c>
      <c r="K48" s="72">
        <v>5.6</v>
      </c>
      <c r="L48" s="72">
        <v>91.2</v>
      </c>
      <c r="M48" s="72">
        <v>2.2999999999999998</v>
      </c>
      <c r="N48" s="73">
        <v>3.6</v>
      </c>
      <c r="O48" s="72">
        <v>93.7</v>
      </c>
      <c r="P48" s="72">
        <v>2.1</v>
      </c>
      <c r="Q48" s="90">
        <v>2.87</v>
      </c>
      <c r="R48" s="25">
        <v>94.44</v>
      </c>
      <c r="S48" s="24">
        <v>1.62</v>
      </c>
      <c r="T48" s="18">
        <v>1.9</v>
      </c>
      <c r="U48" s="25">
        <v>96.6</v>
      </c>
      <c r="V48" s="24">
        <v>0.9</v>
      </c>
      <c r="W48" s="224">
        <v>2.2000000000000002</v>
      </c>
      <c r="X48" s="225">
        <v>96.6</v>
      </c>
      <c r="Y48" s="227">
        <v>0.9</v>
      </c>
      <c r="Z48" s="24">
        <v>2.4</v>
      </c>
      <c r="AA48" s="24">
        <v>97.1</v>
      </c>
      <c r="AB48" s="24">
        <v>0.38</v>
      </c>
      <c r="AC48" s="175">
        <v>1.3642407281447082</v>
      </c>
      <c r="AD48" s="175">
        <v>97.554996278395805</v>
      </c>
      <c r="AE48" s="175">
        <v>0.28634462024783441</v>
      </c>
      <c r="AF48" s="176">
        <v>1.07</v>
      </c>
      <c r="AG48" s="178">
        <v>98.07</v>
      </c>
      <c r="AH48" s="179">
        <v>0.26</v>
      </c>
      <c r="AI48" s="179">
        <v>13.7</v>
      </c>
      <c r="AJ48" s="179">
        <v>73.5</v>
      </c>
      <c r="AK48" s="179">
        <v>3.9</v>
      </c>
    </row>
    <row r="49" spans="1:37" ht="15.6" customHeight="1" x14ac:dyDescent="0.2">
      <c r="A49" s="144" t="s">
        <v>36</v>
      </c>
      <c r="B49" s="8">
        <v>20.100000000000001</v>
      </c>
      <c r="C49" s="2">
        <v>50.3</v>
      </c>
      <c r="D49" s="2">
        <v>27.3</v>
      </c>
      <c r="E49" s="20">
        <v>9.5</v>
      </c>
      <c r="F49" s="20">
        <v>60.8</v>
      </c>
      <c r="G49" s="20">
        <v>27.9</v>
      </c>
      <c r="H49" s="20">
        <v>3.6</v>
      </c>
      <c r="I49" s="20">
        <v>89.5</v>
      </c>
      <c r="J49" s="52">
        <v>6.2</v>
      </c>
      <c r="K49" s="77">
        <v>2.6</v>
      </c>
      <c r="L49" s="77">
        <v>92.8</v>
      </c>
      <c r="M49" s="79">
        <v>4</v>
      </c>
      <c r="N49" s="78">
        <v>2.9</v>
      </c>
      <c r="O49" s="77">
        <v>94.2</v>
      </c>
      <c r="P49" s="77">
        <v>2.6</v>
      </c>
      <c r="Q49" s="91">
        <v>1.32</v>
      </c>
      <c r="R49" s="27">
        <v>95.64</v>
      </c>
      <c r="S49" s="22">
        <v>1.8</v>
      </c>
      <c r="T49" s="20">
        <v>0.5</v>
      </c>
      <c r="U49" s="27">
        <v>97.9</v>
      </c>
      <c r="V49" s="22">
        <v>1.3</v>
      </c>
      <c r="W49" s="228">
        <v>0.6</v>
      </c>
      <c r="X49" s="229">
        <v>98.2</v>
      </c>
      <c r="Y49" s="230">
        <v>1</v>
      </c>
      <c r="Z49" s="20">
        <v>0.62</v>
      </c>
      <c r="AA49" s="20">
        <v>99.27</v>
      </c>
      <c r="AB49" s="20">
        <v>0.09</v>
      </c>
      <c r="AC49" s="180">
        <v>0.3564863131630373</v>
      </c>
      <c r="AD49" s="180">
        <v>99.339638043412108</v>
      </c>
      <c r="AE49" s="180">
        <v>6.0220266348238877E-2</v>
      </c>
      <c r="AF49" s="181">
        <v>0.39</v>
      </c>
      <c r="AG49" s="182">
        <v>99.18</v>
      </c>
      <c r="AH49" s="184">
        <v>0.04</v>
      </c>
      <c r="AI49" s="74">
        <v>11.2</v>
      </c>
      <c r="AJ49" s="74">
        <v>88.6</v>
      </c>
      <c r="AK49" s="74">
        <v>0.2</v>
      </c>
    </row>
    <row r="50" spans="1:37" ht="12" customHeight="1" x14ac:dyDescent="0.2">
      <c r="A50" s="144" t="s">
        <v>88</v>
      </c>
      <c r="B50" s="8">
        <v>10.1</v>
      </c>
      <c r="C50" s="2">
        <v>89.9</v>
      </c>
      <c r="D50" s="2" t="s">
        <v>91</v>
      </c>
      <c r="E50" s="20">
        <v>16.399999999999999</v>
      </c>
      <c r="F50" s="20">
        <v>82.9</v>
      </c>
      <c r="G50" s="20" t="s">
        <v>91</v>
      </c>
      <c r="H50" s="20">
        <v>3.1</v>
      </c>
      <c r="I50" s="20">
        <v>95.9</v>
      </c>
      <c r="J50" s="52" t="s">
        <v>91</v>
      </c>
      <c r="K50" s="77">
        <v>3.9</v>
      </c>
      <c r="L50" s="77">
        <v>95.3</v>
      </c>
      <c r="M50" s="77" t="s">
        <v>91</v>
      </c>
      <c r="N50" s="80">
        <v>1</v>
      </c>
      <c r="O50" s="79">
        <v>99</v>
      </c>
      <c r="P50" s="77" t="s">
        <v>91</v>
      </c>
      <c r="Q50" s="91">
        <v>1.1399999999999999</v>
      </c>
      <c r="R50" s="27">
        <v>98.86</v>
      </c>
      <c r="S50" s="22" t="s">
        <v>91</v>
      </c>
      <c r="T50" s="20">
        <v>0.2</v>
      </c>
      <c r="U50" s="27">
        <v>99.8</v>
      </c>
      <c r="V50" s="22" t="s">
        <v>91</v>
      </c>
      <c r="W50" s="228">
        <v>0.8</v>
      </c>
      <c r="X50" s="229">
        <v>99.2</v>
      </c>
      <c r="Y50" s="230" t="s">
        <v>91</v>
      </c>
      <c r="Z50" s="20">
        <v>1.03</v>
      </c>
      <c r="AA50" s="20">
        <v>98.97</v>
      </c>
      <c r="AB50" s="20" t="s">
        <v>91</v>
      </c>
      <c r="AC50" s="180">
        <v>1.6907017839884422</v>
      </c>
      <c r="AD50" s="180">
        <v>98.309298216011555</v>
      </c>
      <c r="AE50" s="180" t="s">
        <v>91</v>
      </c>
      <c r="AF50" s="181">
        <v>0.18</v>
      </c>
      <c r="AG50" s="182">
        <v>99.82</v>
      </c>
      <c r="AH50" s="184" t="s">
        <v>91</v>
      </c>
      <c r="AI50" s="74">
        <v>99.3</v>
      </c>
      <c r="AJ50" s="74">
        <v>0</v>
      </c>
      <c r="AK50" s="74">
        <v>0</v>
      </c>
    </row>
    <row r="51" spans="1:37" ht="19.95" customHeight="1" x14ac:dyDescent="0.2">
      <c r="A51" s="144" t="s">
        <v>82</v>
      </c>
      <c r="B51" s="8">
        <v>26.6</v>
      </c>
      <c r="C51" s="2">
        <v>54.8</v>
      </c>
      <c r="D51" s="2">
        <v>17.100000000000001</v>
      </c>
      <c r="E51" s="20">
        <v>15.9</v>
      </c>
      <c r="F51" s="20">
        <v>75.5</v>
      </c>
      <c r="G51" s="20">
        <v>3.1</v>
      </c>
      <c r="H51" s="20">
        <v>6.4</v>
      </c>
      <c r="I51" s="20">
        <v>85.8</v>
      </c>
      <c r="J51" s="52">
        <v>0.3</v>
      </c>
      <c r="K51" s="77">
        <v>5.9</v>
      </c>
      <c r="L51" s="77">
        <v>90.6</v>
      </c>
      <c r="M51" s="77">
        <v>0.4</v>
      </c>
      <c r="N51" s="78">
        <v>9.6999999999999993</v>
      </c>
      <c r="O51" s="77">
        <v>88.4</v>
      </c>
      <c r="P51" s="77">
        <v>0.1</v>
      </c>
      <c r="Q51" s="91">
        <v>5.55</v>
      </c>
      <c r="R51" s="27">
        <v>94.43</v>
      </c>
      <c r="S51" s="22">
        <v>0</v>
      </c>
      <c r="T51" s="20">
        <v>4.3</v>
      </c>
      <c r="U51" s="27">
        <v>95.7</v>
      </c>
      <c r="V51" s="22">
        <v>0</v>
      </c>
      <c r="W51" s="228">
        <v>3.4</v>
      </c>
      <c r="X51" s="229">
        <v>92.8</v>
      </c>
      <c r="Y51" s="230">
        <v>0.1</v>
      </c>
      <c r="Z51" s="20">
        <v>2.4500000000000002</v>
      </c>
      <c r="AA51" s="20">
        <v>97.48</v>
      </c>
      <c r="AB51" s="20" t="s">
        <v>91</v>
      </c>
      <c r="AC51" s="180">
        <v>1.378042321506316</v>
      </c>
      <c r="AD51" s="180">
        <v>96.45791299970179</v>
      </c>
      <c r="AE51" s="180">
        <v>1.3649710982747423E-4</v>
      </c>
      <c r="AF51" s="183">
        <v>0.01</v>
      </c>
      <c r="AG51" s="182">
        <v>99.9</v>
      </c>
      <c r="AH51" s="184">
        <v>0.03</v>
      </c>
      <c r="AI51" s="74">
        <v>0</v>
      </c>
      <c r="AJ51" s="74">
        <v>97.1</v>
      </c>
      <c r="AK51" s="74">
        <v>2.8</v>
      </c>
    </row>
    <row r="52" spans="1:37" ht="18.899999999999999" customHeight="1" x14ac:dyDescent="0.2">
      <c r="A52" s="144" t="s">
        <v>83</v>
      </c>
      <c r="B52" s="8">
        <v>22.8</v>
      </c>
      <c r="C52" s="2">
        <v>70</v>
      </c>
      <c r="D52" s="2">
        <v>5.2</v>
      </c>
      <c r="E52" s="20">
        <v>13</v>
      </c>
      <c r="F52" s="20">
        <v>86.8</v>
      </c>
      <c r="G52" s="20">
        <v>0.1</v>
      </c>
      <c r="H52" s="20">
        <v>2.6</v>
      </c>
      <c r="I52" s="20">
        <v>95.7</v>
      </c>
      <c r="J52" s="52">
        <v>0.1</v>
      </c>
      <c r="K52" s="77" t="s">
        <v>91</v>
      </c>
      <c r="L52" s="79">
        <v>99</v>
      </c>
      <c r="M52" s="77">
        <v>0.1</v>
      </c>
      <c r="N52" s="78">
        <v>1.5</v>
      </c>
      <c r="O52" s="77">
        <v>98.3</v>
      </c>
      <c r="P52" s="77">
        <v>0.03</v>
      </c>
      <c r="Q52" s="91">
        <v>1.21</v>
      </c>
      <c r="R52" s="27">
        <v>98.6</v>
      </c>
      <c r="S52" s="30">
        <v>0.04</v>
      </c>
      <c r="T52" s="20">
        <v>1.2</v>
      </c>
      <c r="U52" s="27">
        <v>98.5</v>
      </c>
      <c r="V52" s="28">
        <v>0.2</v>
      </c>
      <c r="W52" s="228">
        <v>0.3</v>
      </c>
      <c r="X52" s="229">
        <v>99.6</v>
      </c>
      <c r="Y52" s="231" t="s">
        <v>91</v>
      </c>
      <c r="Z52" s="20">
        <v>6.2</v>
      </c>
      <c r="AA52" s="20">
        <v>93.7</v>
      </c>
      <c r="AB52" s="20" t="s">
        <v>91</v>
      </c>
      <c r="AC52" s="180">
        <v>0.27067355448676372</v>
      </c>
      <c r="AD52" s="180">
        <v>99.583762946046306</v>
      </c>
      <c r="AE52" s="180">
        <v>1.1442437403942249E-2</v>
      </c>
      <c r="AF52" s="181">
        <v>0.14000000000000001</v>
      </c>
      <c r="AG52" s="182">
        <v>99.63</v>
      </c>
      <c r="AH52" s="184">
        <v>0.01</v>
      </c>
      <c r="AI52" s="74" t="s">
        <v>91</v>
      </c>
      <c r="AJ52" s="74">
        <v>99.6</v>
      </c>
      <c r="AK52" s="74">
        <v>0.1</v>
      </c>
    </row>
    <row r="53" spans="1:37" ht="18.600000000000001" customHeight="1" x14ac:dyDescent="0.2">
      <c r="A53" s="144" t="s">
        <v>38</v>
      </c>
      <c r="B53" s="8">
        <v>15.4</v>
      </c>
      <c r="C53" s="2">
        <v>66.400000000000006</v>
      </c>
      <c r="D53" s="2">
        <v>15.3</v>
      </c>
      <c r="E53" s="20">
        <v>14.5</v>
      </c>
      <c r="F53" s="20">
        <v>78.7</v>
      </c>
      <c r="G53" s="20">
        <v>2.9</v>
      </c>
      <c r="H53" s="20">
        <v>2.5</v>
      </c>
      <c r="I53" s="20">
        <v>90.3</v>
      </c>
      <c r="J53" s="52">
        <v>0.6</v>
      </c>
      <c r="K53" s="77">
        <v>3.1</v>
      </c>
      <c r="L53" s="77">
        <v>93.6</v>
      </c>
      <c r="M53" s="77">
        <v>0.3</v>
      </c>
      <c r="N53" s="78">
        <v>1.5</v>
      </c>
      <c r="O53" s="77">
        <v>96.2</v>
      </c>
      <c r="P53" s="77">
        <v>1.9</v>
      </c>
      <c r="Q53" s="91">
        <v>0.66</v>
      </c>
      <c r="R53" s="27">
        <v>97.65</v>
      </c>
      <c r="S53" s="22">
        <v>1.6</v>
      </c>
      <c r="T53" s="20">
        <v>0.7</v>
      </c>
      <c r="U53" s="27">
        <v>95.3</v>
      </c>
      <c r="V53" s="22" t="s">
        <v>91</v>
      </c>
      <c r="W53" s="228">
        <v>2.2999999999999998</v>
      </c>
      <c r="X53" s="229">
        <v>97.6</v>
      </c>
      <c r="Y53" s="230">
        <v>0.1</v>
      </c>
      <c r="Z53" s="20">
        <v>8.39</v>
      </c>
      <c r="AA53" s="20">
        <v>91.61</v>
      </c>
      <c r="AB53" s="20" t="s">
        <v>91</v>
      </c>
      <c r="AC53" s="180">
        <v>2.5551382546763945</v>
      </c>
      <c r="AD53" s="180">
        <v>97.348301034533151</v>
      </c>
      <c r="AE53" s="180">
        <v>3.2257148946329889E-2</v>
      </c>
      <c r="AF53" s="181">
        <v>0.82</v>
      </c>
      <c r="AG53" s="182">
        <v>99.09</v>
      </c>
      <c r="AH53" s="184">
        <v>0.02</v>
      </c>
      <c r="AI53" s="74" t="s">
        <v>91</v>
      </c>
      <c r="AJ53" s="74">
        <v>76.3</v>
      </c>
      <c r="AK53" s="74">
        <v>23.5</v>
      </c>
    </row>
    <row r="54" spans="1:37" ht="12" customHeight="1" x14ac:dyDescent="0.2">
      <c r="A54" s="144" t="s">
        <v>89</v>
      </c>
      <c r="B54" s="8" t="s">
        <v>39</v>
      </c>
      <c r="C54" s="2" t="s">
        <v>39</v>
      </c>
      <c r="D54" s="2" t="s">
        <v>39</v>
      </c>
      <c r="E54" s="20" t="s">
        <v>39</v>
      </c>
      <c r="F54" s="20" t="s">
        <v>39</v>
      </c>
      <c r="G54" s="20" t="s">
        <v>39</v>
      </c>
      <c r="H54" s="20">
        <v>9.1</v>
      </c>
      <c r="I54" s="20">
        <v>87.8</v>
      </c>
      <c r="J54" s="52">
        <v>0</v>
      </c>
      <c r="K54" s="77">
        <v>16.2</v>
      </c>
      <c r="L54" s="77">
        <v>83.7</v>
      </c>
      <c r="M54" s="77" t="s">
        <v>91</v>
      </c>
      <c r="N54" s="78">
        <v>5.8</v>
      </c>
      <c r="O54" s="77">
        <v>94.2</v>
      </c>
      <c r="P54" s="77" t="s">
        <v>91</v>
      </c>
      <c r="Q54" s="91">
        <v>4.26</v>
      </c>
      <c r="R54" s="27">
        <v>94.53</v>
      </c>
      <c r="S54" s="22" t="s">
        <v>91</v>
      </c>
      <c r="T54" s="20">
        <v>2.5</v>
      </c>
      <c r="U54" s="27">
        <v>97.1</v>
      </c>
      <c r="V54" s="22" t="s">
        <v>91</v>
      </c>
      <c r="W54" s="228">
        <v>3.1</v>
      </c>
      <c r="X54" s="229">
        <v>96.6</v>
      </c>
      <c r="Y54" s="230">
        <v>0.2</v>
      </c>
      <c r="Z54" s="20">
        <v>2.13</v>
      </c>
      <c r="AA54" s="20">
        <v>97.45</v>
      </c>
      <c r="AB54" s="20" t="s">
        <v>91</v>
      </c>
      <c r="AC54" s="180">
        <v>4.2085631872277842</v>
      </c>
      <c r="AD54" s="180">
        <v>92.584853904157299</v>
      </c>
      <c r="AE54" s="180" t="s">
        <v>91</v>
      </c>
      <c r="AF54" s="181">
        <v>2.57</v>
      </c>
      <c r="AG54" s="182">
        <v>96.2</v>
      </c>
      <c r="AH54" s="74" t="s">
        <v>91</v>
      </c>
      <c r="AI54" s="74">
        <v>26</v>
      </c>
      <c r="AJ54" s="186">
        <v>44</v>
      </c>
      <c r="AK54" s="74" t="s">
        <v>91</v>
      </c>
    </row>
    <row r="55" spans="1:37" ht="12" customHeight="1" x14ac:dyDescent="0.2">
      <c r="A55" s="144" t="s">
        <v>40</v>
      </c>
      <c r="B55" s="8">
        <v>8.8000000000000007</v>
      </c>
      <c r="C55" s="2">
        <v>81.3</v>
      </c>
      <c r="D55" s="2">
        <v>5</v>
      </c>
      <c r="E55" s="20">
        <v>9.1</v>
      </c>
      <c r="F55" s="20">
        <v>84.3</v>
      </c>
      <c r="G55" s="20">
        <v>3.7</v>
      </c>
      <c r="H55" s="20">
        <v>16.8</v>
      </c>
      <c r="I55" s="20">
        <v>78.400000000000006</v>
      </c>
      <c r="J55" s="52">
        <v>2.9</v>
      </c>
      <c r="K55" s="77">
        <v>5.7</v>
      </c>
      <c r="L55" s="77">
        <v>90.8</v>
      </c>
      <c r="M55" s="77">
        <v>2.4</v>
      </c>
      <c r="N55" s="78">
        <v>3.8</v>
      </c>
      <c r="O55" s="80">
        <v>91</v>
      </c>
      <c r="P55" s="77">
        <v>3.9</v>
      </c>
      <c r="Q55" s="91">
        <v>6.1</v>
      </c>
      <c r="R55" s="27">
        <v>89.33</v>
      </c>
      <c r="S55" s="22">
        <v>2.95</v>
      </c>
      <c r="T55" s="20">
        <v>4.4000000000000004</v>
      </c>
      <c r="U55" s="27">
        <v>93.8</v>
      </c>
      <c r="V55" s="22">
        <v>1.3</v>
      </c>
      <c r="W55" s="228">
        <v>5.2</v>
      </c>
      <c r="X55" s="229">
        <v>92.7</v>
      </c>
      <c r="Y55" s="230">
        <v>1.5</v>
      </c>
      <c r="Z55" s="20">
        <v>3.49</v>
      </c>
      <c r="AA55" s="20">
        <v>94.36</v>
      </c>
      <c r="AB55" s="20">
        <v>1.73</v>
      </c>
      <c r="AC55" s="180">
        <v>2.2230890029324564</v>
      </c>
      <c r="AD55" s="180">
        <v>95.760696927156488</v>
      </c>
      <c r="AE55" s="180">
        <v>1.0151056546696295</v>
      </c>
      <c r="AF55" s="181">
        <v>1.89</v>
      </c>
      <c r="AG55" s="182">
        <v>96.24</v>
      </c>
      <c r="AH55" s="74">
        <v>0.88</v>
      </c>
      <c r="AI55" s="74">
        <v>17.3</v>
      </c>
      <c r="AJ55" s="74">
        <v>72.400000000000006</v>
      </c>
      <c r="AK55" s="74">
        <v>6.2</v>
      </c>
    </row>
    <row r="56" spans="1:37" ht="19.2" x14ac:dyDescent="0.2">
      <c r="A56" s="142" t="s">
        <v>119</v>
      </c>
      <c r="B56" s="119">
        <v>12.4</v>
      </c>
      <c r="C56" s="1">
        <v>51.7</v>
      </c>
      <c r="D56" s="1">
        <v>32.9</v>
      </c>
      <c r="E56" s="18">
        <v>4.7</v>
      </c>
      <c r="F56" s="18">
        <v>81.3</v>
      </c>
      <c r="G56" s="18">
        <v>9.5</v>
      </c>
      <c r="H56" s="18">
        <v>2.8</v>
      </c>
      <c r="I56" s="18">
        <v>92</v>
      </c>
      <c r="J56" s="51">
        <v>2.1</v>
      </c>
      <c r="K56" s="81">
        <v>3</v>
      </c>
      <c r="L56" s="81">
        <v>91</v>
      </c>
      <c r="M56" s="72">
        <v>2.2000000000000002</v>
      </c>
      <c r="N56" s="82">
        <v>3</v>
      </c>
      <c r="O56" s="72">
        <v>91.9</v>
      </c>
      <c r="P56" s="72">
        <v>1.4</v>
      </c>
      <c r="Q56" s="90">
        <v>2.85</v>
      </c>
      <c r="R56" s="25">
        <v>92.13</v>
      </c>
      <c r="S56" s="24">
        <v>1.18</v>
      </c>
      <c r="T56" s="18">
        <v>2.7</v>
      </c>
      <c r="U56" s="25">
        <v>93.9</v>
      </c>
      <c r="V56" s="24">
        <v>0.7</v>
      </c>
      <c r="W56" s="224">
        <v>2.1</v>
      </c>
      <c r="X56" s="225">
        <v>93.9</v>
      </c>
      <c r="Y56" s="227">
        <v>0.5</v>
      </c>
      <c r="Z56" s="18">
        <v>2.2799999999999998</v>
      </c>
      <c r="AA56" s="18">
        <v>93.82</v>
      </c>
      <c r="AB56" s="18">
        <v>0.42</v>
      </c>
      <c r="AC56" s="175">
        <v>1.6756053869173213</v>
      </c>
      <c r="AD56" s="175">
        <v>95.023402155011809</v>
      </c>
      <c r="AE56" s="175">
        <v>0.47119737744015677</v>
      </c>
      <c r="AF56" s="176">
        <v>1.75</v>
      </c>
      <c r="AG56" s="178">
        <v>95.87</v>
      </c>
      <c r="AH56" s="179">
        <v>0.67</v>
      </c>
      <c r="AI56" s="179">
        <v>5.3</v>
      </c>
      <c r="AJ56" s="179">
        <v>83.7</v>
      </c>
      <c r="AK56" s="179">
        <v>3.3</v>
      </c>
    </row>
    <row r="57" spans="1:37" ht="12" customHeight="1" x14ac:dyDescent="0.2">
      <c r="A57" s="144" t="s">
        <v>41</v>
      </c>
      <c r="B57" s="8">
        <v>21.6</v>
      </c>
      <c r="C57" s="2">
        <v>39.299999999999997</v>
      </c>
      <c r="D57" s="2">
        <v>35.700000000000003</v>
      </c>
      <c r="E57" s="20">
        <v>6.5</v>
      </c>
      <c r="F57" s="20">
        <v>75.599999999999994</v>
      </c>
      <c r="G57" s="20">
        <v>16.5</v>
      </c>
      <c r="H57" s="20">
        <v>3.9</v>
      </c>
      <c r="I57" s="20">
        <v>89.2</v>
      </c>
      <c r="J57" s="52">
        <v>6</v>
      </c>
      <c r="K57" s="77">
        <v>4.5</v>
      </c>
      <c r="L57" s="77">
        <v>88.8</v>
      </c>
      <c r="M57" s="77">
        <v>5.3</v>
      </c>
      <c r="N57" s="78">
        <v>2.8</v>
      </c>
      <c r="O57" s="77">
        <v>92.4</v>
      </c>
      <c r="P57" s="77">
        <v>3.8</v>
      </c>
      <c r="Q57" s="91">
        <v>3.58</v>
      </c>
      <c r="R57" s="27">
        <v>91.85</v>
      </c>
      <c r="S57" s="22">
        <v>3.15</v>
      </c>
      <c r="T57" s="20">
        <v>2.9</v>
      </c>
      <c r="U57" s="27">
        <v>94</v>
      </c>
      <c r="V57" s="22">
        <v>0.7</v>
      </c>
      <c r="W57" s="228">
        <v>2.69</v>
      </c>
      <c r="X57" s="229">
        <v>95.28</v>
      </c>
      <c r="Y57" s="230">
        <v>0.59</v>
      </c>
      <c r="Z57" s="20">
        <v>3.12</v>
      </c>
      <c r="AA57" s="20">
        <v>95.12</v>
      </c>
      <c r="AB57" s="20">
        <v>0.59</v>
      </c>
      <c r="AC57" s="180">
        <v>3.6807038598933599</v>
      </c>
      <c r="AD57" s="180">
        <v>95.060322208843289</v>
      </c>
      <c r="AE57" s="180">
        <v>0.56257981091318432</v>
      </c>
      <c r="AF57" s="181">
        <v>2.5299999999999998</v>
      </c>
      <c r="AG57" s="182">
        <v>96.14</v>
      </c>
      <c r="AH57" s="74">
        <v>0.63</v>
      </c>
      <c r="AI57" s="74">
        <v>2</v>
      </c>
      <c r="AJ57" s="74">
        <v>86.1</v>
      </c>
      <c r="AK57" s="74">
        <v>10</v>
      </c>
    </row>
    <row r="58" spans="1:37" ht="12" customHeight="1" x14ac:dyDescent="0.2">
      <c r="A58" s="144" t="s">
        <v>42</v>
      </c>
      <c r="B58" s="8">
        <v>24.8</v>
      </c>
      <c r="C58" s="2">
        <v>48.1</v>
      </c>
      <c r="D58" s="2">
        <v>25.2</v>
      </c>
      <c r="E58" s="20">
        <v>14.6</v>
      </c>
      <c r="F58" s="20">
        <v>75.3</v>
      </c>
      <c r="G58" s="20">
        <v>6.8</v>
      </c>
      <c r="H58" s="20">
        <v>7.6</v>
      </c>
      <c r="I58" s="20">
        <v>90</v>
      </c>
      <c r="J58" s="52">
        <v>0.8</v>
      </c>
      <c r="K58" s="77">
        <v>12.4</v>
      </c>
      <c r="L58" s="77">
        <v>84.8</v>
      </c>
      <c r="M58" s="77" t="s">
        <v>91</v>
      </c>
      <c r="N58" s="78">
        <v>9.8000000000000007</v>
      </c>
      <c r="O58" s="77">
        <v>86.9</v>
      </c>
      <c r="P58" s="77">
        <v>0.1</v>
      </c>
      <c r="Q58" s="91">
        <v>7.74</v>
      </c>
      <c r="R58" s="27">
        <v>89.24</v>
      </c>
      <c r="S58" s="22">
        <v>0.2</v>
      </c>
      <c r="T58" s="20">
        <v>8.6999999999999993</v>
      </c>
      <c r="U58" s="27">
        <v>89.7</v>
      </c>
      <c r="V58" s="22">
        <v>0.1</v>
      </c>
      <c r="W58" s="228">
        <v>8.8000000000000007</v>
      </c>
      <c r="X58" s="229">
        <v>89.08</v>
      </c>
      <c r="Y58" s="230" t="s">
        <v>91</v>
      </c>
      <c r="Z58" s="20">
        <v>7.15</v>
      </c>
      <c r="AA58" s="20">
        <v>91.76</v>
      </c>
      <c r="AB58" s="20" t="s">
        <v>91</v>
      </c>
      <c r="AC58" s="180">
        <v>5.2582632410686578</v>
      </c>
      <c r="AD58" s="180">
        <v>93.976401304477704</v>
      </c>
      <c r="AE58" s="180">
        <v>0.12900547696439299</v>
      </c>
      <c r="AF58" s="181">
        <v>5.08</v>
      </c>
      <c r="AG58" s="182">
        <v>93.24</v>
      </c>
      <c r="AH58" s="74">
        <v>0.09</v>
      </c>
      <c r="AI58" s="74">
        <v>31.4</v>
      </c>
      <c r="AJ58" s="74">
        <v>64.5</v>
      </c>
      <c r="AK58" s="74">
        <v>0.5</v>
      </c>
    </row>
    <row r="59" spans="1:37" ht="12" customHeight="1" x14ac:dyDescent="0.2">
      <c r="A59" s="144" t="s">
        <v>43</v>
      </c>
      <c r="B59" s="8">
        <v>13.6</v>
      </c>
      <c r="C59" s="2">
        <v>57</v>
      </c>
      <c r="D59" s="2">
        <v>27.4</v>
      </c>
      <c r="E59" s="20">
        <v>5.4</v>
      </c>
      <c r="F59" s="20">
        <v>73.599999999999994</v>
      </c>
      <c r="G59" s="20">
        <v>17.600000000000001</v>
      </c>
      <c r="H59" s="20">
        <v>3.8</v>
      </c>
      <c r="I59" s="20">
        <v>90.1</v>
      </c>
      <c r="J59" s="52">
        <v>5.4</v>
      </c>
      <c r="K59" s="77">
        <v>0.4</v>
      </c>
      <c r="L59" s="77">
        <v>89.3</v>
      </c>
      <c r="M59" s="77">
        <v>6.4</v>
      </c>
      <c r="N59" s="78">
        <v>3.2</v>
      </c>
      <c r="O59" s="77">
        <v>88.4</v>
      </c>
      <c r="P59" s="77">
        <v>1.2</v>
      </c>
      <c r="Q59" s="91">
        <v>2.44</v>
      </c>
      <c r="R59" s="27">
        <v>88.42</v>
      </c>
      <c r="S59" s="22">
        <v>1.01</v>
      </c>
      <c r="T59" s="20">
        <v>1.4</v>
      </c>
      <c r="U59" s="27">
        <v>97</v>
      </c>
      <c r="V59" s="22">
        <v>1.2</v>
      </c>
      <c r="W59" s="228">
        <v>0.86</v>
      </c>
      <c r="X59" s="229">
        <v>97.58</v>
      </c>
      <c r="Y59" s="230">
        <v>0.9</v>
      </c>
      <c r="Z59" s="20">
        <v>0.84</v>
      </c>
      <c r="AA59" s="20">
        <v>97.43</v>
      </c>
      <c r="AB59" s="20">
        <v>1.19</v>
      </c>
      <c r="AC59" s="180">
        <v>1.4253479848884512</v>
      </c>
      <c r="AD59" s="180">
        <v>96.717846868178896</v>
      </c>
      <c r="AE59" s="180">
        <v>1.1359301704510816</v>
      </c>
      <c r="AF59" s="181">
        <v>2.13</v>
      </c>
      <c r="AG59" s="182">
        <v>96.16</v>
      </c>
      <c r="AH59" s="74">
        <v>0.81</v>
      </c>
      <c r="AI59" s="74">
        <v>6.5</v>
      </c>
      <c r="AJ59" s="74">
        <v>88.6</v>
      </c>
      <c r="AK59" s="74">
        <v>3.2</v>
      </c>
    </row>
    <row r="60" spans="1:37" ht="12" customHeight="1" x14ac:dyDescent="0.2">
      <c r="A60" s="144" t="s">
        <v>44</v>
      </c>
      <c r="B60" s="8">
        <v>8.6999999999999993</v>
      </c>
      <c r="C60" s="2">
        <v>34.4</v>
      </c>
      <c r="D60" s="2">
        <v>55.2</v>
      </c>
      <c r="E60" s="20">
        <v>3.2</v>
      </c>
      <c r="F60" s="20">
        <v>81.3</v>
      </c>
      <c r="G60" s="20">
        <v>7</v>
      </c>
      <c r="H60" s="20">
        <v>2.1</v>
      </c>
      <c r="I60" s="20">
        <v>93.4</v>
      </c>
      <c r="J60" s="52">
        <v>0.5</v>
      </c>
      <c r="K60" s="77">
        <v>1.7</v>
      </c>
      <c r="L60" s="77">
        <v>94.4</v>
      </c>
      <c r="M60" s="77">
        <v>0.4</v>
      </c>
      <c r="N60" s="78">
        <v>1.6</v>
      </c>
      <c r="O60" s="77">
        <v>94.7</v>
      </c>
      <c r="P60" s="77">
        <v>0.4</v>
      </c>
      <c r="Q60" s="91">
        <v>1.2</v>
      </c>
      <c r="R60" s="27">
        <v>94.96</v>
      </c>
      <c r="S60" s="22">
        <v>0.42</v>
      </c>
      <c r="T60" s="20">
        <v>1.9</v>
      </c>
      <c r="U60" s="27">
        <v>93.7</v>
      </c>
      <c r="V60" s="22">
        <v>0.5</v>
      </c>
      <c r="W60" s="228">
        <v>1.48</v>
      </c>
      <c r="X60" s="229">
        <v>91.77</v>
      </c>
      <c r="Y60" s="230">
        <v>0.13</v>
      </c>
      <c r="Z60" s="20">
        <v>2.0299999999999998</v>
      </c>
      <c r="AA60" s="20">
        <v>91.15</v>
      </c>
      <c r="AB60" s="20">
        <v>7.0000000000000007E-2</v>
      </c>
      <c r="AC60" s="180">
        <v>0.28384526282408368</v>
      </c>
      <c r="AD60" s="180">
        <v>93.53375179689408</v>
      </c>
      <c r="AE60" s="180">
        <v>0.15455955815851113</v>
      </c>
      <c r="AF60" s="181">
        <v>1.47</v>
      </c>
      <c r="AG60" s="182">
        <v>94.99</v>
      </c>
      <c r="AH60" s="74">
        <v>1.1599999999999999</v>
      </c>
      <c r="AI60" s="74">
        <v>6</v>
      </c>
      <c r="AJ60" s="74">
        <v>87.3</v>
      </c>
      <c r="AK60" s="74">
        <v>2.4</v>
      </c>
    </row>
    <row r="61" spans="1:37" ht="12" customHeight="1" x14ac:dyDescent="0.2">
      <c r="A61" s="144" t="s">
        <v>45</v>
      </c>
      <c r="B61" s="8">
        <v>28.7</v>
      </c>
      <c r="C61" s="2">
        <v>34.1</v>
      </c>
      <c r="D61" s="2">
        <v>36.6</v>
      </c>
      <c r="E61" s="20">
        <v>28</v>
      </c>
      <c r="F61" s="20">
        <v>61</v>
      </c>
      <c r="G61" s="20">
        <v>8.4</v>
      </c>
      <c r="H61" s="20">
        <v>17.2</v>
      </c>
      <c r="I61" s="20">
        <v>78.3</v>
      </c>
      <c r="J61" s="52">
        <v>2.5</v>
      </c>
      <c r="K61" s="77">
        <v>23.1</v>
      </c>
      <c r="L61" s="77">
        <v>71.2</v>
      </c>
      <c r="M61" s="77">
        <v>3.2</v>
      </c>
      <c r="N61" s="78">
        <v>25.1</v>
      </c>
      <c r="O61" s="77">
        <v>69.599999999999994</v>
      </c>
      <c r="P61" s="77">
        <v>3.9</v>
      </c>
      <c r="Q61" s="91">
        <v>23.51</v>
      </c>
      <c r="R61" s="27">
        <v>73.239999999999995</v>
      </c>
      <c r="S61" s="22">
        <v>2.87</v>
      </c>
      <c r="T61" s="20">
        <v>25.4</v>
      </c>
      <c r="U61" s="27">
        <v>71.400000000000006</v>
      </c>
      <c r="V61" s="22">
        <v>2.6</v>
      </c>
      <c r="W61" s="228">
        <v>17.690000000000001</v>
      </c>
      <c r="X61" s="229">
        <v>80.56</v>
      </c>
      <c r="Y61" s="230">
        <v>0.67</v>
      </c>
      <c r="Z61" s="20">
        <v>18.100000000000001</v>
      </c>
      <c r="AA61" s="20">
        <v>80.33</v>
      </c>
      <c r="AB61" s="20">
        <v>0.65</v>
      </c>
      <c r="AC61" s="180">
        <v>11.134510459623078</v>
      </c>
      <c r="AD61" s="180">
        <v>87.496817740271666</v>
      </c>
      <c r="AE61" s="180">
        <v>0.5694831328301172</v>
      </c>
      <c r="AF61" s="181">
        <v>8.23</v>
      </c>
      <c r="AG61" s="182">
        <v>90.28</v>
      </c>
      <c r="AH61" s="74">
        <v>0.53</v>
      </c>
      <c r="AI61" s="74">
        <v>35.299999999999997</v>
      </c>
      <c r="AJ61" s="74">
        <v>58</v>
      </c>
      <c r="AK61" s="74">
        <v>3.6</v>
      </c>
    </row>
    <row r="62" spans="1:37" ht="12" customHeight="1" x14ac:dyDescent="0.2">
      <c r="A62" s="144" t="s">
        <v>46</v>
      </c>
      <c r="B62" s="8">
        <v>7</v>
      </c>
      <c r="C62" s="2">
        <v>68.2</v>
      </c>
      <c r="D62" s="2">
        <v>23.6</v>
      </c>
      <c r="E62" s="20">
        <v>2.2999999999999998</v>
      </c>
      <c r="F62" s="20">
        <v>87.2</v>
      </c>
      <c r="G62" s="20">
        <v>6.9</v>
      </c>
      <c r="H62" s="20">
        <v>5.5</v>
      </c>
      <c r="I62" s="20">
        <v>89.1</v>
      </c>
      <c r="J62" s="52">
        <v>1.8</v>
      </c>
      <c r="K62" s="77">
        <v>3.6</v>
      </c>
      <c r="L62" s="80">
        <v>86</v>
      </c>
      <c r="M62" s="77">
        <v>1.3</v>
      </c>
      <c r="N62" s="78">
        <v>7.3</v>
      </c>
      <c r="O62" s="77">
        <v>86.9</v>
      </c>
      <c r="P62" s="77">
        <v>1.3</v>
      </c>
      <c r="Q62" s="91">
        <v>5.49</v>
      </c>
      <c r="R62" s="27">
        <v>91.5</v>
      </c>
      <c r="S62" s="22">
        <v>1.26</v>
      </c>
      <c r="T62" s="20">
        <v>3.3</v>
      </c>
      <c r="U62" s="27">
        <v>94.6</v>
      </c>
      <c r="V62" s="22">
        <v>0.9</v>
      </c>
      <c r="W62" s="228">
        <v>2.29</v>
      </c>
      <c r="X62" s="229">
        <v>96.18</v>
      </c>
      <c r="Y62" s="230">
        <v>0.14000000000000001</v>
      </c>
      <c r="Z62" s="20">
        <v>2.31</v>
      </c>
      <c r="AA62" s="20">
        <v>96.64</v>
      </c>
      <c r="AB62" s="20">
        <v>0.37</v>
      </c>
      <c r="AC62" s="180">
        <v>0.9142477137971996</v>
      </c>
      <c r="AD62" s="180">
        <v>97.78258638483922</v>
      </c>
      <c r="AE62" s="180">
        <v>0.51936175163040466</v>
      </c>
      <c r="AF62" s="181">
        <v>0.42</v>
      </c>
      <c r="AG62" s="182">
        <v>97.48</v>
      </c>
      <c r="AH62" s="74">
        <v>0.6</v>
      </c>
      <c r="AI62" s="74">
        <v>0.2</v>
      </c>
      <c r="AJ62" s="74">
        <v>84.6</v>
      </c>
      <c r="AK62" s="74">
        <v>2.6</v>
      </c>
    </row>
    <row r="63" spans="1:37" ht="12" customHeight="1" x14ac:dyDescent="0.2">
      <c r="A63" s="144" t="s">
        <v>47</v>
      </c>
      <c r="B63" s="8">
        <v>6.2</v>
      </c>
      <c r="C63" s="2">
        <v>59.6</v>
      </c>
      <c r="D63" s="2">
        <v>31</v>
      </c>
      <c r="E63" s="20">
        <v>3.8</v>
      </c>
      <c r="F63" s="20">
        <v>83.8</v>
      </c>
      <c r="G63" s="20">
        <v>7.1</v>
      </c>
      <c r="H63" s="20">
        <v>2.6</v>
      </c>
      <c r="I63" s="20">
        <v>91.8</v>
      </c>
      <c r="J63" s="52">
        <v>2.2999999999999998</v>
      </c>
      <c r="K63" s="77">
        <v>2.8</v>
      </c>
      <c r="L63" s="77">
        <v>88.3</v>
      </c>
      <c r="M63" s="77">
        <v>3.8</v>
      </c>
      <c r="N63" s="78">
        <v>3.6</v>
      </c>
      <c r="O63" s="77">
        <v>93.9</v>
      </c>
      <c r="P63" s="77">
        <v>1.4</v>
      </c>
      <c r="Q63" s="91">
        <v>3.76</v>
      </c>
      <c r="R63" s="27">
        <v>90.9</v>
      </c>
      <c r="S63" s="22">
        <v>1.26</v>
      </c>
      <c r="T63" s="20">
        <v>2.4</v>
      </c>
      <c r="U63" s="27">
        <v>93.9</v>
      </c>
      <c r="V63" s="22">
        <v>1</v>
      </c>
      <c r="W63" s="228">
        <v>1.1000000000000001</v>
      </c>
      <c r="X63" s="229">
        <v>96.76</v>
      </c>
      <c r="Y63" s="230">
        <v>0.7</v>
      </c>
      <c r="Z63" s="20">
        <v>1.51</v>
      </c>
      <c r="AA63" s="20">
        <v>94.51</v>
      </c>
      <c r="AB63" s="20">
        <v>0.79</v>
      </c>
      <c r="AC63" s="180">
        <v>1.6757391151539316</v>
      </c>
      <c r="AD63" s="180">
        <v>95.209733929947234</v>
      </c>
      <c r="AE63" s="180">
        <v>0.33830733151161141</v>
      </c>
      <c r="AF63" s="181">
        <v>2.82</v>
      </c>
      <c r="AG63" s="182">
        <v>94.51</v>
      </c>
      <c r="AH63" s="74">
        <v>0.43</v>
      </c>
      <c r="AI63" s="74">
        <v>8.3000000000000007</v>
      </c>
      <c r="AJ63" s="74">
        <v>77.2</v>
      </c>
      <c r="AK63" s="74">
        <v>1.5</v>
      </c>
    </row>
    <row r="64" spans="1:37" ht="12" customHeight="1" x14ac:dyDescent="0.2">
      <c r="A64" s="144" t="s">
        <v>48</v>
      </c>
      <c r="B64" s="8">
        <v>9.6999999999999993</v>
      </c>
      <c r="C64" s="2">
        <v>75.7</v>
      </c>
      <c r="D64" s="2">
        <v>5.6</v>
      </c>
      <c r="E64" s="20">
        <v>9.3000000000000007</v>
      </c>
      <c r="F64" s="20">
        <v>84.7</v>
      </c>
      <c r="G64" s="20">
        <v>3.5</v>
      </c>
      <c r="H64" s="20">
        <v>1.9</v>
      </c>
      <c r="I64" s="20">
        <v>92.6</v>
      </c>
      <c r="J64" s="52">
        <v>0.6</v>
      </c>
      <c r="K64" s="77">
        <v>3.6</v>
      </c>
      <c r="L64" s="77">
        <v>92.3</v>
      </c>
      <c r="M64" s="77">
        <v>1.1000000000000001</v>
      </c>
      <c r="N64" s="78">
        <v>6.2</v>
      </c>
      <c r="O64" s="77">
        <v>90.5</v>
      </c>
      <c r="P64" s="77">
        <v>0.6</v>
      </c>
      <c r="Q64" s="91">
        <v>5.34</v>
      </c>
      <c r="R64" s="27">
        <v>91.27</v>
      </c>
      <c r="S64" s="22">
        <v>0.61</v>
      </c>
      <c r="T64" s="20">
        <v>4.9000000000000004</v>
      </c>
      <c r="U64" s="27">
        <v>92</v>
      </c>
      <c r="V64" s="22">
        <v>0.7</v>
      </c>
      <c r="W64" s="228">
        <v>4.49</v>
      </c>
      <c r="X64" s="229">
        <v>92.63</v>
      </c>
      <c r="Y64" s="230">
        <v>0.57999999999999996</v>
      </c>
      <c r="Z64" s="20">
        <v>4.2699999999999996</v>
      </c>
      <c r="AA64" s="20">
        <v>91.78</v>
      </c>
      <c r="AB64" s="20">
        <v>0.55000000000000004</v>
      </c>
      <c r="AC64" s="180">
        <v>2.4438937521063768</v>
      </c>
      <c r="AD64" s="180">
        <v>92.293875098346064</v>
      </c>
      <c r="AE64" s="180">
        <v>2.366500805764602</v>
      </c>
      <c r="AF64" s="181">
        <v>3.33</v>
      </c>
      <c r="AG64" s="182">
        <v>92.13</v>
      </c>
      <c r="AH64" s="74">
        <v>0.85</v>
      </c>
      <c r="AI64" s="74">
        <v>8.5</v>
      </c>
      <c r="AJ64" s="74">
        <v>75.400000000000006</v>
      </c>
      <c r="AK64" s="74">
        <v>3.6</v>
      </c>
    </row>
    <row r="65" spans="1:37" ht="12" customHeight="1" x14ac:dyDescent="0.2">
      <c r="A65" s="144" t="s">
        <v>49</v>
      </c>
      <c r="B65" s="8">
        <v>2.2000000000000002</v>
      </c>
      <c r="C65" s="2">
        <v>76.7</v>
      </c>
      <c r="D65" s="2">
        <v>18.7</v>
      </c>
      <c r="E65" s="20">
        <v>0.6</v>
      </c>
      <c r="F65" s="20">
        <v>93.4</v>
      </c>
      <c r="G65" s="20">
        <v>4.7</v>
      </c>
      <c r="H65" s="29">
        <v>0.02</v>
      </c>
      <c r="I65" s="20">
        <v>93.2</v>
      </c>
      <c r="J65" s="52">
        <v>1.9</v>
      </c>
      <c r="K65" s="77">
        <v>0.1</v>
      </c>
      <c r="L65" s="77">
        <v>90.9</v>
      </c>
      <c r="M65" s="77">
        <v>1.8</v>
      </c>
      <c r="N65" s="78">
        <v>0.04</v>
      </c>
      <c r="O65" s="77">
        <v>89.6</v>
      </c>
      <c r="P65" s="77">
        <v>1.6</v>
      </c>
      <c r="Q65" s="92">
        <v>0.01</v>
      </c>
      <c r="R65" s="27">
        <v>92.55</v>
      </c>
      <c r="S65" s="22">
        <v>0.7</v>
      </c>
      <c r="T65" s="31">
        <v>0.1</v>
      </c>
      <c r="U65" s="27">
        <v>96.5</v>
      </c>
      <c r="V65" s="22">
        <v>0.9</v>
      </c>
      <c r="W65" s="230">
        <v>0.18</v>
      </c>
      <c r="X65" s="229">
        <v>94.36</v>
      </c>
      <c r="Y65" s="230">
        <v>1.1100000000000001</v>
      </c>
      <c r="Z65" s="20">
        <v>0.08</v>
      </c>
      <c r="AA65" s="20">
        <v>95.32</v>
      </c>
      <c r="AB65" s="20">
        <v>0.56000000000000005</v>
      </c>
      <c r="AC65" s="180">
        <v>1.9162293174500338E-2</v>
      </c>
      <c r="AD65" s="180">
        <v>95.345140927261966</v>
      </c>
      <c r="AE65" s="180">
        <v>0.72618481403574442</v>
      </c>
      <c r="AF65" s="183">
        <v>0.01</v>
      </c>
      <c r="AG65" s="182">
        <v>94.88</v>
      </c>
      <c r="AH65" s="74">
        <v>0.95</v>
      </c>
      <c r="AI65" s="74">
        <v>0.2</v>
      </c>
      <c r="AJ65" s="74">
        <v>67.900000000000006</v>
      </c>
      <c r="AK65" s="74">
        <v>3.8</v>
      </c>
    </row>
    <row r="66" spans="1:37" ht="12" customHeight="1" x14ac:dyDescent="0.2">
      <c r="A66" s="144" t="s">
        <v>50</v>
      </c>
      <c r="B66" s="8">
        <v>10.7</v>
      </c>
      <c r="C66" s="2">
        <v>49.3</v>
      </c>
      <c r="D66" s="2">
        <v>33.700000000000003</v>
      </c>
      <c r="E66" s="20">
        <v>1.7</v>
      </c>
      <c r="F66" s="20">
        <v>79</v>
      </c>
      <c r="G66" s="20">
        <v>16.600000000000001</v>
      </c>
      <c r="H66" s="20">
        <v>1.4</v>
      </c>
      <c r="I66" s="20">
        <v>92.2</v>
      </c>
      <c r="J66" s="52">
        <v>1.8</v>
      </c>
      <c r="K66" s="77">
        <v>1.6</v>
      </c>
      <c r="L66" s="77">
        <v>92.3</v>
      </c>
      <c r="M66" s="77">
        <v>1.4</v>
      </c>
      <c r="N66" s="78">
        <v>3.7</v>
      </c>
      <c r="O66" s="79">
        <v>90</v>
      </c>
      <c r="P66" s="77">
        <v>0.6</v>
      </c>
      <c r="Q66" s="91">
        <v>2.4500000000000002</v>
      </c>
      <c r="R66" s="27">
        <v>91.34</v>
      </c>
      <c r="S66" s="22">
        <v>1.18</v>
      </c>
      <c r="T66" s="20">
        <v>2.2000000000000002</v>
      </c>
      <c r="U66" s="27">
        <v>96.5</v>
      </c>
      <c r="V66" s="22">
        <v>0.5</v>
      </c>
      <c r="W66" s="228">
        <v>1.19</v>
      </c>
      <c r="X66" s="229">
        <v>98.16</v>
      </c>
      <c r="Y66" s="230">
        <v>0.49</v>
      </c>
      <c r="Z66" s="21">
        <v>1.61</v>
      </c>
      <c r="AA66" s="21">
        <v>96.28</v>
      </c>
      <c r="AB66" s="21">
        <v>0.43</v>
      </c>
      <c r="AC66" s="180">
        <v>1.9842288627592364</v>
      </c>
      <c r="AD66" s="180">
        <v>95.914759013285206</v>
      </c>
      <c r="AE66" s="180">
        <v>0.20143305565143749</v>
      </c>
      <c r="AF66" s="181">
        <v>0.71</v>
      </c>
      <c r="AG66" s="182">
        <v>98.61</v>
      </c>
      <c r="AH66" s="74">
        <v>0.19</v>
      </c>
      <c r="AI66" s="74">
        <v>8.4</v>
      </c>
      <c r="AJ66" s="74">
        <v>88.9</v>
      </c>
      <c r="AK66" s="74">
        <v>0.9</v>
      </c>
    </row>
    <row r="67" spans="1:37" ht="12" customHeight="1" x14ac:dyDescent="0.2">
      <c r="A67" s="144" t="s">
        <v>51</v>
      </c>
      <c r="B67" s="8">
        <v>12</v>
      </c>
      <c r="C67" s="2">
        <v>70.2</v>
      </c>
      <c r="D67" s="2">
        <v>16.3</v>
      </c>
      <c r="E67" s="20">
        <v>5.7</v>
      </c>
      <c r="F67" s="20">
        <v>77.099999999999994</v>
      </c>
      <c r="G67" s="20">
        <v>3.1</v>
      </c>
      <c r="H67" s="20">
        <v>2.1</v>
      </c>
      <c r="I67" s="20">
        <v>94.1</v>
      </c>
      <c r="J67" s="52">
        <v>2.2999999999999998</v>
      </c>
      <c r="K67" s="77">
        <v>1.1000000000000001</v>
      </c>
      <c r="L67" s="77">
        <v>89.5</v>
      </c>
      <c r="M67" s="77">
        <v>2.9</v>
      </c>
      <c r="N67" s="78">
        <v>1.2</v>
      </c>
      <c r="O67" s="77">
        <v>96.7</v>
      </c>
      <c r="P67" s="77">
        <v>0.5</v>
      </c>
      <c r="Q67" s="91">
        <v>0.63</v>
      </c>
      <c r="R67" s="27">
        <v>96.21</v>
      </c>
      <c r="S67" s="22">
        <v>0.96</v>
      </c>
      <c r="T67" s="20">
        <v>0.4</v>
      </c>
      <c r="U67" s="27">
        <v>98.3</v>
      </c>
      <c r="V67" s="22">
        <v>0.8</v>
      </c>
      <c r="W67" s="228">
        <v>0.02</v>
      </c>
      <c r="X67" s="229">
        <v>94.08</v>
      </c>
      <c r="Y67" s="230">
        <v>1.04</v>
      </c>
      <c r="Z67" s="29">
        <v>0.01</v>
      </c>
      <c r="AA67" s="20">
        <v>98.65</v>
      </c>
      <c r="AB67" s="20">
        <v>0.84</v>
      </c>
      <c r="AC67" s="180">
        <v>1.671805698337522E-2</v>
      </c>
      <c r="AD67" s="180">
        <v>99.298983678717505</v>
      </c>
      <c r="AE67" s="180">
        <v>0.60974442867439871</v>
      </c>
      <c r="AF67" s="181" t="s">
        <v>91</v>
      </c>
      <c r="AG67" s="182">
        <v>99.35</v>
      </c>
      <c r="AH67" s="74">
        <v>0.63</v>
      </c>
      <c r="AI67" s="74">
        <v>0</v>
      </c>
      <c r="AJ67" s="74">
        <v>97.6</v>
      </c>
      <c r="AK67" s="74">
        <v>2.2999999999999998</v>
      </c>
    </row>
    <row r="68" spans="1:37" ht="12" customHeight="1" x14ac:dyDescent="0.2">
      <c r="A68" s="144" t="s">
        <v>52</v>
      </c>
      <c r="B68" s="8">
        <v>8.3000000000000007</v>
      </c>
      <c r="C68" s="2">
        <v>65.900000000000006</v>
      </c>
      <c r="D68" s="2">
        <v>24.1</v>
      </c>
      <c r="E68" s="20">
        <v>1.9</v>
      </c>
      <c r="F68" s="20">
        <v>93.1</v>
      </c>
      <c r="G68" s="20">
        <v>1.3</v>
      </c>
      <c r="H68" s="20">
        <v>0.8</v>
      </c>
      <c r="I68" s="20">
        <v>96.6</v>
      </c>
      <c r="J68" s="52">
        <v>0.9</v>
      </c>
      <c r="K68" s="77">
        <v>0.4</v>
      </c>
      <c r="L68" s="77">
        <v>97.2</v>
      </c>
      <c r="M68" s="77">
        <v>1.2</v>
      </c>
      <c r="N68" s="78">
        <v>0.01</v>
      </c>
      <c r="O68" s="77">
        <v>97.8</v>
      </c>
      <c r="P68" s="77">
        <v>0.7</v>
      </c>
      <c r="Q68" s="91">
        <v>0.48</v>
      </c>
      <c r="R68" s="27">
        <v>94.38</v>
      </c>
      <c r="S68" s="22">
        <v>0.45</v>
      </c>
      <c r="T68" s="20">
        <v>1.2</v>
      </c>
      <c r="U68" s="27">
        <v>94.7</v>
      </c>
      <c r="V68" s="22">
        <v>0.2</v>
      </c>
      <c r="W68" s="228">
        <v>0.32</v>
      </c>
      <c r="X68" s="229">
        <v>97.34</v>
      </c>
      <c r="Y68" s="230">
        <v>0.12</v>
      </c>
      <c r="Z68" s="20">
        <v>0.12</v>
      </c>
      <c r="AA68" s="20">
        <v>97.2</v>
      </c>
      <c r="AB68" s="20">
        <v>0.14000000000000001</v>
      </c>
      <c r="AC68" s="180">
        <v>5.8285408511981371E-2</v>
      </c>
      <c r="AD68" s="180">
        <v>99.113698983099226</v>
      </c>
      <c r="AE68" s="180">
        <v>0.19876251917669988</v>
      </c>
      <c r="AF68" s="183">
        <v>0.04</v>
      </c>
      <c r="AG68" s="182">
        <v>99.08</v>
      </c>
      <c r="AH68" s="74">
        <v>0.23</v>
      </c>
      <c r="AI68" s="74">
        <v>0</v>
      </c>
      <c r="AJ68" s="74">
        <v>95</v>
      </c>
      <c r="AK68" s="74">
        <v>1.3</v>
      </c>
    </row>
    <row r="69" spans="1:37" ht="12" customHeight="1" x14ac:dyDescent="0.2">
      <c r="A69" s="144" t="s">
        <v>53</v>
      </c>
      <c r="B69" s="8">
        <v>17.2</v>
      </c>
      <c r="C69" s="2">
        <v>72.8</v>
      </c>
      <c r="D69" s="2">
        <v>7.9</v>
      </c>
      <c r="E69" s="20">
        <v>7.1</v>
      </c>
      <c r="F69" s="20">
        <v>68.900000000000006</v>
      </c>
      <c r="G69" s="20">
        <v>21.9</v>
      </c>
      <c r="H69" s="20">
        <v>6</v>
      </c>
      <c r="I69" s="20">
        <v>90.7</v>
      </c>
      <c r="J69" s="52">
        <v>1.7</v>
      </c>
      <c r="K69" s="77">
        <v>7.5</v>
      </c>
      <c r="L69" s="77">
        <v>89.1</v>
      </c>
      <c r="M69" s="80">
        <v>2</v>
      </c>
      <c r="N69" s="78">
        <v>6.4</v>
      </c>
      <c r="O69" s="77">
        <v>82.6</v>
      </c>
      <c r="P69" s="77">
        <v>2.5</v>
      </c>
      <c r="Q69" s="91">
        <v>7.51</v>
      </c>
      <c r="R69" s="27">
        <v>83.96</v>
      </c>
      <c r="S69" s="22">
        <v>2.04</v>
      </c>
      <c r="T69" s="20">
        <v>3.5</v>
      </c>
      <c r="U69" s="27">
        <v>94.1</v>
      </c>
      <c r="V69" s="22">
        <v>1.1000000000000001</v>
      </c>
      <c r="W69" s="228">
        <v>3.01</v>
      </c>
      <c r="X69" s="229">
        <v>89.23</v>
      </c>
      <c r="Y69" s="230">
        <v>0.36</v>
      </c>
      <c r="Z69" s="20">
        <v>2.6</v>
      </c>
      <c r="AA69" s="20">
        <v>92.01</v>
      </c>
      <c r="AB69" s="20">
        <v>1.17</v>
      </c>
      <c r="AC69" s="180">
        <v>3.3754504369360427</v>
      </c>
      <c r="AD69" s="180">
        <v>91.407226460238618</v>
      </c>
      <c r="AE69" s="180">
        <v>1.502221056574943</v>
      </c>
      <c r="AF69" s="181">
        <v>1.88</v>
      </c>
      <c r="AG69" s="182">
        <v>97.43</v>
      </c>
      <c r="AH69" s="74">
        <v>0.08</v>
      </c>
      <c r="AI69" s="74">
        <v>6.8</v>
      </c>
      <c r="AJ69" s="74">
        <v>78.400000000000006</v>
      </c>
      <c r="AK69" s="74">
        <v>0.2</v>
      </c>
    </row>
    <row r="70" spans="1:37" ht="12" customHeight="1" x14ac:dyDescent="0.2">
      <c r="A70" s="144" t="s">
        <v>54</v>
      </c>
      <c r="B70" s="8">
        <v>11.2</v>
      </c>
      <c r="C70" s="2">
        <v>38.299999999999997</v>
      </c>
      <c r="D70" s="2">
        <v>43</v>
      </c>
      <c r="E70" s="20">
        <v>3.9</v>
      </c>
      <c r="F70" s="20">
        <v>80.400000000000006</v>
      </c>
      <c r="G70" s="20">
        <v>14.3</v>
      </c>
      <c r="H70" s="20">
        <v>1.3</v>
      </c>
      <c r="I70" s="20">
        <v>93.9</v>
      </c>
      <c r="J70" s="52">
        <v>3.3</v>
      </c>
      <c r="K70" s="77">
        <v>1.6</v>
      </c>
      <c r="L70" s="77">
        <v>94.4</v>
      </c>
      <c r="M70" s="77">
        <v>1.9</v>
      </c>
      <c r="N70" s="78">
        <v>3.6</v>
      </c>
      <c r="O70" s="80">
        <v>92</v>
      </c>
      <c r="P70" s="77">
        <v>2.2000000000000002</v>
      </c>
      <c r="Q70" s="91">
        <v>0.73</v>
      </c>
      <c r="R70" s="27">
        <v>94.98</v>
      </c>
      <c r="S70" s="22">
        <v>2.17</v>
      </c>
      <c r="T70" s="20">
        <v>0.5</v>
      </c>
      <c r="U70" s="27">
        <v>98.2</v>
      </c>
      <c r="V70" s="22">
        <v>0.4</v>
      </c>
      <c r="W70" s="228">
        <v>1.4</v>
      </c>
      <c r="X70" s="229">
        <v>96.25</v>
      </c>
      <c r="Y70" s="230">
        <v>0.73</v>
      </c>
      <c r="Z70" s="20">
        <v>4.01</v>
      </c>
      <c r="AA70" s="20">
        <v>93.65</v>
      </c>
      <c r="AB70" s="20">
        <v>0.22</v>
      </c>
      <c r="AC70" s="180">
        <v>6.3124963974771173</v>
      </c>
      <c r="AD70" s="180">
        <v>93.249208909220656</v>
      </c>
      <c r="AE70" s="180">
        <v>2.5256252217362194E-2</v>
      </c>
      <c r="AF70" s="181">
        <v>4.8099999999999996</v>
      </c>
      <c r="AG70" s="182">
        <v>94.65</v>
      </c>
      <c r="AH70" s="74">
        <v>0.18</v>
      </c>
      <c r="AI70" s="74">
        <v>0.1</v>
      </c>
      <c r="AJ70" s="74">
        <v>97.9</v>
      </c>
      <c r="AK70" s="74">
        <v>0.2</v>
      </c>
    </row>
    <row r="71" spans="1:37" ht="22.5" customHeight="1" x14ac:dyDescent="0.2">
      <c r="A71" s="142" t="s">
        <v>120</v>
      </c>
      <c r="B71" s="119">
        <v>4.9000000000000004</v>
      </c>
      <c r="C71" s="1">
        <v>73.8</v>
      </c>
      <c r="D71" s="1">
        <v>17.899999999999999</v>
      </c>
      <c r="E71" s="18">
        <v>4.7</v>
      </c>
      <c r="F71" s="18">
        <v>85</v>
      </c>
      <c r="G71" s="18">
        <v>6.9</v>
      </c>
      <c r="H71" s="18">
        <v>2.4</v>
      </c>
      <c r="I71" s="18">
        <v>93.8</v>
      </c>
      <c r="J71" s="51">
        <v>1.8</v>
      </c>
      <c r="K71" s="72">
        <v>2.2999999999999998</v>
      </c>
      <c r="L71" s="72">
        <v>92.5</v>
      </c>
      <c r="M71" s="72">
        <v>1.9</v>
      </c>
      <c r="N71" s="73">
        <v>2.5</v>
      </c>
      <c r="O71" s="72">
        <v>92.5</v>
      </c>
      <c r="P71" s="72">
        <v>1.3</v>
      </c>
      <c r="Q71" s="90">
        <v>1.98</v>
      </c>
      <c r="R71" s="25">
        <v>90.67</v>
      </c>
      <c r="S71" s="24">
        <v>1.27</v>
      </c>
      <c r="T71" s="18">
        <v>1.6</v>
      </c>
      <c r="U71" s="25">
        <v>88.4</v>
      </c>
      <c r="V71" s="24">
        <v>1.4</v>
      </c>
      <c r="W71" s="224">
        <v>1.2</v>
      </c>
      <c r="X71" s="225">
        <v>89.5</v>
      </c>
      <c r="Y71" s="227">
        <v>1.1000000000000001</v>
      </c>
      <c r="Z71" s="18">
        <v>1.18</v>
      </c>
      <c r="AA71" s="18">
        <v>89.85</v>
      </c>
      <c r="AB71" s="18">
        <v>0.48</v>
      </c>
      <c r="AC71" s="175">
        <v>1.2635290232832741</v>
      </c>
      <c r="AD71" s="175">
        <v>90.58670009773158</v>
      </c>
      <c r="AE71" s="175">
        <v>0.35992457664793609</v>
      </c>
      <c r="AF71" s="176">
        <v>1.07</v>
      </c>
      <c r="AG71" s="178">
        <v>91.86</v>
      </c>
      <c r="AH71" s="179">
        <v>0.26</v>
      </c>
      <c r="AI71" s="179">
        <v>3.4</v>
      </c>
      <c r="AJ71" s="179">
        <v>82.4</v>
      </c>
      <c r="AK71" s="179">
        <v>0.8</v>
      </c>
    </row>
    <row r="72" spans="1:37" ht="12" customHeight="1" x14ac:dyDescent="0.2">
      <c r="A72" s="144" t="s">
        <v>55</v>
      </c>
      <c r="B72" s="8">
        <v>24.6</v>
      </c>
      <c r="C72" s="2">
        <v>59.5</v>
      </c>
      <c r="D72" s="2">
        <v>10.9</v>
      </c>
      <c r="E72" s="20">
        <v>20.100000000000001</v>
      </c>
      <c r="F72" s="20">
        <v>73.5</v>
      </c>
      <c r="G72" s="20">
        <v>3.4</v>
      </c>
      <c r="H72" s="20">
        <v>7.8</v>
      </c>
      <c r="I72" s="20">
        <v>87.1</v>
      </c>
      <c r="J72" s="52">
        <v>2</v>
      </c>
      <c r="K72" s="77">
        <v>11.1</v>
      </c>
      <c r="L72" s="77">
        <v>85.2</v>
      </c>
      <c r="M72" s="77">
        <v>1.2</v>
      </c>
      <c r="N72" s="78">
        <v>11.8</v>
      </c>
      <c r="O72" s="77">
        <v>84.5</v>
      </c>
      <c r="P72" s="77">
        <v>1.4</v>
      </c>
      <c r="Q72" s="91">
        <v>9.0299999999999994</v>
      </c>
      <c r="R72" s="27">
        <v>87.38</v>
      </c>
      <c r="S72" s="22">
        <v>1.05</v>
      </c>
      <c r="T72" s="20">
        <v>13.1</v>
      </c>
      <c r="U72" s="27">
        <v>83.2</v>
      </c>
      <c r="V72" s="22">
        <v>1.2</v>
      </c>
      <c r="W72" s="228">
        <v>10.51</v>
      </c>
      <c r="X72" s="229">
        <v>85.56</v>
      </c>
      <c r="Y72" s="230">
        <v>1.86</v>
      </c>
      <c r="Z72" s="20">
        <v>11.22</v>
      </c>
      <c r="AA72" s="20">
        <v>84.66</v>
      </c>
      <c r="AB72" s="20">
        <v>2.34</v>
      </c>
      <c r="AC72" s="180">
        <v>8.8969965264958706</v>
      </c>
      <c r="AD72" s="180">
        <v>88.102072324126169</v>
      </c>
      <c r="AE72" s="180">
        <v>1.4308097918098066</v>
      </c>
      <c r="AF72" s="181">
        <v>6.54</v>
      </c>
      <c r="AG72" s="182">
        <v>90.39</v>
      </c>
      <c r="AH72" s="74">
        <v>2.04</v>
      </c>
      <c r="AI72" s="74">
        <v>28.4</v>
      </c>
      <c r="AJ72" s="74">
        <v>54.2</v>
      </c>
      <c r="AK72" s="74">
        <v>5.8</v>
      </c>
    </row>
    <row r="73" spans="1:37" ht="12" customHeight="1" x14ac:dyDescent="0.2">
      <c r="A73" s="144" t="s">
        <v>56</v>
      </c>
      <c r="B73" s="8">
        <v>16.8</v>
      </c>
      <c r="C73" s="2">
        <v>64.099999999999994</v>
      </c>
      <c r="D73" s="2">
        <v>13.3</v>
      </c>
      <c r="E73" s="20">
        <v>10.9</v>
      </c>
      <c r="F73" s="20">
        <v>79.2</v>
      </c>
      <c r="G73" s="20">
        <v>5.9</v>
      </c>
      <c r="H73" s="20">
        <v>7.4</v>
      </c>
      <c r="I73" s="20">
        <v>88.8</v>
      </c>
      <c r="J73" s="52">
        <v>2.1</v>
      </c>
      <c r="K73" s="79">
        <v>7</v>
      </c>
      <c r="L73" s="77">
        <v>88.6</v>
      </c>
      <c r="M73" s="77">
        <v>0.9</v>
      </c>
      <c r="N73" s="78">
        <v>6.6</v>
      </c>
      <c r="O73" s="77">
        <v>90.3</v>
      </c>
      <c r="P73" s="77">
        <v>1.4</v>
      </c>
      <c r="Q73" s="91">
        <v>4.21</v>
      </c>
      <c r="R73" s="27">
        <v>91.54</v>
      </c>
      <c r="S73" s="22">
        <v>1.87</v>
      </c>
      <c r="T73" s="20">
        <v>2.6</v>
      </c>
      <c r="U73" s="27">
        <v>93.3</v>
      </c>
      <c r="V73" s="22">
        <v>1.1000000000000001</v>
      </c>
      <c r="W73" s="228">
        <v>1.33</v>
      </c>
      <c r="X73" s="229">
        <v>97.06</v>
      </c>
      <c r="Y73" s="230">
        <v>0.63</v>
      </c>
      <c r="Z73" s="20">
        <v>0.59</v>
      </c>
      <c r="AA73" s="20">
        <v>97.41</v>
      </c>
      <c r="AB73" s="20">
        <v>0.57999999999999996</v>
      </c>
      <c r="AC73" s="180">
        <v>0.71329944505660625</v>
      </c>
      <c r="AD73" s="180">
        <v>97.401120361565916</v>
      </c>
      <c r="AE73" s="180">
        <v>0.10168262971245355</v>
      </c>
      <c r="AF73" s="181">
        <v>0.82</v>
      </c>
      <c r="AG73" s="182">
        <v>98.43</v>
      </c>
      <c r="AH73" s="74">
        <v>0.12</v>
      </c>
      <c r="AI73" s="74">
        <v>3.7</v>
      </c>
      <c r="AJ73" s="74">
        <v>93.9</v>
      </c>
      <c r="AK73" s="74">
        <v>0.4</v>
      </c>
    </row>
    <row r="74" spans="1:37" ht="12" customHeight="1" x14ac:dyDescent="0.2">
      <c r="A74" s="144" t="s">
        <v>57</v>
      </c>
      <c r="B74" s="8">
        <v>2.2000000000000002</v>
      </c>
      <c r="C74" s="2">
        <v>75.5</v>
      </c>
      <c r="D74" s="2">
        <v>19.3</v>
      </c>
      <c r="E74" s="20">
        <v>3.2</v>
      </c>
      <c r="F74" s="20">
        <v>85.7</v>
      </c>
      <c r="G74" s="20">
        <v>7.8</v>
      </c>
      <c r="H74" s="20">
        <v>1.4</v>
      </c>
      <c r="I74" s="20">
        <v>94.7</v>
      </c>
      <c r="J74" s="52">
        <v>1.7</v>
      </c>
      <c r="K74" s="77">
        <v>1.2</v>
      </c>
      <c r="L74" s="79">
        <v>93</v>
      </c>
      <c r="M74" s="77">
        <v>2.2000000000000002</v>
      </c>
      <c r="N74" s="78">
        <v>1.7</v>
      </c>
      <c r="O74" s="77">
        <v>92.7</v>
      </c>
      <c r="P74" s="77">
        <v>1.3</v>
      </c>
      <c r="Q74" s="91">
        <v>1.51</v>
      </c>
      <c r="R74" s="27">
        <v>90.19</v>
      </c>
      <c r="S74" s="22">
        <v>1.1499999999999999</v>
      </c>
      <c r="T74" s="20">
        <v>1.2</v>
      </c>
      <c r="U74" s="27">
        <v>87.1</v>
      </c>
      <c r="V74" s="22">
        <v>1.3</v>
      </c>
      <c r="W74" s="228">
        <v>1.1200000000000001</v>
      </c>
      <c r="X74" s="229">
        <v>85.58</v>
      </c>
      <c r="Y74" s="230">
        <v>1.3</v>
      </c>
      <c r="Z74" s="20">
        <v>1.35</v>
      </c>
      <c r="AA74" s="20">
        <v>85.5</v>
      </c>
      <c r="AB74" s="20">
        <v>0.41</v>
      </c>
      <c r="AC74" s="180">
        <v>1.4379384798009216</v>
      </c>
      <c r="AD74" s="180">
        <v>86.971909297915161</v>
      </c>
      <c r="AE74" s="180">
        <v>0.42009253664139795</v>
      </c>
      <c r="AF74" s="181">
        <v>1.1200000000000001</v>
      </c>
      <c r="AG74" s="182">
        <v>89.85</v>
      </c>
      <c r="AH74" s="74">
        <v>0.23</v>
      </c>
      <c r="AI74" s="74">
        <v>3.2</v>
      </c>
      <c r="AJ74" s="74">
        <v>79.900000000000006</v>
      </c>
      <c r="AK74" s="74">
        <v>0.7</v>
      </c>
    </row>
    <row r="75" spans="1:37" ht="12" customHeight="1" x14ac:dyDescent="0.2">
      <c r="A75" s="143" t="s">
        <v>58</v>
      </c>
      <c r="B75" s="8"/>
      <c r="C75" s="2"/>
      <c r="D75" s="2"/>
      <c r="E75" s="20"/>
      <c r="F75" s="20"/>
      <c r="G75" s="20"/>
      <c r="H75" s="20"/>
      <c r="I75" s="20"/>
      <c r="J75" s="52"/>
      <c r="K75" s="83"/>
      <c r="L75" s="83"/>
      <c r="M75" s="83"/>
      <c r="N75" s="84"/>
      <c r="O75" s="83"/>
      <c r="P75" s="83"/>
      <c r="Q75" s="91"/>
      <c r="R75" s="27"/>
      <c r="S75" s="22"/>
      <c r="T75" s="20"/>
      <c r="U75" s="27"/>
      <c r="V75" s="22"/>
      <c r="W75" s="228"/>
      <c r="X75" s="229"/>
      <c r="Y75" s="74"/>
      <c r="Z75" s="141"/>
      <c r="AA75" s="141"/>
      <c r="AB75" s="141"/>
      <c r="AC75" s="141"/>
      <c r="AD75" s="141"/>
      <c r="AE75" s="187"/>
      <c r="AF75" s="188"/>
      <c r="AG75" s="188"/>
      <c r="AH75" s="74"/>
      <c r="AI75" s="74"/>
      <c r="AJ75" s="74"/>
      <c r="AK75" s="74"/>
    </row>
    <row r="76" spans="1:37" ht="18.899999999999999" customHeight="1" x14ac:dyDescent="0.2">
      <c r="A76" s="146" t="s">
        <v>86</v>
      </c>
      <c r="B76" s="8">
        <v>1.9</v>
      </c>
      <c r="C76" s="2">
        <v>78.599999999999994</v>
      </c>
      <c r="D76" s="2">
        <v>15.5</v>
      </c>
      <c r="E76" s="20">
        <v>1.6</v>
      </c>
      <c r="F76" s="20">
        <v>88.4</v>
      </c>
      <c r="G76" s="20">
        <v>8.1999999999999993</v>
      </c>
      <c r="H76" s="20">
        <v>0.7</v>
      </c>
      <c r="I76" s="20">
        <v>94.9</v>
      </c>
      <c r="J76" s="52">
        <v>2.9</v>
      </c>
      <c r="K76" s="77">
        <v>0.6</v>
      </c>
      <c r="L76" s="77">
        <v>94.7</v>
      </c>
      <c r="M76" s="77">
        <v>2.5</v>
      </c>
      <c r="N76" s="78">
        <v>0.3</v>
      </c>
      <c r="O76" s="80">
        <v>95</v>
      </c>
      <c r="P76" s="77">
        <v>2.2000000000000002</v>
      </c>
      <c r="Q76" s="91">
        <v>0.38</v>
      </c>
      <c r="R76" s="27">
        <v>92</v>
      </c>
      <c r="S76" s="22">
        <v>2.16</v>
      </c>
      <c r="T76" s="20">
        <v>0.3</v>
      </c>
      <c r="U76" s="27">
        <v>91.2</v>
      </c>
      <c r="V76" s="22">
        <v>2.1</v>
      </c>
      <c r="W76" s="228">
        <v>0.2</v>
      </c>
      <c r="X76" s="229">
        <v>97</v>
      </c>
      <c r="Y76" s="230">
        <v>1.8</v>
      </c>
      <c r="Z76" s="20">
        <v>0.16</v>
      </c>
      <c r="AA76" s="20">
        <v>94.92</v>
      </c>
      <c r="AB76" s="20">
        <v>1.02</v>
      </c>
      <c r="AC76" s="180">
        <v>8.3006525499219538E-2</v>
      </c>
      <c r="AD76" s="180">
        <v>97.106374386113259</v>
      </c>
      <c r="AE76" s="180">
        <v>0.92673863556546665</v>
      </c>
      <c r="AF76" s="181">
        <v>0.08</v>
      </c>
      <c r="AG76" s="182">
        <v>98.46</v>
      </c>
      <c r="AH76" s="74">
        <v>0.62</v>
      </c>
      <c r="AI76" s="74">
        <v>1.3</v>
      </c>
      <c r="AJ76" s="74">
        <v>94.5</v>
      </c>
      <c r="AK76" s="74">
        <v>1.7</v>
      </c>
    </row>
    <row r="77" spans="1:37" ht="18.899999999999999" customHeight="1" x14ac:dyDescent="0.2">
      <c r="A77" s="146" t="s">
        <v>59</v>
      </c>
      <c r="B77" s="8">
        <v>0.9</v>
      </c>
      <c r="C77" s="2">
        <v>71.7</v>
      </c>
      <c r="D77" s="2">
        <v>25.7</v>
      </c>
      <c r="E77" s="20">
        <v>0.3</v>
      </c>
      <c r="F77" s="20">
        <v>85.8</v>
      </c>
      <c r="G77" s="20">
        <v>10.9</v>
      </c>
      <c r="H77" s="29">
        <v>0.03</v>
      </c>
      <c r="I77" s="20">
        <v>96.3</v>
      </c>
      <c r="J77" s="52">
        <v>1</v>
      </c>
      <c r="K77" s="77">
        <v>0.01</v>
      </c>
      <c r="L77" s="77">
        <v>92.1</v>
      </c>
      <c r="M77" s="77">
        <v>2.7</v>
      </c>
      <c r="N77" s="78">
        <v>0.4</v>
      </c>
      <c r="O77" s="77">
        <v>91.7</v>
      </c>
      <c r="P77" s="77">
        <v>0.2</v>
      </c>
      <c r="Q77" s="93">
        <v>0.03</v>
      </c>
      <c r="R77" s="27">
        <v>89.65</v>
      </c>
      <c r="S77" s="22">
        <v>0.3</v>
      </c>
      <c r="T77" s="20">
        <v>0</v>
      </c>
      <c r="U77" s="27">
        <v>75.2</v>
      </c>
      <c r="V77" s="22">
        <v>1.3</v>
      </c>
      <c r="W77" s="232">
        <v>0</v>
      </c>
      <c r="X77" s="229">
        <v>62.9</v>
      </c>
      <c r="Y77" s="230">
        <v>1.7</v>
      </c>
      <c r="Z77" s="29">
        <v>0.01</v>
      </c>
      <c r="AA77" s="20">
        <v>73.19</v>
      </c>
      <c r="AB77" s="29">
        <v>0.04</v>
      </c>
      <c r="AC77" s="189">
        <v>4.2369873218121967E-2</v>
      </c>
      <c r="AD77" s="76">
        <v>76.923799883970503</v>
      </c>
      <c r="AE77" s="76">
        <v>5.6115555429477333E-2</v>
      </c>
      <c r="AF77" s="183">
        <v>0.02</v>
      </c>
      <c r="AG77" s="182">
        <v>91.85</v>
      </c>
      <c r="AH77" s="184">
        <v>0.03</v>
      </c>
      <c r="AI77" s="74">
        <v>0</v>
      </c>
      <c r="AJ77" s="74">
        <v>87.4</v>
      </c>
      <c r="AK77" s="74">
        <v>0.1</v>
      </c>
    </row>
    <row r="78" spans="1:37" ht="18.899999999999999" customHeight="1" x14ac:dyDescent="0.2">
      <c r="A78" s="146" t="s">
        <v>84</v>
      </c>
      <c r="B78" s="8"/>
      <c r="C78" s="2"/>
      <c r="D78" s="2"/>
      <c r="E78" s="20"/>
      <c r="F78" s="20"/>
      <c r="G78" s="20"/>
      <c r="H78" s="20"/>
      <c r="I78" s="20"/>
      <c r="J78" s="52"/>
      <c r="K78" s="77">
        <v>5.2</v>
      </c>
      <c r="L78" s="79">
        <v>90</v>
      </c>
      <c r="M78" s="77">
        <v>0.7</v>
      </c>
      <c r="N78" s="80">
        <v>7</v>
      </c>
      <c r="O78" s="79">
        <v>89</v>
      </c>
      <c r="P78" s="77">
        <v>0.6</v>
      </c>
      <c r="Q78" s="91">
        <v>4.99</v>
      </c>
      <c r="R78" s="27">
        <v>87.37</v>
      </c>
      <c r="S78" s="22">
        <v>0.31</v>
      </c>
      <c r="T78" s="20">
        <v>3.8</v>
      </c>
      <c r="U78" s="27">
        <v>93.2</v>
      </c>
      <c r="V78" s="22">
        <v>0.3</v>
      </c>
      <c r="W78" s="228">
        <v>3.8</v>
      </c>
      <c r="X78" s="229">
        <v>90.6</v>
      </c>
      <c r="Y78" s="230">
        <v>0.2</v>
      </c>
      <c r="Z78" s="20">
        <v>4.3</v>
      </c>
      <c r="AA78" s="20">
        <v>87.55</v>
      </c>
      <c r="AB78" s="20">
        <v>0.06</v>
      </c>
      <c r="AC78" s="180">
        <v>4.3464063998074609</v>
      </c>
      <c r="AD78" s="180">
        <v>83.007266738657179</v>
      </c>
      <c r="AE78" s="180">
        <v>0.10177383132299878</v>
      </c>
      <c r="AF78" s="181">
        <v>4.5999999999999996</v>
      </c>
      <c r="AG78" s="182">
        <v>73.95</v>
      </c>
      <c r="AH78" s="74">
        <v>0.05</v>
      </c>
      <c r="AI78" s="74">
        <v>10.4</v>
      </c>
      <c r="AJ78" s="74">
        <v>49.4</v>
      </c>
      <c r="AK78" s="74">
        <v>0.2</v>
      </c>
    </row>
    <row r="79" spans="1:37" ht="12" customHeight="1" x14ac:dyDescent="0.2">
      <c r="A79" s="144" t="s">
        <v>60</v>
      </c>
      <c r="B79" s="8">
        <v>6</v>
      </c>
      <c r="C79" s="2">
        <v>75.7</v>
      </c>
      <c r="D79" s="2">
        <v>15.7</v>
      </c>
      <c r="E79" s="20">
        <v>2.6</v>
      </c>
      <c r="F79" s="20">
        <v>90.6</v>
      </c>
      <c r="G79" s="20">
        <v>3.7</v>
      </c>
      <c r="H79" s="20">
        <v>1.1000000000000001</v>
      </c>
      <c r="I79" s="20">
        <v>95.9</v>
      </c>
      <c r="J79" s="52">
        <v>1.8</v>
      </c>
      <c r="K79" s="77">
        <v>0.7</v>
      </c>
      <c r="L79" s="77">
        <v>96.5</v>
      </c>
      <c r="M79" s="77">
        <v>1.5</v>
      </c>
      <c r="N79" s="78">
        <v>0.5</v>
      </c>
      <c r="O79" s="77">
        <v>95.2</v>
      </c>
      <c r="P79" s="77">
        <v>1.3</v>
      </c>
      <c r="Q79" s="91">
        <v>0.78</v>
      </c>
      <c r="R79" s="27">
        <v>93.12</v>
      </c>
      <c r="S79" s="22">
        <v>1.3</v>
      </c>
      <c r="T79" s="20">
        <v>0.9</v>
      </c>
      <c r="U79" s="27">
        <v>91.4</v>
      </c>
      <c r="V79" s="22">
        <v>2.1</v>
      </c>
      <c r="W79" s="228">
        <v>0.5</v>
      </c>
      <c r="X79" s="229">
        <v>93.9</v>
      </c>
      <c r="Y79" s="230">
        <v>1</v>
      </c>
      <c r="Z79" s="20">
        <v>0.4</v>
      </c>
      <c r="AA79" s="20">
        <v>97.9</v>
      </c>
      <c r="AB79" s="20">
        <v>0.5</v>
      </c>
      <c r="AC79" s="180" t="s">
        <v>143</v>
      </c>
      <c r="AD79" s="180">
        <v>98.081147819524745</v>
      </c>
      <c r="AE79" s="180">
        <v>0.35612108836610357</v>
      </c>
      <c r="AF79" s="181">
        <v>0.4</v>
      </c>
      <c r="AG79" s="182">
        <v>97.75</v>
      </c>
      <c r="AH79" s="74">
        <v>0.53</v>
      </c>
      <c r="AI79" s="74">
        <v>2</v>
      </c>
      <c r="AJ79" s="74">
        <v>95</v>
      </c>
      <c r="AK79" s="74">
        <v>1.3</v>
      </c>
    </row>
    <row r="80" spans="1:37" ht="24.75" customHeight="1" x14ac:dyDescent="0.2">
      <c r="A80" s="142" t="s">
        <v>147</v>
      </c>
      <c r="B80" s="119">
        <v>13.5</v>
      </c>
      <c r="C80" s="190">
        <v>64.7</v>
      </c>
      <c r="D80" s="190">
        <v>20.3</v>
      </c>
      <c r="E80" s="191">
        <v>6.1</v>
      </c>
      <c r="F80" s="191">
        <v>82</v>
      </c>
      <c r="G80" s="191">
        <v>6</v>
      </c>
      <c r="H80" s="191">
        <v>2.2000000000000002</v>
      </c>
      <c r="I80" s="191">
        <v>92.9</v>
      </c>
      <c r="J80" s="192">
        <v>1.9</v>
      </c>
      <c r="K80" s="193">
        <v>2</v>
      </c>
      <c r="L80" s="194">
        <v>93.7</v>
      </c>
      <c r="M80" s="194">
        <v>1.6</v>
      </c>
      <c r="N80" s="195">
        <v>2</v>
      </c>
      <c r="O80" s="195">
        <v>94.7</v>
      </c>
      <c r="P80" s="195">
        <v>1.5</v>
      </c>
      <c r="Q80" s="90">
        <v>2.35</v>
      </c>
      <c r="R80" s="196">
        <v>93.82</v>
      </c>
      <c r="S80" s="24">
        <v>0.9</v>
      </c>
      <c r="T80" s="191">
        <v>1.8</v>
      </c>
      <c r="U80" s="196">
        <v>94.8</v>
      </c>
      <c r="V80" s="24">
        <v>1</v>
      </c>
      <c r="W80" s="224">
        <v>2</v>
      </c>
      <c r="X80" s="225">
        <v>94.8</v>
      </c>
      <c r="Y80" s="227">
        <v>0.9</v>
      </c>
      <c r="Z80" s="178">
        <v>1.6</v>
      </c>
      <c r="AA80" s="176">
        <v>94.5</v>
      </c>
      <c r="AB80" s="197">
        <v>0.7</v>
      </c>
      <c r="AC80" s="198">
        <v>1.2</v>
      </c>
      <c r="AD80" s="198">
        <v>93.5</v>
      </c>
      <c r="AE80" s="198">
        <v>0.7</v>
      </c>
      <c r="AF80" s="176">
        <v>1.21</v>
      </c>
      <c r="AG80" s="178">
        <v>95.4</v>
      </c>
      <c r="AH80" s="24">
        <v>0.66</v>
      </c>
      <c r="AI80" s="24">
        <v>4.8</v>
      </c>
      <c r="AJ80" s="24">
        <v>77.900000000000006</v>
      </c>
      <c r="AK80" s="24">
        <v>1.6</v>
      </c>
    </row>
    <row r="81" spans="1:37" ht="12" customHeight="1" x14ac:dyDescent="0.2">
      <c r="A81" s="144" t="s">
        <v>61</v>
      </c>
      <c r="B81" s="8">
        <v>35.299999999999997</v>
      </c>
      <c r="C81" s="2">
        <v>59.6</v>
      </c>
      <c r="D81" s="2">
        <v>5</v>
      </c>
      <c r="E81" s="20">
        <v>6.2</v>
      </c>
      <c r="F81" s="20">
        <v>89.8</v>
      </c>
      <c r="G81" s="20">
        <v>1.9</v>
      </c>
      <c r="H81" s="20">
        <v>3</v>
      </c>
      <c r="I81" s="20">
        <v>94</v>
      </c>
      <c r="J81" s="52">
        <v>2.2000000000000002</v>
      </c>
      <c r="K81" s="77">
        <v>2.2000000000000002</v>
      </c>
      <c r="L81" s="77">
        <v>92.2</v>
      </c>
      <c r="M81" s="77">
        <v>2.6</v>
      </c>
      <c r="N81" s="78">
        <v>1.8</v>
      </c>
      <c r="O81" s="77">
        <v>95.8</v>
      </c>
      <c r="P81" s="77">
        <v>0.7</v>
      </c>
      <c r="Q81" s="91" t="s">
        <v>91</v>
      </c>
      <c r="R81" s="27">
        <v>97.2</v>
      </c>
      <c r="S81" s="22">
        <v>0.26</v>
      </c>
      <c r="T81" s="20">
        <v>0.8</v>
      </c>
      <c r="U81" s="27">
        <v>97.9</v>
      </c>
      <c r="V81" s="22" t="s">
        <v>91</v>
      </c>
      <c r="W81" s="228">
        <v>0.67</v>
      </c>
      <c r="X81" s="229">
        <v>98.46</v>
      </c>
      <c r="Y81" s="230" t="s">
        <v>91</v>
      </c>
      <c r="Z81" s="20">
        <v>0.06</v>
      </c>
      <c r="AA81" s="20">
        <v>98.45</v>
      </c>
      <c r="AB81" s="20" t="s">
        <v>91</v>
      </c>
      <c r="AC81" s="180">
        <v>0.10242035528931574</v>
      </c>
      <c r="AD81" s="180">
        <v>96.007165527932415</v>
      </c>
      <c r="AE81" s="180">
        <v>0.84740057051339768</v>
      </c>
      <c r="AF81" s="183">
        <v>0.04</v>
      </c>
      <c r="AG81" s="182">
        <v>96.57</v>
      </c>
      <c r="AH81" s="74" t="s">
        <v>91</v>
      </c>
      <c r="AI81" s="74">
        <v>3.4</v>
      </c>
      <c r="AJ81" s="74">
        <v>82.3</v>
      </c>
      <c r="AK81" s="74">
        <v>3.8</v>
      </c>
    </row>
    <row r="82" spans="1:37" ht="12" customHeight="1" x14ac:dyDescent="0.2">
      <c r="A82" s="144" t="s">
        <v>63</v>
      </c>
      <c r="B82" s="8">
        <v>34.5</v>
      </c>
      <c r="C82" s="2">
        <v>52.9</v>
      </c>
      <c r="D82" s="2">
        <v>12.6</v>
      </c>
      <c r="E82" s="20">
        <v>16.5</v>
      </c>
      <c r="F82" s="20">
        <v>75.7</v>
      </c>
      <c r="G82" s="20">
        <v>7.7</v>
      </c>
      <c r="H82" s="20">
        <v>3.7</v>
      </c>
      <c r="I82" s="20">
        <v>96.1</v>
      </c>
      <c r="J82" s="52">
        <v>0.3</v>
      </c>
      <c r="K82" s="77">
        <v>3.3</v>
      </c>
      <c r="L82" s="77">
        <v>96.5</v>
      </c>
      <c r="M82" s="77">
        <v>0.2</v>
      </c>
      <c r="N82" s="78">
        <v>0.8</v>
      </c>
      <c r="O82" s="77">
        <v>99.1</v>
      </c>
      <c r="P82" s="77">
        <v>0.1</v>
      </c>
      <c r="Q82" s="91">
        <v>0.65</v>
      </c>
      <c r="R82" s="27">
        <v>98.93</v>
      </c>
      <c r="S82" s="30">
        <v>0.04</v>
      </c>
      <c r="T82" s="20">
        <v>0.5</v>
      </c>
      <c r="U82" s="27">
        <v>99.1</v>
      </c>
      <c r="V82" s="28" t="s">
        <v>137</v>
      </c>
      <c r="W82" s="228">
        <v>0.59</v>
      </c>
      <c r="X82" s="229">
        <v>94.18</v>
      </c>
      <c r="Y82" s="231" t="s">
        <v>91</v>
      </c>
      <c r="Z82" s="20">
        <v>0.27</v>
      </c>
      <c r="AA82" s="20">
        <v>99.45</v>
      </c>
      <c r="AB82" s="18" t="s">
        <v>91</v>
      </c>
      <c r="AC82" s="180">
        <v>0.3194079548873015</v>
      </c>
      <c r="AD82" s="180">
        <v>99.673721415107948</v>
      </c>
      <c r="AE82" s="180" t="s">
        <v>91</v>
      </c>
      <c r="AF82" s="181">
        <v>0.31</v>
      </c>
      <c r="AG82" s="182">
        <v>93.3</v>
      </c>
      <c r="AH82" s="74" t="s">
        <v>91</v>
      </c>
      <c r="AI82" s="74">
        <v>0.1</v>
      </c>
      <c r="AJ82" s="74">
        <v>80.599999999999994</v>
      </c>
      <c r="AK82" s="74" t="s">
        <v>91</v>
      </c>
    </row>
    <row r="83" spans="1:37" ht="12" customHeight="1" x14ac:dyDescent="0.2">
      <c r="A83" s="144" t="s">
        <v>64</v>
      </c>
      <c r="B83" s="8">
        <v>20.6</v>
      </c>
      <c r="C83" s="2">
        <v>43.8</v>
      </c>
      <c r="D83" s="2">
        <v>34.9</v>
      </c>
      <c r="E83" s="20">
        <v>3.9</v>
      </c>
      <c r="F83" s="20">
        <v>74.599999999999994</v>
      </c>
      <c r="G83" s="20">
        <v>17.899999999999999</v>
      </c>
      <c r="H83" s="20">
        <v>5.3</v>
      </c>
      <c r="I83" s="20">
        <v>82.2</v>
      </c>
      <c r="J83" s="52">
        <v>1.3</v>
      </c>
      <c r="K83" s="77">
        <v>4.3</v>
      </c>
      <c r="L83" s="77">
        <v>84.3</v>
      </c>
      <c r="M83" s="80">
        <v>2</v>
      </c>
      <c r="N83" s="78">
        <v>4.7</v>
      </c>
      <c r="O83" s="77">
        <v>85.7</v>
      </c>
      <c r="P83" s="77">
        <v>4.9000000000000004</v>
      </c>
      <c r="Q83" s="91">
        <v>2.77</v>
      </c>
      <c r="R83" s="27">
        <v>75.94</v>
      </c>
      <c r="S83" s="22">
        <v>1.04</v>
      </c>
      <c r="T83" s="20">
        <v>1.2</v>
      </c>
      <c r="U83" s="27">
        <v>89.6</v>
      </c>
      <c r="V83" s="22">
        <v>1.2</v>
      </c>
      <c r="W83" s="228">
        <v>0.99</v>
      </c>
      <c r="X83" s="229">
        <v>98.88</v>
      </c>
      <c r="Y83" s="230" t="s">
        <v>91</v>
      </c>
      <c r="Z83" s="20">
        <v>0.76</v>
      </c>
      <c r="AA83" s="20">
        <v>98.77</v>
      </c>
      <c r="AB83" s="20">
        <v>0.1</v>
      </c>
      <c r="AC83" s="180">
        <v>1.1979823788527844</v>
      </c>
      <c r="AD83" s="180">
        <v>98.493116595576879</v>
      </c>
      <c r="AE83" s="180" t="s">
        <v>91</v>
      </c>
      <c r="AF83" s="181">
        <v>1.07</v>
      </c>
      <c r="AG83" s="182">
        <v>98.86</v>
      </c>
      <c r="AH83" s="74" t="s">
        <v>91</v>
      </c>
      <c r="AI83" s="74">
        <v>2.9</v>
      </c>
      <c r="AJ83" s="74">
        <v>96.6</v>
      </c>
      <c r="AK83" s="74">
        <v>0</v>
      </c>
    </row>
    <row r="84" spans="1:37" ht="12" customHeight="1" x14ac:dyDescent="0.2">
      <c r="A84" s="144" t="s">
        <v>65</v>
      </c>
      <c r="B84" s="8">
        <v>34.799999999999997</v>
      </c>
      <c r="C84" s="2">
        <v>61.3</v>
      </c>
      <c r="D84" s="2">
        <v>3.5</v>
      </c>
      <c r="E84" s="20">
        <v>8.6999999999999993</v>
      </c>
      <c r="F84" s="20">
        <v>81.599999999999994</v>
      </c>
      <c r="G84" s="20">
        <v>4.0999999999999996</v>
      </c>
      <c r="H84" s="20">
        <v>10.3</v>
      </c>
      <c r="I84" s="20">
        <v>86</v>
      </c>
      <c r="J84" s="52">
        <v>1.7</v>
      </c>
      <c r="K84" s="77">
        <v>10.7</v>
      </c>
      <c r="L84" s="77">
        <v>82.6</v>
      </c>
      <c r="M84" s="77">
        <v>1.5</v>
      </c>
      <c r="N84" s="78">
        <v>9.1</v>
      </c>
      <c r="O84" s="77">
        <v>86.3</v>
      </c>
      <c r="P84" s="80">
        <v>3</v>
      </c>
      <c r="Q84" s="91">
        <v>9.52</v>
      </c>
      <c r="R84" s="27">
        <v>86.26</v>
      </c>
      <c r="S84" s="22">
        <v>2.5</v>
      </c>
      <c r="T84" s="20">
        <v>9.1999999999999993</v>
      </c>
      <c r="U84" s="27">
        <v>88.2</v>
      </c>
      <c r="V84" s="22">
        <v>2</v>
      </c>
      <c r="W84" s="228">
        <v>8.58</v>
      </c>
      <c r="X84" s="229">
        <v>88.11</v>
      </c>
      <c r="Y84" s="230">
        <v>3.06</v>
      </c>
      <c r="Z84" s="20">
        <v>10.14</v>
      </c>
      <c r="AA84" s="20">
        <v>86.93</v>
      </c>
      <c r="AB84" s="20">
        <v>2.79</v>
      </c>
      <c r="AC84" s="180">
        <v>5.4657677260575426</v>
      </c>
      <c r="AD84" s="180">
        <v>90.75575341113489</v>
      </c>
      <c r="AE84" s="180">
        <v>2.3339275409638689</v>
      </c>
      <c r="AF84" s="181">
        <v>6.88</v>
      </c>
      <c r="AG84" s="182">
        <v>90.51</v>
      </c>
      <c r="AH84" s="74">
        <v>1.82</v>
      </c>
      <c r="AI84" s="74">
        <v>30.7</v>
      </c>
      <c r="AJ84" s="74">
        <v>51.8</v>
      </c>
      <c r="AK84" s="74">
        <v>13.3</v>
      </c>
    </row>
    <row r="85" spans="1:37" ht="12" customHeight="1" x14ac:dyDescent="0.2">
      <c r="A85" s="144" t="s">
        <v>67</v>
      </c>
      <c r="B85" s="8">
        <v>9.5</v>
      </c>
      <c r="C85" s="2">
        <v>67.8</v>
      </c>
      <c r="D85" s="2">
        <v>20</v>
      </c>
      <c r="E85" s="20">
        <v>7.2</v>
      </c>
      <c r="F85" s="20">
        <v>59.1</v>
      </c>
      <c r="G85" s="20">
        <v>6.8</v>
      </c>
      <c r="H85" s="20">
        <v>2.5</v>
      </c>
      <c r="I85" s="20">
        <v>91.8</v>
      </c>
      <c r="J85" s="52">
        <v>2.9</v>
      </c>
      <c r="K85" s="77">
        <v>2.5</v>
      </c>
      <c r="L85" s="77">
        <v>95.1</v>
      </c>
      <c r="M85" s="80">
        <v>1</v>
      </c>
      <c r="N85" s="78">
        <v>3.3</v>
      </c>
      <c r="O85" s="77">
        <v>94.7</v>
      </c>
      <c r="P85" s="80">
        <v>1</v>
      </c>
      <c r="Q85" s="91">
        <v>4.9000000000000004</v>
      </c>
      <c r="R85" s="27">
        <v>91.41</v>
      </c>
      <c r="S85" s="22">
        <v>0.68</v>
      </c>
      <c r="T85" s="20">
        <v>4</v>
      </c>
      <c r="U85" s="27">
        <v>88.6</v>
      </c>
      <c r="V85" s="22">
        <v>1.5</v>
      </c>
      <c r="W85" s="228">
        <v>3.48</v>
      </c>
      <c r="X85" s="229">
        <v>89.89</v>
      </c>
      <c r="Y85" s="230">
        <v>1.03</v>
      </c>
      <c r="Z85" s="20">
        <v>2.2200000000000002</v>
      </c>
      <c r="AA85" s="20">
        <v>89.02</v>
      </c>
      <c r="AB85" s="20">
        <v>0.67</v>
      </c>
      <c r="AC85" s="180">
        <v>2.4606544987306402</v>
      </c>
      <c r="AD85" s="180">
        <v>92.141605486080252</v>
      </c>
      <c r="AE85" s="180">
        <v>0.66151017058473893</v>
      </c>
      <c r="AF85" s="181">
        <v>1.57</v>
      </c>
      <c r="AG85" s="182">
        <v>90.58</v>
      </c>
      <c r="AH85" s="74">
        <v>1.22</v>
      </c>
      <c r="AI85" s="74">
        <v>7.6</v>
      </c>
      <c r="AJ85" s="74">
        <v>81.7</v>
      </c>
      <c r="AK85" s="74">
        <v>1.4</v>
      </c>
    </row>
    <row r="86" spans="1:37" ht="12" customHeight="1" x14ac:dyDescent="0.2">
      <c r="A86" s="144" t="s">
        <v>68</v>
      </c>
      <c r="B86" s="8">
        <v>16.600000000000001</v>
      </c>
      <c r="C86" s="2">
        <v>62.2</v>
      </c>
      <c r="D86" s="2">
        <v>20.3</v>
      </c>
      <c r="E86" s="20">
        <v>5.7</v>
      </c>
      <c r="F86" s="20">
        <v>86.7</v>
      </c>
      <c r="G86" s="20">
        <v>6.6</v>
      </c>
      <c r="H86" s="20">
        <v>2.2999999999999998</v>
      </c>
      <c r="I86" s="20">
        <v>92.9</v>
      </c>
      <c r="J86" s="52">
        <v>2.2999999999999998</v>
      </c>
      <c r="K86" s="79">
        <v>1</v>
      </c>
      <c r="L86" s="77">
        <v>93.6</v>
      </c>
      <c r="M86" s="77">
        <v>2.4</v>
      </c>
      <c r="N86" s="78">
        <v>0.8</v>
      </c>
      <c r="O86" s="77">
        <v>95.9</v>
      </c>
      <c r="P86" s="77">
        <v>1.4</v>
      </c>
      <c r="Q86" s="91">
        <v>1.41</v>
      </c>
      <c r="R86" s="27">
        <v>95.04</v>
      </c>
      <c r="S86" s="22">
        <v>1.87</v>
      </c>
      <c r="T86" s="20">
        <v>0.3</v>
      </c>
      <c r="U86" s="27">
        <v>96.2</v>
      </c>
      <c r="V86" s="22">
        <v>1.9</v>
      </c>
      <c r="W86" s="228">
        <v>0.22</v>
      </c>
      <c r="X86" s="229">
        <v>97.31</v>
      </c>
      <c r="Y86" s="230">
        <v>1.28</v>
      </c>
      <c r="Z86" s="20">
        <v>0.18</v>
      </c>
      <c r="AA86" s="20">
        <v>96.8</v>
      </c>
      <c r="AB86" s="20">
        <v>0.73</v>
      </c>
      <c r="AC86" s="180">
        <v>1.0287858469522439E-2</v>
      </c>
      <c r="AD86" s="180">
        <v>88.193618330182943</v>
      </c>
      <c r="AE86" s="180">
        <v>0.33003695467223532</v>
      </c>
      <c r="AF86" s="181">
        <v>0.39</v>
      </c>
      <c r="AG86" s="182">
        <v>98.05</v>
      </c>
      <c r="AH86" s="74">
        <v>0.5</v>
      </c>
      <c r="AI86" s="74">
        <v>0.5</v>
      </c>
      <c r="AJ86" s="74">
        <v>66.5</v>
      </c>
      <c r="AK86" s="74">
        <v>0.9</v>
      </c>
    </row>
    <row r="87" spans="1:37" ht="12" customHeight="1" x14ac:dyDescent="0.2">
      <c r="A87" s="144" t="s">
        <v>69</v>
      </c>
      <c r="B87" s="8">
        <v>12.2</v>
      </c>
      <c r="C87" s="2">
        <v>76.5</v>
      </c>
      <c r="D87" s="2">
        <v>9.1</v>
      </c>
      <c r="E87" s="20">
        <v>3</v>
      </c>
      <c r="F87" s="20">
        <v>89.2</v>
      </c>
      <c r="G87" s="20">
        <v>3.4</v>
      </c>
      <c r="H87" s="20">
        <v>1.2</v>
      </c>
      <c r="I87" s="20">
        <v>91.7</v>
      </c>
      <c r="J87" s="52">
        <v>0.2</v>
      </c>
      <c r="K87" s="77">
        <v>0.6</v>
      </c>
      <c r="L87" s="77">
        <v>95.6</v>
      </c>
      <c r="M87" s="77">
        <v>0.1</v>
      </c>
      <c r="N87" s="78">
        <v>0.5</v>
      </c>
      <c r="O87" s="77">
        <v>97.9</v>
      </c>
      <c r="P87" s="77">
        <v>0.2</v>
      </c>
      <c r="Q87" s="91">
        <v>0.17</v>
      </c>
      <c r="R87" s="27">
        <v>96.47</v>
      </c>
      <c r="S87" s="22">
        <v>0.15</v>
      </c>
      <c r="T87" s="20">
        <v>0.1</v>
      </c>
      <c r="U87" s="27">
        <v>98.9</v>
      </c>
      <c r="V87" s="22">
        <v>0.1</v>
      </c>
      <c r="W87" s="228">
        <v>7.0000000000000007E-2</v>
      </c>
      <c r="X87" s="229">
        <v>95.52</v>
      </c>
      <c r="Y87" s="230">
        <v>0.11</v>
      </c>
      <c r="Z87" s="29">
        <v>0.02</v>
      </c>
      <c r="AA87" s="20">
        <v>97.47</v>
      </c>
      <c r="AB87" s="20">
        <v>0.05</v>
      </c>
      <c r="AC87" s="180">
        <v>1.5262319874700985E-2</v>
      </c>
      <c r="AD87" s="180">
        <v>96.920002997180262</v>
      </c>
      <c r="AE87" s="180">
        <v>0.11056470539366717</v>
      </c>
      <c r="AF87" s="183">
        <v>0.02</v>
      </c>
      <c r="AG87" s="182">
        <v>96.67</v>
      </c>
      <c r="AH87" s="74">
        <v>0.1</v>
      </c>
      <c r="AI87" s="74">
        <v>0</v>
      </c>
      <c r="AJ87" s="74">
        <v>84.7</v>
      </c>
      <c r="AK87" s="74">
        <v>0.5</v>
      </c>
    </row>
    <row r="88" spans="1:37" ht="12" customHeight="1" x14ac:dyDescent="0.2">
      <c r="A88" s="144" t="s">
        <v>70</v>
      </c>
      <c r="B88" s="8">
        <v>10.8</v>
      </c>
      <c r="C88" s="2">
        <v>72.900000000000006</v>
      </c>
      <c r="D88" s="2">
        <v>15.4</v>
      </c>
      <c r="E88" s="20">
        <v>4.5</v>
      </c>
      <c r="F88" s="20">
        <v>90.1</v>
      </c>
      <c r="G88" s="20">
        <v>4.9000000000000004</v>
      </c>
      <c r="H88" s="20">
        <v>0.2</v>
      </c>
      <c r="I88" s="20">
        <v>95.5</v>
      </c>
      <c r="J88" s="52">
        <v>3.2</v>
      </c>
      <c r="K88" s="77">
        <v>0.2</v>
      </c>
      <c r="L88" s="77">
        <v>94.8</v>
      </c>
      <c r="M88" s="80">
        <v>3</v>
      </c>
      <c r="N88" s="78">
        <v>0.5</v>
      </c>
      <c r="O88" s="77">
        <v>96.5</v>
      </c>
      <c r="P88" s="77">
        <v>1.4</v>
      </c>
      <c r="Q88" s="91">
        <v>0.17</v>
      </c>
      <c r="R88" s="27">
        <v>96.8</v>
      </c>
      <c r="S88" s="22">
        <v>0.5</v>
      </c>
      <c r="T88" s="20">
        <v>0.5</v>
      </c>
      <c r="U88" s="27">
        <v>97.9</v>
      </c>
      <c r="V88" s="22">
        <v>0.2</v>
      </c>
      <c r="W88" s="228">
        <v>0.23</v>
      </c>
      <c r="X88" s="229">
        <v>99.37</v>
      </c>
      <c r="Y88" s="230">
        <v>0.11</v>
      </c>
      <c r="Z88" s="20">
        <v>0.08</v>
      </c>
      <c r="AA88" s="20">
        <v>99.46</v>
      </c>
      <c r="AB88" s="20">
        <v>0.08</v>
      </c>
      <c r="AC88" s="180">
        <v>0.10405320952277974</v>
      </c>
      <c r="AD88" s="180">
        <v>99.439527438321392</v>
      </c>
      <c r="AE88" s="180">
        <v>0.10526210176979035</v>
      </c>
      <c r="AF88" s="181">
        <v>0.06</v>
      </c>
      <c r="AG88" s="182">
        <v>99.54</v>
      </c>
      <c r="AH88" s="74">
        <v>0.13</v>
      </c>
      <c r="AI88" s="74">
        <v>2.2999999999999998</v>
      </c>
      <c r="AJ88" s="74">
        <v>93.8</v>
      </c>
      <c r="AK88" s="74">
        <v>1.2</v>
      </c>
    </row>
    <row r="89" spans="1:37" ht="12" customHeight="1" x14ac:dyDescent="0.2">
      <c r="A89" s="144" t="s">
        <v>71</v>
      </c>
      <c r="B89" s="8">
        <v>6.9</v>
      </c>
      <c r="C89" s="2">
        <v>80.2</v>
      </c>
      <c r="D89" s="2">
        <v>11.2</v>
      </c>
      <c r="E89" s="20">
        <v>6.5</v>
      </c>
      <c r="F89" s="20">
        <v>90.4</v>
      </c>
      <c r="G89" s="20">
        <v>2.4</v>
      </c>
      <c r="H89" s="20">
        <v>1.4</v>
      </c>
      <c r="I89" s="20">
        <v>96.2</v>
      </c>
      <c r="J89" s="52">
        <v>0.8</v>
      </c>
      <c r="K89" s="79">
        <v>2</v>
      </c>
      <c r="L89" s="77">
        <v>95.9</v>
      </c>
      <c r="M89" s="80">
        <v>1</v>
      </c>
      <c r="N89" s="78">
        <v>2.4</v>
      </c>
      <c r="O89" s="77">
        <v>94.9</v>
      </c>
      <c r="P89" s="77">
        <v>0.6</v>
      </c>
      <c r="Q89" s="91">
        <v>2.38</v>
      </c>
      <c r="R89" s="27">
        <v>93.93</v>
      </c>
      <c r="S89" s="22">
        <v>0.37</v>
      </c>
      <c r="T89" s="20">
        <v>2</v>
      </c>
      <c r="U89" s="27">
        <v>97.5</v>
      </c>
      <c r="V89" s="22">
        <v>0.3</v>
      </c>
      <c r="W89" s="228">
        <v>2.19</v>
      </c>
      <c r="X89" s="229">
        <v>97.09</v>
      </c>
      <c r="Y89" s="230">
        <v>0.57999999999999996</v>
      </c>
      <c r="Z89" s="20">
        <v>2.4</v>
      </c>
      <c r="AA89" s="20">
        <v>96.77</v>
      </c>
      <c r="AB89" s="20">
        <v>0.44</v>
      </c>
      <c r="AC89" s="180">
        <v>2.0782845116883921</v>
      </c>
      <c r="AD89" s="180">
        <v>96.663848748923769</v>
      </c>
      <c r="AE89" s="180">
        <v>0.63674316583861912</v>
      </c>
      <c r="AF89" s="181">
        <v>1.92</v>
      </c>
      <c r="AG89" s="182">
        <v>94.89</v>
      </c>
      <c r="AH89" s="74">
        <v>0.36</v>
      </c>
      <c r="AI89" s="74">
        <v>7.2</v>
      </c>
      <c r="AJ89" s="74">
        <v>70.7</v>
      </c>
      <c r="AK89" s="74">
        <v>1.3</v>
      </c>
    </row>
    <row r="90" spans="1:37" ht="12" customHeight="1" x14ac:dyDescent="0.2">
      <c r="A90" s="144" t="s">
        <v>72</v>
      </c>
      <c r="B90" s="8">
        <v>5.5</v>
      </c>
      <c r="C90" s="2">
        <v>67.599999999999994</v>
      </c>
      <c r="D90" s="2">
        <v>26.4</v>
      </c>
      <c r="E90" s="20">
        <v>3.8</v>
      </c>
      <c r="F90" s="20">
        <v>83.3</v>
      </c>
      <c r="G90" s="20">
        <v>12.5</v>
      </c>
      <c r="H90" s="20">
        <v>1.9</v>
      </c>
      <c r="I90" s="20">
        <v>96.9</v>
      </c>
      <c r="J90" s="53">
        <v>0.03</v>
      </c>
      <c r="K90" s="77">
        <v>2.4</v>
      </c>
      <c r="L90" s="77">
        <v>96.5</v>
      </c>
      <c r="M90" s="77">
        <v>0.1</v>
      </c>
      <c r="N90" s="78">
        <v>1.3</v>
      </c>
      <c r="O90" s="77">
        <v>97.8</v>
      </c>
      <c r="P90" s="77">
        <v>0.5</v>
      </c>
      <c r="Q90" s="91">
        <v>1.36</v>
      </c>
      <c r="R90" s="27">
        <v>97.07</v>
      </c>
      <c r="S90" s="22">
        <v>0.83</v>
      </c>
      <c r="T90" s="20">
        <v>0.6</v>
      </c>
      <c r="U90" s="27">
        <v>98.5</v>
      </c>
      <c r="V90" s="22">
        <v>0.5</v>
      </c>
      <c r="W90" s="228">
        <v>1.67</v>
      </c>
      <c r="X90" s="229">
        <v>96.28</v>
      </c>
      <c r="Y90" s="230">
        <v>1.63</v>
      </c>
      <c r="Z90" s="20">
        <v>1.06</v>
      </c>
      <c r="AA90" s="20">
        <v>96.3</v>
      </c>
      <c r="AB90" s="20">
        <v>1.77</v>
      </c>
      <c r="AC90" s="180">
        <v>0.75596487050662409</v>
      </c>
      <c r="AD90" s="180">
        <v>95.887290245737191</v>
      </c>
      <c r="AE90" s="180">
        <v>3.0528150372874592</v>
      </c>
      <c r="AF90" s="181">
        <v>1.22</v>
      </c>
      <c r="AG90" s="182">
        <v>96.05</v>
      </c>
      <c r="AH90" s="74">
        <v>1.79</v>
      </c>
      <c r="AI90" s="74">
        <v>13.6</v>
      </c>
      <c r="AJ90" s="74">
        <v>78.2</v>
      </c>
      <c r="AK90" s="74">
        <v>3.5</v>
      </c>
    </row>
    <row r="91" spans="1:37" ht="20.399999999999999" x14ac:dyDescent="0.2">
      <c r="A91" s="142" t="s">
        <v>148</v>
      </c>
      <c r="B91" s="119">
        <v>17.7</v>
      </c>
      <c r="C91" s="162">
        <v>48.3</v>
      </c>
      <c r="D91" s="162">
        <v>32.799999999999997</v>
      </c>
      <c r="E91" s="199">
        <v>9.1</v>
      </c>
      <c r="F91" s="199">
        <v>57.1</v>
      </c>
      <c r="G91" s="199">
        <v>12.6</v>
      </c>
      <c r="H91" s="199">
        <v>10.7</v>
      </c>
      <c r="I91" s="199">
        <v>81.400000000000006</v>
      </c>
      <c r="J91" s="200">
        <v>2.2999999999999998</v>
      </c>
      <c r="K91" s="201">
        <v>8.5</v>
      </c>
      <c r="L91" s="201">
        <v>81.3</v>
      </c>
      <c r="M91" s="195">
        <v>2</v>
      </c>
      <c r="N91" s="202">
        <v>9.5</v>
      </c>
      <c r="O91" s="195">
        <v>77</v>
      </c>
      <c r="P91" s="201">
        <v>1.6</v>
      </c>
      <c r="Q91" s="90">
        <v>10.88</v>
      </c>
      <c r="R91" s="203">
        <v>79.010000000000005</v>
      </c>
      <c r="S91" s="24">
        <v>1.69</v>
      </c>
      <c r="T91" s="199">
        <v>6</v>
      </c>
      <c r="U91" s="203">
        <v>82.9</v>
      </c>
      <c r="V91" s="24">
        <v>2.1</v>
      </c>
      <c r="W91" s="224">
        <v>6.3</v>
      </c>
      <c r="X91" s="225">
        <v>82.8</v>
      </c>
      <c r="Y91" s="227">
        <v>4.2</v>
      </c>
      <c r="Z91" s="178">
        <v>6.2</v>
      </c>
      <c r="AA91" s="176">
        <v>83.1</v>
      </c>
      <c r="AB91" s="204">
        <v>2.9</v>
      </c>
      <c r="AC91" s="198">
        <v>4</v>
      </c>
      <c r="AD91" s="198">
        <v>79.7</v>
      </c>
      <c r="AE91" s="198">
        <v>2.4</v>
      </c>
      <c r="AF91" s="176">
        <v>2.27</v>
      </c>
      <c r="AG91" s="178">
        <v>84.92</v>
      </c>
      <c r="AH91" s="24">
        <v>1.49</v>
      </c>
      <c r="AI91" s="24">
        <v>3.6</v>
      </c>
      <c r="AJ91" s="24">
        <v>79.7</v>
      </c>
      <c r="AK91" s="24">
        <v>2.7</v>
      </c>
    </row>
    <row r="92" spans="1:37" ht="12" customHeight="1" x14ac:dyDescent="0.2">
      <c r="A92" s="144" t="s">
        <v>62</v>
      </c>
      <c r="B92" s="8">
        <v>6</v>
      </c>
      <c r="C92" s="2">
        <v>27</v>
      </c>
      <c r="D92" s="2">
        <v>66.5</v>
      </c>
      <c r="E92" s="20">
        <v>6.7</v>
      </c>
      <c r="F92" s="20">
        <v>85.7</v>
      </c>
      <c r="G92" s="20">
        <v>7.2</v>
      </c>
      <c r="H92" s="20">
        <v>0.9</v>
      </c>
      <c r="I92" s="20">
        <v>95</v>
      </c>
      <c r="J92" s="52">
        <v>3.3</v>
      </c>
      <c r="K92" s="77">
        <v>1.5</v>
      </c>
      <c r="L92" s="77">
        <v>93.9</v>
      </c>
      <c r="M92" s="77">
        <v>3.2</v>
      </c>
      <c r="N92" s="78">
        <v>0.6</v>
      </c>
      <c r="O92" s="77">
        <v>88.1</v>
      </c>
      <c r="P92" s="79">
        <v>3</v>
      </c>
      <c r="Q92" s="91">
        <v>1.1499999999999999</v>
      </c>
      <c r="R92" s="27">
        <v>96.37</v>
      </c>
      <c r="S92" s="22">
        <v>1.08</v>
      </c>
      <c r="T92" s="20">
        <v>0.1</v>
      </c>
      <c r="U92" s="27">
        <v>94.5</v>
      </c>
      <c r="V92" s="22">
        <v>1.1000000000000001</v>
      </c>
      <c r="W92" s="228">
        <v>0.06</v>
      </c>
      <c r="X92" s="229">
        <v>95.87</v>
      </c>
      <c r="Y92" s="230">
        <v>0.92</v>
      </c>
      <c r="Z92" s="20">
        <v>0.05</v>
      </c>
      <c r="AA92" s="20">
        <v>99.49</v>
      </c>
      <c r="AB92" s="20">
        <v>0.32</v>
      </c>
      <c r="AC92" s="180">
        <v>1.1036408526699431</v>
      </c>
      <c r="AD92" s="180">
        <v>98.381988229915706</v>
      </c>
      <c r="AE92" s="180">
        <v>0.51034934451928637</v>
      </c>
      <c r="AF92" s="181">
        <v>1.4</v>
      </c>
      <c r="AG92" s="182">
        <v>96.93</v>
      </c>
      <c r="AH92" s="74">
        <v>1.31</v>
      </c>
      <c r="AI92" s="74">
        <v>4</v>
      </c>
      <c r="AJ92" s="74">
        <v>95.6</v>
      </c>
      <c r="AK92" s="74">
        <v>0</v>
      </c>
    </row>
    <row r="93" spans="1:37" ht="12" customHeight="1" x14ac:dyDescent="0.2">
      <c r="A93" s="144" t="s">
        <v>73</v>
      </c>
      <c r="B93" s="8">
        <v>9.8000000000000007</v>
      </c>
      <c r="C93" s="2">
        <v>28.2</v>
      </c>
      <c r="D93" s="2">
        <v>62</v>
      </c>
      <c r="E93" s="20">
        <v>3.4</v>
      </c>
      <c r="F93" s="20">
        <v>66.599999999999994</v>
      </c>
      <c r="G93" s="20">
        <v>28.6</v>
      </c>
      <c r="H93" s="20">
        <v>2</v>
      </c>
      <c r="I93" s="20">
        <v>94.3</v>
      </c>
      <c r="J93" s="52">
        <v>2.2000000000000002</v>
      </c>
      <c r="K93" s="77">
        <v>1.8</v>
      </c>
      <c r="L93" s="77">
        <v>92.4</v>
      </c>
      <c r="M93" s="77">
        <v>1.5</v>
      </c>
      <c r="N93" s="78">
        <v>0.9</v>
      </c>
      <c r="O93" s="77">
        <v>80.599999999999994</v>
      </c>
      <c r="P93" s="77">
        <v>1.2</v>
      </c>
      <c r="Q93" s="91">
        <v>0.87</v>
      </c>
      <c r="R93" s="27">
        <v>85.18</v>
      </c>
      <c r="S93" s="22">
        <v>2.36</v>
      </c>
      <c r="T93" s="20">
        <v>0.6</v>
      </c>
      <c r="U93" s="27">
        <v>88.5</v>
      </c>
      <c r="V93" s="22">
        <v>3.1</v>
      </c>
      <c r="W93" s="228">
        <v>0.22</v>
      </c>
      <c r="X93" s="229">
        <v>85.11</v>
      </c>
      <c r="Y93" s="230">
        <v>11.5</v>
      </c>
      <c r="Z93" s="20">
        <v>0.16</v>
      </c>
      <c r="AA93" s="20">
        <v>83.17</v>
      </c>
      <c r="AB93" s="20">
        <v>9.09</v>
      </c>
      <c r="AC93" s="180">
        <v>0.12286788423138857</v>
      </c>
      <c r="AD93" s="180">
        <v>74.689658521297332</v>
      </c>
      <c r="AE93" s="180">
        <v>6.9347128277592178</v>
      </c>
      <c r="AF93" s="183">
        <v>0.04</v>
      </c>
      <c r="AG93" s="182">
        <v>83.08</v>
      </c>
      <c r="AH93" s="74">
        <v>4.04</v>
      </c>
      <c r="AI93" s="74">
        <v>0</v>
      </c>
      <c r="AJ93" s="74">
        <v>89.7</v>
      </c>
      <c r="AK93" s="74">
        <v>3.2</v>
      </c>
    </row>
    <row r="94" spans="1:37" ht="12" customHeight="1" x14ac:dyDescent="0.2">
      <c r="A94" s="144" t="s">
        <v>92</v>
      </c>
      <c r="B94" s="8">
        <v>15.3</v>
      </c>
      <c r="C94" s="2">
        <v>24.9</v>
      </c>
      <c r="D94" s="2">
        <v>59.1</v>
      </c>
      <c r="E94" s="20">
        <v>23.2</v>
      </c>
      <c r="F94" s="20">
        <v>69.5</v>
      </c>
      <c r="G94" s="20">
        <v>4.8</v>
      </c>
      <c r="H94" s="20">
        <v>2.7</v>
      </c>
      <c r="I94" s="20">
        <v>91.2</v>
      </c>
      <c r="J94" s="52">
        <v>3.6</v>
      </c>
      <c r="K94" s="77">
        <v>1.4</v>
      </c>
      <c r="L94" s="77">
        <v>84.1</v>
      </c>
      <c r="M94" s="80">
        <v>9</v>
      </c>
      <c r="N94" s="78">
        <v>0.9</v>
      </c>
      <c r="O94" s="77">
        <v>84.9</v>
      </c>
      <c r="P94" s="77">
        <v>9.8000000000000007</v>
      </c>
      <c r="Q94" s="91">
        <v>1.06</v>
      </c>
      <c r="R94" s="27">
        <v>93.91</v>
      </c>
      <c r="S94" s="22">
        <v>2.2999999999999998</v>
      </c>
      <c r="T94" s="20">
        <v>0.1</v>
      </c>
      <c r="U94" s="27">
        <v>92.9</v>
      </c>
      <c r="V94" s="22">
        <v>2.2999999999999998</v>
      </c>
      <c r="W94" s="228">
        <v>5.4</v>
      </c>
      <c r="X94" s="229">
        <v>91.42</v>
      </c>
      <c r="Y94" s="230">
        <v>1.7</v>
      </c>
      <c r="Z94" s="20">
        <v>2.4500000000000002</v>
      </c>
      <c r="AA94" s="20">
        <v>88.68</v>
      </c>
      <c r="AB94" s="20">
        <v>0.91</v>
      </c>
      <c r="AC94" s="180">
        <v>0.3799107463409831</v>
      </c>
      <c r="AD94" s="180">
        <v>74.408059716013341</v>
      </c>
      <c r="AE94" s="180" t="s">
        <v>91</v>
      </c>
      <c r="AF94" s="181">
        <v>0.28999999999999998</v>
      </c>
      <c r="AG94" s="182">
        <v>83.66</v>
      </c>
      <c r="AH94" s="74" t="s">
        <v>91</v>
      </c>
      <c r="AI94" s="74">
        <v>0.7</v>
      </c>
      <c r="AJ94" s="74">
        <v>95.8</v>
      </c>
      <c r="AK94" s="74">
        <v>0.2</v>
      </c>
    </row>
    <row r="95" spans="1:37" ht="12" customHeight="1" x14ac:dyDescent="0.2">
      <c r="A95" s="144" t="s">
        <v>74</v>
      </c>
      <c r="B95" s="8">
        <v>10</v>
      </c>
      <c r="C95" s="2">
        <v>62.7</v>
      </c>
      <c r="D95" s="2">
        <v>24.7</v>
      </c>
      <c r="E95" s="20">
        <v>17.7</v>
      </c>
      <c r="F95" s="20">
        <v>71.5</v>
      </c>
      <c r="G95" s="20">
        <v>7.3</v>
      </c>
      <c r="H95" s="20">
        <v>12.9</v>
      </c>
      <c r="I95" s="20">
        <v>71.400000000000006</v>
      </c>
      <c r="J95" s="52">
        <v>11.5</v>
      </c>
      <c r="K95" s="77">
        <v>10.4</v>
      </c>
      <c r="L95" s="77">
        <v>84.5</v>
      </c>
      <c r="M95" s="77">
        <v>2.2000000000000002</v>
      </c>
      <c r="N95" s="78">
        <v>23.3</v>
      </c>
      <c r="O95" s="79">
        <v>73</v>
      </c>
      <c r="P95" s="77">
        <v>0.9</v>
      </c>
      <c r="Q95" s="91">
        <v>26.6</v>
      </c>
      <c r="R95" s="27">
        <v>70.13</v>
      </c>
      <c r="S95" s="22">
        <v>0.06</v>
      </c>
      <c r="T95" s="20">
        <v>8.9</v>
      </c>
      <c r="U95" s="27">
        <v>83.9</v>
      </c>
      <c r="V95" s="22">
        <v>4.3</v>
      </c>
      <c r="W95" s="228">
        <v>3.11</v>
      </c>
      <c r="X95" s="229">
        <v>92.96</v>
      </c>
      <c r="Y95" s="230">
        <v>1.43</v>
      </c>
      <c r="Z95" s="20">
        <v>12.97</v>
      </c>
      <c r="AA95" s="20">
        <v>84.46</v>
      </c>
      <c r="AB95" s="29">
        <v>0.03</v>
      </c>
      <c r="AC95" s="180">
        <v>3.8121480755176136</v>
      </c>
      <c r="AD95" s="180">
        <v>94.706806460190435</v>
      </c>
      <c r="AE95" s="180">
        <v>2.8134780265217436E-2</v>
      </c>
      <c r="AF95" s="181">
        <v>4.7699999999999996</v>
      </c>
      <c r="AG95" s="182">
        <v>93.54</v>
      </c>
      <c r="AH95" s="74">
        <v>0.2</v>
      </c>
      <c r="AI95" s="74">
        <v>20</v>
      </c>
      <c r="AJ95" s="74">
        <v>75.3</v>
      </c>
      <c r="AK95" s="74">
        <v>0.2</v>
      </c>
    </row>
    <row r="96" spans="1:37" ht="12" customHeight="1" x14ac:dyDescent="0.2">
      <c r="A96" s="144" t="s">
        <v>75</v>
      </c>
      <c r="B96" s="8">
        <v>26.4</v>
      </c>
      <c r="C96" s="2">
        <v>57.6</v>
      </c>
      <c r="D96" s="2">
        <v>14.7</v>
      </c>
      <c r="E96" s="20">
        <v>21.8</v>
      </c>
      <c r="F96" s="20">
        <v>69.099999999999994</v>
      </c>
      <c r="G96" s="20">
        <v>6.3</v>
      </c>
      <c r="H96" s="20">
        <v>11.3</v>
      </c>
      <c r="I96" s="20">
        <v>84.5</v>
      </c>
      <c r="J96" s="52">
        <v>1.3</v>
      </c>
      <c r="K96" s="77">
        <v>10.3</v>
      </c>
      <c r="L96" s="77">
        <v>78.8</v>
      </c>
      <c r="M96" s="77">
        <v>1.4</v>
      </c>
      <c r="N96" s="78">
        <v>10.9</v>
      </c>
      <c r="O96" s="77">
        <v>78.099999999999994</v>
      </c>
      <c r="P96" s="77">
        <v>1.6</v>
      </c>
      <c r="Q96" s="91">
        <v>13.83</v>
      </c>
      <c r="R96" s="27">
        <v>79.290000000000006</v>
      </c>
      <c r="S96" s="22">
        <v>1.59</v>
      </c>
      <c r="T96" s="20">
        <v>9</v>
      </c>
      <c r="U96" s="27">
        <v>86.5</v>
      </c>
      <c r="V96" s="22">
        <v>1.2</v>
      </c>
      <c r="W96" s="228">
        <v>7.35</v>
      </c>
      <c r="X96" s="229">
        <v>88.47</v>
      </c>
      <c r="Y96" s="230">
        <v>0.84</v>
      </c>
      <c r="Z96" s="20">
        <v>9.1</v>
      </c>
      <c r="AA96" s="20">
        <v>87.51</v>
      </c>
      <c r="AB96" s="20">
        <v>0.43</v>
      </c>
      <c r="AC96" s="180">
        <v>6.8265568073926257</v>
      </c>
      <c r="AD96" s="180">
        <v>89.809102676196517</v>
      </c>
      <c r="AE96" s="180">
        <v>0.37375442279877619</v>
      </c>
      <c r="AF96" s="181">
        <v>4.43</v>
      </c>
      <c r="AG96" s="182">
        <v>92.45</v>
      </c>
      <c r="AH96" s="74">
        <v>0.37</v>
      </c>
      <c r="AI96" s="74">
        <v>14.5</v>
      </c>
      <c r="AJ96" s="74">
        <v>61.7</v>
      </c>
      <c r="AK96" s="74">
        <v>7.8</v>
      </c>
    </row>
    <row r="97" spans="1:44" ht="12" customHeight="1" x14ac:dyDescent="0.2">
      <c r="A97" s="144" t="s">
        <v>76</v>
      </c>
      <c r="B97" s="8">
        <v>30.2</v>
      </c>
      <c r="C97" s="2">
        <v>39.4</v>
      </c>
      <c r="D97" s="2">
        <v>28.4</v>
      </c>
      <c r="E97" s="20">
        <v>25.1</v>
      </c>
      <c r="F97" s="20">
        <v>54.6</v>
      </c>
      <c r="G97" s="20">
        <v>18.5</v>
      </c>
      <c r="H97" s="20">
        <v>21.6</v>
      </c>
      <c r="I97" s="20">
        <v>71.3</v>
      </c>
      <c r="J97" s="52">
        <v>2.5</v>
      </c>
      <c r="K97" s="77">
        <v>18.399999999999999</v>
      </c>
      <c r="L97" s="77">
        <v>65.7</v>
      </c>
      <c r="M97" s="77">
        <v>3.4</v>
      </c>
      <c r="N97" s="78">
        <v>21.9</v>
      </c>
      <c r="O97" s="77">
        <v>63.3</v>
      </c>
      <c r="P97" s="77">
        <v>2.2000000000000002</v>
      </c>
      <c r="Q97" s="91">
        <v>19.100000000000001</v>
      </c>
      <c r="R97" s="27">
        <v>69.89</v>
      </c>
      <c r="S97" s="22">
        <v>2.65</v>
      </c>
      <c r="T97" s="20">
        <v>15.3</v>
      </c>
      <c r="U97" s="27">
        <v>77.5</v>
      </c>
      <c r="V97" s="22">
        <v>2.4</v>
      </c>
      <c r="W97" s="228">
        <v>10.199999999999999</v>
      </c>
      <c r="X97" s="229">
        <v>85.3</v>
      </c>
      <c r="Y97" s="230">
        <v>1.64</v>
      </c>
      <c r="Z97" s="20">
        <v>11.58</v>
      </c>
      <c r="AA97" s="20">
        <v>81.5</v>
      </c>
      <c r="AB97" s="20">
        <v>1.52</v>
      </c>
      <c r="AC97" s="180">
        <v>8.9748032940186704</v>
      </c>
      <c r="AD97" s="180">
        <v>77.707844934380461</v>
      </c>
      <c r="AE97" s="180">
        <v>0.45969141957477716</v>
      </c>
      <c r="AF97" s="181">
        <v>4.9000000000000004</v>
      </c>
      <c r="AG97" s="182">
        <v>86.04</v>
      </c>
      <c r="AH97" s="74">
        <v>0.92</v>
      </c>
      <c r="AI97" s="74">
        <v>7.5</v>
      </c>
      <c r="AJ97" s="74">
        <v>69.5</v>
      </c>
      <c r="AK97" s="74">
        <v>9.1</v>
      </c>
    </row>
    <row r="98" spans="1:44" ht="12" customHeight="1" x14ac:dyDescent="0.2">
      <c r="A98" s="144" t="s">
        <v>77</v>
      </c>
      <c r="B98" s="8">
        <v>11.6</v>
      </c>
      <c r="C98" s="2">
        <v>41.7</v>
      </c>
      <c r="D98" s="2">
        <v>46.2</v>
      </c>
      <c r="E98" s="20">
        <v>3.9</v>
      </c>
      <c r="F98" s="20">
        <v>85.4</v>
      </c>
      <c r="G98" s="20">
        <v>7.1</v>
      </c>
      <c r="H98" s="20">
        <v>15.6</v>
      </c>
      <c r="I98" s="20">
        <v>73.3</v>
      </c>
      <c r="J98" s="52">
        <v>0.9</v>
      </c>
      <c r="K98" s="77">
        <v>4.0999999999999996</v>
      </c>
      <c r="L98" s="77">
        <v>81.599999999999994</v>
      </c>
      <c r="M98" s="80">
        <v>1</v>
      </c>
      <c r="N98" s="78">
        <v>5.4</v>
      </c>
      <c r="O98" s="77">
        <v>71.7</v>
      </c>
      <c r="P98" s="77">
        <v>0.4</v>
      </c>
      <c r="Q98" s="91">
        <v>18.93</v>
      </c>
      <c r="R98" s="27">
        <v>62.28</v>
      </c>
      <c r="S98" s="22">
        <v>1.04</v>
      </c>
      <c r="T98" s="20">
        <v>6.3</v>
      </c>
      <c r="U98" s="27">
        <v>73</v>
      </c>
      <c r="V98" s="22">
        <v>4.5</v>
      </c>
      <c r="W98" s="228">
        <v>23.31</v>
      </c>
      <c r="X98" s="229">
        <v>62.72</v>
      </c>
      <c r="Y98" s="230">
        <v>4.4400000000000004</v>
      </c>
      <c r="Z98" s="20">
        <v>11.82</v>
      </c>
      <c r="AA98" s="20">
        <v>79.569999999999993</v>
      </c>
      <c r="AB98" s="20">
        <v>0.94</v>
      </c>
      <c r="AC98" s="180">
        <v>4.48274394120428</v>
      </c>
      <c r="AD98" s="180">
        <v>89.105053525604845</v>
      </c>
      <c r="AE98" s="180">
        <v>0.6659170208515085</v>
      </c>
      <c r="AF98" s="181">
        <v>0.98</v>
      </c>
      <c r="AG98" s="182">
        <v>79.17</v>
      </c>
      <c r="AH98" s="74">
        <v>0.79</v>
      </c>
      <c r="AI98" s="74">
        <v>0.5</v>
      </c>
      <c r="AJ98" s="74">
        <v>69.900000000000006</v>
      </c>
      <c r="AK98" s="74">
        <v>1</v>
      </c>
    </row>
    <row r="99" spans="1:44" ht="12" customHeight="1" x14ac:dyDescent="0.2">
      <c r="A99" s="144" t="s">
        <v>78</v>
      </c>
      <c r="B99" s="8">
        <v>23.1</v>
      </c>
      <c r="C99" s="2">
        <v>44</v>
      </c>
      <c r="D99" s="2">
        <v>30.2</v>
      </c>
      <c r="E99" s="20">
        <v>14.3</v>
      </c>
      <c r="F99" s="20">
        <v>67.400000000000006</v>
      </c>
      <c r="G99" s="20">
        <v>15.3</v>
      </c>
      <c r="H99" s="20">
        <v>3.1</v>
      </c>
      <c r="I99" s="20">
        <v>93.9</v>
      </c>
      <c r="J99" s="52">
        <v>0.2</v>
      </c>
      <c r="K99" s="77">
        <v>2.4</v>
      </c>
      <c r="L99" s="77">
        <v>92.9</v>
      </c>
      <c r="M99" s="77">
        <v>2.1</v>
      </c>
      <c r="N99" s="78">
        <v>2.1</v>
      </c>
      <c r="O99" s="77">
        <v>86.2</v>
      </c>
      <c r="P99" s="77">
        <v>4.7</v>
      </c>
      <c r="Q99" s="91">
        <v>1.02</v>
      </c>
      <c r="R99" s="27">
        <v>84.1</v>
      </c>
      <c r="S99" s="22">
        <v>2.76</v>
      </c>
      <c r="T99" s="20">
        <v>0.6</v>
      </c>
      <c r="U99" s="27">
        <v>84.1</v>
      </c>
      <c r="V99" s="22">
        <v>0.7</v>
      </c>
      <c r="W99" s="228">
        <v>0.16</v>
      </c>
      <c r="X99" s="229">
        <v>94.68</v>
      </c>
      <c r="Y99" s="230">
        <v>0.38</v>
      </c>
      <c r="Z99" s="20">
        <v>0.56000000000000005</v>
      </c>
      <c r="AA99" s="20">
        <v>98.56</v>
      </c>
      <c r="AB99" s="29">
        <v>0.03</v>
      </c>
      <c r="AC99" s="180">
        <v>1.0219341432820706E-2</v>
      </c>
      <c r="AD99" s="180">
        <v>98.458711145672524</v>
      </c>
      <c r="AE99" s="180">
        <v>0.23335459509851356</v>
      </c>
      <c r="AF99" s="181" t="s">
        <v>91</v>
      </c>
      <c r="AG99" s="182">
        <v>96.8</v>
      </c>
      <c r="AH99" s="184">
        <v>0.02</v>
      </c>
      <c r="AI99" s="74">
        <v>0</v>
      </c>
      <c r="AJ99" s="74">
        <v>97.6</v>
      </c>
      <c r="AK99" s="74">
        <v>0</v>
      </c>
    </row>
    <row r="100" spans="1:44" ht="12" customHeight="1" x14ac:dyDescent="0.2">
      <c r="A100" s="144" t="s">
        <v>79</v>
      </c>
      <c r="B100" s="8">
        <v>5.0999999999999996</v>
      </c>
      <c r="C100" s="2">
        <v>88.4</v>
      </c>
      <c r="D100" s="2">
        <v>4.8</v>
      </c>
      <c r="E100" s="20">
        <v>1</v>
      </c>
      <c r="F100" s="20">
        <v>45</v>
      </c>
      <c r="G100" s="20">
        <v>4.8</v>
      </c>
      <c r="H100" s="20">
        <v>1.2</v>
      </c>
      <c r="I100" s="20">
        <v>83.2</v>
      </c>
      <c r="J100" s="52">
        <v>1.4</v>
      </c>
      <c r="K100" s="77">
        <v>3.7</v>
      </c>
      <c r="L100" s="77">
        <v>89.1</v>
      </c>
      <c r="M100" s="77">
        <v>0.9</v>
      </c>
      <c r="N100" s="78">
        <v>3.5</v>
      </c>
      <c r="O100" s="77">
        <v>88.6</v>
      </c>
      <c r="P100" s="77" t="s">
        <v>91</v>
      </c>
      <c r="Q100" s="91">
        <v>4.75</v>
      </c>
      <c r="R100" s="27">
        <v>90.07</v>
      </c>
      <c r="S100" s="22">
        <v>0.08</v>
      </c>
      <c r="T100" s="20">
        <v>1.4</v>
      </c>
      <c r="U100" s="27">
        <v>85.8</v>
      </c>
      <c r="V100" s="22" t="s">
        <v>91</v>
      </c>
      <c r="W100" s="228">
        <v>0.15</v>
      </c>
      <c r="X100" s="229">
        <v>83.07</v>
      </c>
      <c r="Y100" s="230">
        <v>0.96</v>
      </c>
      <c r="Z100" s="20">
        <v>2.44</v>
      </c>
      <c r="AA100" s="20">
        <v>80.41</v>
      </c>
      <c r="AB100" s="29">
        <v>0.01</v>
      </c>
      <c r="AC100" s="180">
        <v>1.8041996505519389</v>
      </c>
      <c r="AD100" s="180">
        <v>62.953857867152287</v>
      </c>
      <c r="AE100" s="180">
        <v>1.0325062242125915E-3</v>
      </c>
      <c r="AF100" s="205">
        <v>2</v>
      </c>
      <c r="AG100" s="76">
        <v>80.709999999999994</v>
      </c>
      <c r="AH100" s="74" t="s">
        <v>91</v>
      </c>
      <c r="AI100" s="74">
        <v>6.1</v>
      </c>
      <c r="AJ100" s="74">
        <v>64.599999999999994</v>
      </c>
      <c r="AK100" s="74">
        <v>0</v>
      </c>
    </row>
    <row r="101" spans="1:44" s="102" customFormat="1" ht="12" customHeight="1" x14ac:dyDescent="0.2">
      <c r="A101" s="144" t="s">
        <v>80</v>
      </c>
      <c r="B101" s="8">
        <v>53.2</v>
      </c>
      <c r="C101" s="2">
        <v>35.200000000000003</v>
      </c>
      <c r="D101" s="2">
        <v>11.5</v>
      </c>
      <c r="E101" s="20">
        <v>24</v>
      </c>
      <c r="F101" s="20">
        <v>22.8</v>
      </c>
      <c r="G101" s="20">
        <v>52.9</v>
      </c>
      <c r="H101" s="20">
        <v>8.6</v>
      </c>
      <c r="I101" s="20">
        <v>89.4</v>
      </c>
      <c r="J101" s="52">
        <v>0.6</v>
      </c>
      <c r="K101" s="79">
        <v>10</v>
      </c>
      <c r="L101" s="77">
        <v>85.2</v>
      </c>
      <c r="M101" s="77">
        <v>1.2</v>
      </c>
      <c r="N101" s="78">
        <v>18.5</v>
      </c>
      <c r="O101" s="77">
        <v>74.900000000000006</v>
      </c>
      <c r="P101" s="77">
        <v>0.9</v>
      </c>
      <c r="Q101" s="91">
        <v>16.920000000000002</v>
      </c>
      <c r="R101" s="27">
        <v>79.28</v>
      </c>
      <c r="S101" s="22">
        <v>0.91</v>
      </c>
      <c r="T101" s="20">
        <v>13.9</v>
      </c>
      <c r="U101" s="27">
        <v>81</v>
      </c>
      <c r="V101" s="22">
        <v>4.8</v>
      </c>
      <c r="W101" s="228">
        <v>21.4</v>
      </c>
      <c r="X101" s="229">
        <v>69.099999999999994</v>
      </c>
      <c r="Y101" s="230">
        <v>1.5</v>
      </c>
      <c r="Z101" s="20">
        <v>35.020000000000003</v>
      </c>
      <c r="AA101" s="20">
        <v>62.87</v>
      </c>
      <c r="AB101" s="20" t="s">
        <v>91</v>
      </c>
      <c r="AC101" s="180">
        <v>32.003725347666695</v>
      </c>
      <c r="AD101" s="180">
        <v>67.470513187364091</v>
      </c>
      <c r="AE101" s="180">
        <v>0.42813294794802526</v>
      </c>
      <c r="AF101" s="205">
        <v>23.66</v>
      </c>
      <c r="AG101" s="76">
        <v>75.84</v>
      </c>
      <c r="AH101" s="74">
        <v>0.41</v>
      </c>
      <c r="AI101" s="74">
        <v>41.1</v>
      </c>
      <c r="AJ101" s="74">
        <v>56.4</v>
      </c>
      <c r="AK101" s="74">
        <v>2.2000000000000002</v>
      </c>
    </row>
    <row r="102" spans="1:44" s="102" customFormat="1" ht="12" customHeight="1" x14ac:dyDescent="0.2">
      <c r="A102" s="9" t="s">
        <v>81</v>
      </c>
      <c r="B102" s="4">
        <v>36.5</v>
      </c>
      <c r="C102" s="4">
        <v>47.8</v>
      </c>
      <c r="D102" s="7">
        <v>3.6</v>
      </c>
      <c r="E102" s="33">
        <v>2.1</v>
      </c>
      <c r="F102" s="26">
        <v>86.4</v>
      </c>
      <c r="G102" s="26" t="s">
        <v>91</v>
      </c>
      <c r="H102" s="26">
        <v>18.3</v>
      </c>
      <c r="I102" s="26">
        <v>34.700000000000003</v>
      </c>
      <c r="J102" s="42">
        <v>47</v>
      </c>
      <c r="K102" s="85">
        <v>15.5</v>
      </c>
      <c r="L102" s="86">
        <v>20</v>
      </c>
      <c r="M102" s="85">
        <v>64.5</v>
      </c>
      <c r="N102" s="87">
        <v>10.3</v>
      </c>
      <c r="O102" s="85">
        <v>28.6</v>
      </c>
      <c r="P102" s="85">
        <v>55.8</v>
      </c>
      <c r="Q102" s="26">
        <v>21.77</v>
      </c>
      <c r="R102" s="26">
        <v>15.07</v>
      </c>
      <c r="S102" s="26">
        <v>54.25</v>
      </c>
      <c r="T102" s="26">
        <v>23.7</v>
      </c>
      <c r="U102" s="26">
        <v>44.4</v>
      </c>
      <c r="V102" s="26">
        <v>30.3</v>
      </c>
      <c r="W102" s="233">
        <v>4.5999999999999996</v>
      </c>
      <c r="X102" s="233">
        <v>66</v>
      </c>
      <c r="Y102" s="234">
        <v>26.3</v>
      </c>
      <c r="Z102" s="26">
        <v>4</v>
      </c>
      <c r="AA102" s="26">
        <v>95.3</v>
      </c>
      <c r="AB102" s="26" t="s">
        <v>91</v>
      </c>
      <c r="AC102" s="206">
        <v>3.5</v>
      </c>
      <c r="AD102" s="206">
        <v>88.2</v>
      </c>
      <c r="AE102" s="206" t="s">
        <v>91</v>
      </c>
      <c r="AF102" s="207">
        <v>2.98</v>
      </c>
      <c r="AG102" s="208">
        <v>93.5</v>
      </c>
      <c r="AH102" s="26">
        <v>0.37</v>
      </c>
      <c r="AI102" s="26">
        <v>0.7</v>
      </c>
      <c r="AJ102" s="26">
        <v>96.9</v>
      </c>
      <c r="AK102" s="26" t="s">
        <v>91</v>
      </c>
    </row>
    <row r="103" spans="1:44" ht="12" x14ac:dyDescent="0.2">
      <c r="AF103" s="356" t="s">
        <v>152</v>
      </c>
      <c r="AG103" s="356"/>
      <c r="AH103" s="356"/>
      <c r="AI103" s="356"/>
      <c r="AJ103" s="356"/>
      <c r="AK103" s="356"/>
      <c r="AO103" s="102"/>
    </row>
    <row r="104" spans="1:44" ht="41.25" customHeight="1" x14ac:dyDescent="0.2">
      <c r="B104" s="88"/>
      <c r="C104" s="88"/>
      <c r="AF104" s="355" t="s">
        <v>151</v>
      </c>
      <c r="AG104" s="355"/>
      <c r="AH104" s="355"/>
      <c r="AI104" s="355"/>
      <c r="AJ104" s="355"/>
      <c r="AK104" s="355"/>
      <c r="AL104" s="235"/>
      <c r="AM104" s="235"/>
      <c r="AN104" s="235"/>
      <c r="AO104" s="235"/>
      <c r="AP104" s="235"/>
      <c r="AQ104" s="235"/>
      <c r="AR104" s="235"/>
    </row>
    <row r="105" spans="1:44" ht="12" customHeight="1" x14ac:dyDescent="0.2">
      <c r="Q105" s="89"/>
    </row>
  </sheetData>
  <mergeCells count="17">
    <mergeCell ref="K3:M3"/>
    <mergeCell ref="N3:P3"/>
    <mergeCell ref="B1:P1"/>
    <mergeCell ref="AF104:AK104"/>
    <mergeCell ref="AF103:AK103"/>
    <mergeCell ref="A2:P2"/>
    <mergeCell ref="AF3:AH3"/>
    <mergeCell ref="AI3:AK3"/>
    <mergeCell ref="A3:A4"/>
    <mergeCell ref="Z3:AB3"/>
    <mergeCell ref="AC3:AE3"/>
    <mergeCell ref="T3:V3"/>
    <mergeCell ref="W3:Y3"/>
    <mergeCell ref="Q3:S3"/>
    <mergeCell ref="B3:D3"/>
    <mergeCell ref="E3:G3"/>
    <mergeCell ref="H3:J3"/>
  </mergeCells>
  <pageMargins left="0.51181102362204722" right="0.51181102362204722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&amp;C&amp;7&amp;K03+032СТРОИТЕЛЬНЫЕ ОРГАНИЗАЦИИ&amp;R&amp;6&amp;U&amp;K03+032Продолжение таблицы 2.2.</oddHeader>
    <oddFooter>&amp;L&amp;P&amp;C&amp;8СТРОИТЕЛЬСТВО В РОССИИ. 2020&amp;R&amp;G</oddFooter>
    <evenHeader>&amp;C&amp;7&amp;K03+032СТРОИТЕЛЬНЫЕ ОРГАНИЗАЦИИ&amp;R&amp;6&amp;U&amp;K03+032Продолжение таблицы 2.2.</evenHeader>
    <evenFooter>&amp;L&amp;G&amp;C&amp;8СТРОИТЕЛЬСТВО В РОССИИ. 2020&amp;R&amp;P</evenFooter>
    <firstHeader>&amp;C&amp;7&amp;K03+030СТРОИТЕЛЬНЫЕ ОРГАНИЗАЦИИ</firstHeader>
    <firstFooter>&amp;L&amp;P&amp;C&amp;8СТРОИТЕЛЬСТВО В РОССИИ. 2020&amp;R&amp;G</firstFooter>
  </headerFooter>
  <rowBreaks count="2" manualBreakCount="2">
    <brk id="38" max="16383" man="1"/>
    <brk id="70" max="16383" man="1"/>
  </rowBreaks>
  <colBreaks count="2" manualBreakCount="2">
    <brk id="16" max="1048575" man="1"/>
    <brk id="31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zoomScaleNormal="100" workbookViewId="0">
      <selection activeCell="K3" sqref="K3"/>
    </sheetView>
  </sheetViews>
  <sheetFormatPr defaultColWidth="9.109375" defaultRowHeight="10.199999999999999" x14ac:dyDescent="0.2"/>
  <cols>
    <col min="1" max="1" width="24.109375" style="10" customWidth="1"/>
    <col min="2" max="5" width="9.6640625" style="10" customWidth="1"/>
    <col min="6" max="6" width="9.6640625" style="242" customWidth="1"/>
    <col min="7" max="12" width="9.6640625" style="10" customWidth="1"/>
    <col min="13" max="16384" width="9.109375" style="10"/>
  </cols>
  <sheetData>
    <row r="1" spans="1:12" ht="30.75" customHeight="1" x14ac:dyDescent="0.2">
      <c r="B1" s="354" t="s">
        <v>135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</row>
    <row r="2" spans="1:12" ht="16.5" customHeight="1" x14ac:dyDescent="0.2">
      <c r="B2" s="352" t="s">
        <v>105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</row>
    <row r="3" spans="1:12" s="288" customFormat="1" x14ac:dyDescent="0.2">
      <c r="A3" s="274"/>
      <c r="B3" s="275">
        <v>2005</v>
      </c>
      <c r="C3" s="276">
        <v>2010</v>
      </c>
      <c r="D3" s="276">
        <v>2011</v>
      </c>
      <c r="E3" s="277">
        <v>2012</v>
      </c>
      <c r="F3" s="286">
        <v>2013</v>
      </c>
      <c r="G3" s="276">
        <v>2014</v>
      </c>
      <c r="H3" s="287">
        <v>2015</v>
      </c>
      <c r="I3" s="276">
        <v>2016</v>
      </c>
      <c r="J3" s="276">
        <v>2017</v>
      </c>
      <c r="K3" s="276">
        <v>2018</v>
      </c>
      <c r="L3" s="276">
        <v>2019</v>
      </c>
    </row>
    <row r="4" spans="1:12" ht="15" customHeight="1" x14ac:dyDescent="0.2">
      <c r="A4" s="11" t="s">
        <v>1</v>
      </c>
      <c r="B4" s="104">
        <v>88</v>
      </c>
      <c r="C4" s="104">
        <v>90</v>
      </c>
      <c r="D4" s="104">
        <v>92</v>
      </c>
      <c r="E4" s="105">
        <v>90</v>
      </c>
      <c r="F4" s="236">
        <v>93</v>
      </c>
      <c r="G4" s="107">
        <v>90</v>
      </c>
      <c r="H4" s="3">
        <v>88</v>
      </c>
      <c r="I4" s="106">
        <v>94</v>
      </c>
      <c r="J4" s="108">
        <v>88</v>
      </c>
      <c r="K4" s="368">
        <v>89</v>
      </c>
      <c r="L4" s="369">
        <v>92</v>
      </c>
    </row>
    <row r="5" spans="1:12" ht="19.2" x14ac:dyDescent="0.2">
      <c r="A5" s="32" t="s">
        <v>121</v>
      </c>
      <c r="B5" s="1">
        <v>86.8</v>
      </c>
      <c r="C5" s="1">
        <v>83.9</v>
      </c>
      <c r="D5" s="1">
        <v>88.1</v>
      </c>
      <c r="E5" s="109">
        <v>83.2</v>
      </c>
      <c r="F5" s="237">
        <v>87.5</v>
      </c>
      <c r="G5" s="57">
        <v>83.6</v>
      </c>
      <c r="H5" s="47">
        <v>79.7</v>
      </c>
      <c r="I5" s="58">
        <v>98.9</v>
      </c>
      <c r="J5" s="110">
        <v>88.3</v>
      </c>
      <c r="K5" s="124">
        <v>95.873970691815458</v>
      </c>
      <c r="L5" s="370">
        <v>97.8</v>
      </c>
    </row>
    <row r="6" spans="1:12" ht="12" customHeight="1" x14ac:dyDescent="0.2">
      <c r="A6" s="12" t="s">
        <v>2</v>
      </c>
      <c r="B6" s="2">
        <v>81.5</v>
      </c>
      <c r="C6" s="2">
        <v>82.1</v>
      </c>
      <c r="D6" s="2">
        <v>89.5</v>
      </c>
      <c r="E6" s="111">
        <v>86</v>
      </c>
      <c r="F6" s="238">
        <v>85.8</v>
      </c>
      <c r="G6" s="59">
        <v>90.1</v>
      </c>
      <c r="H6" s="5">
        <v>79.099999999999994</v>
      </c>
      <c r="I6" s="60">
        <v>81.3</v>
      </c>
      <c r="J6" s="59">
        <v>85.2</v>
      </c>
      <c r="K6" s="123">
        <v>86.882798821321416</v>
      </c>
      <c r="L6" s="121">
        <v>95.3</v>
      </c>
    </row>
    <row r="7" spans="1:12" ht="12" customHeight="1" x14ac:dyDescent="0.2">
      <c r="A7" s="12" t="s">
        <v>3</v>
      </c>
      <c r="B7" s="2">
        <v>87.4</v>
      </c>
      <c r="C7" s="2">
        <v>91.3</v>
      </c>
      <c r="D7" s="2">
        <v>98</v>
      </c>
      <c r="E7" s="111">
        <v>81.900000000000006</v>
      </c>
      <c r="F7" s="238">
        <v>86.7</v>
      </c>
      <c r="G7" s="59">
        <v>166.8</v>
      </c>
      <c r="H7" s="5">
        <v>135</v>
      </c>
      <c r="I7" s="60">
        <v>91.6</v>
      </c>
      <c r="J7" s="59">
        <v>82</v>
      </c>
      <c r="K7" s="123">
        <v>79.843202951378288</v>
      </c>
      <c r="L7" s="61">
        <v>93.337359638601399</v>
      </c>
    </row>
    <row r="8" spans="1:12" ht="12" customHeight="1" x14ac:dyDescent="0.2">
      <c r="A8" s="12" t="s">
        <v>4</v>
      </c>
      <c r="B8" s="2">
        <v>92.7</v>
      </c>
      <c r="C8" s="2">
        <v>93.6</v>
      </c>
      <c r="D8" s="2">
        <v>98.9</v>
      </c>
      <c r="E8" s="111">
        <v>99.2</v>
      </c>
      <c r="F8" s="238">
        <v>95.6</v>
      </c>
      <c r="G8" s="59">
        <v>93.1</v>
      </c>
      <c r="H8" s="5">
        <v>114.5</v>
      </c>
      <c r="I8" s="60">
        <v>68.5</v>
      </c>
      <c r="J8" s="59">
        <v>54.5</v>
      </c>
      <c r="K8" s="123">
        <v>134.79631204140395</v>
      </c>
      <c r="L8" s="61">
        <v>80.599901249007374</v>
      </c>
    </row>
    <row r="9" spans="1:12" ht="12" customHeight="1" x14ac:dyDescent="0.2">
      <c r="A9" s="12" t="s">
        <v>5</v>
      </c>
      <c r="B9" s="2">
        <v>89.7</v>
      </c>
      <c r="C9" s="2">
        <v>93.8</v>
      </c>
      <c r="D9" s="2">
        <v>94.6</v>
      </c>
      <c r="E9" s="111">
        <v>97.5</v>
      </c>
      <c r="F9" s="238">
        <v>85.6</v>
      </c>
      <c r="G9" s="59">
        <v>91.6</v>
      </c>
      <c r="H9" s="5">
        <v>90.7</v>
      </c>
      <c r="I9" s="60">
        <v>94.5</v>
      </c>
      <c r="J9" s="59">
        <v>91.9</v>
      </c>
      <c r="K9" s="123">
        <v>87.76616793177466</v>
      </c>
      <c r="L9" s="61">
        <v>82.475583624064811</v>
      </c>
    </row>
    <row r="10" spans="1:12" ht="12" customHeight="1" x14ac:dyDescent="0.2">
      <c r="A10" s="12" t="s">
        <v>6</v>
      </c>
      <c r="B10" s="2">
        <v>84.8</v>
      </c>
      <c r="C10" s="2">
        <v>111.2</v>
      </c>
      <c r="D10" s="2">
        <v>83.1</v>
      </c>
      <c r="E10" s="111">
        <v>142.1</v>
      </c>
      <c r="F10" s="238">
        <v>144.5</v>
      </c>
      <c r="G10" s="59">
        <v>131.1</v>
      </c>
      <c r="H10" s="5">
        <v>124.3</v>
      </c>
      <c r="I10" s="60">
        <v>129.9</v>
      </c>
      <c r="J10" s="59">
        <v>151.1</v>
      </c>
      <c r="K10" s="123">
        <v>58.681145675522018</v>
      </c>
      <c r="L10" s="61">
        <v>91.748784895919542</v>
      </c>
    </row>
    <row r="11" spans="1:12" ht="12" customHeight="1" x14ac:dyDescent="0.2">
      <c r="A11" s="12" t="s">
        <v>7</v>
      </c>
      <c r="B11" s="2">
        <v>80.3</v>
      </c>
      <c r="C11" s="2">
        <v>76.8</v>
      </c>
      <c r="D11" s="2">
        <v>84.2</v>
      </c>
      <c r="E11" s="111">
        <v>78.7</v>
      </c>
      <c r="F11" s="238">
        <v>76.599999999999994</v>
      </c>
      <c r="G11" s="59">
        <v>81.900000000000006</v>
      </c>
      <c r="H11" s="5">
        <v>85.4</v>
      </c>
      <c r="I11" s="60">
        <v>77.599999999999994</v>
      </c>
      <c r="J11" s="59">
        <v>79.900000000000006</v>
      </c>
      <c r="K11" s="123">
        <v>68.935549078010894</v>
      </c>
      <c r="L11" s="61">
        <v>78.365797855522388</v>
      </c>
    </row>
    <row r="12" spans="1:12" ht="12" customHeight="1" x14ac:dyDescent="0.2">
      <c r="A12" s="12" t="s">
        <v>8</v>
      </c>
      <c r="B12" s="2">
        <v>79.400000000000006</v>
      </c>
      <c r="C12" s="2">
        <v>103.6</v>
      </c>
      <c r="D12" s="2">
        <v>93.1</v>
      </c>
      <c r="E12" s="111">
        <v>93.5</v>
      </c>
      <c r="F12" s="238">
        <v>91.6</v>
      </c>
      <c r="G12" s="59">
        <v>97.8</v>
      </c>
      <c r="H12" s="5">
        <v>71.5</v>
      </c>
      <c r="I12" s="60">
        <v>95.6</v>
      </c>
      <c r="J12" s="59">
        <v>100.1</v>
      </c>
      <c r="K12" s="123">
        <v>96.025780194781873</v>
      </c>
      <c r="L12" s="61">
        <v>89.858665124266821</v>
      </c>
    </row>
    <row r="13" spans="1:12" ht="12" customHeight="1" x14ac:dyDescent="0.2">
      <c r="A13" s="12" t="s">
        <v>9</v>
      </c>
      <c r="B13" s="2">
        <v>84.2</v>
      </c>
      <c r="C13" s="2">
        <v>88.2</v>
      </c>
      <c r="D13" s="2">
        <v>89.8</v>
      </c>
      <c r="E13" s="111">
        <v>86.3</v>
      </c>
      <c r="F13" s="238">
        <v>87.3</v>
      </c>
      <c r="G13" s="59">
        <v>75.8</v>
      </c>
      <c r="H13" s="5">
        <v>80.3</v>
      </c>
      <c r="I13" s="60">
        <v>92.6</v>
      </c>
      <c r="J13" s="59">
        <v>92.1</v>
      </c>
      <c r="K13" s="123">
        <v>98.507183577644113</v>
      </c>
      <c r="L13" s="61">
        <v>87.726438529717782</v>
      </c>
    </row>
    <row r="14" spans="1:12" ht="12" customHeight="1" x14ac:dyDescent="0.2">
      <c r="A14" s="12" t="s">
        <v>10</v>
      </c>
      <c r="B14" s="2">
        <v>81.8</v>
      </c>
      <c r="C14" s="2">
        <v>92.3</v>
      </c>
      <c r="D14" s="2">
        <v>96.4</v>
      </c>
      <c r="E14" s="111">
        <v>89.6</v>
      </c>
      <c r="F14" s="238">
        <v>95.7</v>
      </c>
      <c r="G14" s="59">
        <v>94.5</v>
      </c>
      <c r="H14" s="5">
        <v>95.7</v>
      </c>
      <c r="I14" s="60">
        <v>90.8</v>
      </c>
      <c r="J14" s="59">
        <v>99.2</v>
      </c>
      <c r="K14" s="123">
        <v>89.498133772702801</v>
      </c>
      <c r="L14" s="61">
        <v>86.063782941403261</v>
      </c>
    </row>
    <row r="15" spans="1:12" ht="12" customHeight="1" x14ac:dyDescent="0.2">
      <c r="A15" s="12" t="s">
        <v>11</v>
      </c>
      <c r="B15" s="2">
        <v>88.6</v>
      </c>
      <c r="C15" s="2">
        <v>94.2</v>
      </c>
      <c r="D15" s="2">
        <v>94.5</v>
      </c>
      <c r="E15" s="111">
        <v>103.9</v>
      </c>
      <c r="F15" s="238">
        <v>98.4</v>
      </c>
      <c r="G15" s="59">
        <v>90.1</v>
      </c>
      <c r="H15" s="5">
        <v>89.2</v>
      </c>
      <c r="I15" s="60">
        <v>90.1</v>
      </c>
      <c r="J15" s="59">
        <v>92</v>
      </c>
      <c r="K15" s="123">
        <v>91.096791612382148</v>
      </c>
      <c r="L15" s="61">
        <v>80.371083304244834</v>
      </c>
    </row>
    <row r="16" spans="1:12" ht="12" customHeight="1" x14ac:dyDescent="0.2">
      <c r="A16" s="12" t="s">
        <v>12</v>
      </c>
      <c r="B16" s="2">
        <v>99.6</v>
      </c>
      <c r="C16" s="2">
        <v>89.7</v>
      </c>
      <c r="D16" s="2">
        <v>92.1</v>
      </c>
      <c r="E16" s="111">
        <v>90.5</v>
      </c>
      <c r="F16" s="238">
        <v>85.5</v>
      </c>
      <c r="G16" s="59">
        <v>84.8</v>
      </c>
      <c r="H16" s="5">
        <v>82.2</v>
      </c>
      <c r="I16" s="60">
        <v>87</v>
      </c>
      <c r="J16" s="59">
        <v>86.2</v>
      </c>
      <c r="K16" s="123">
        <v>79.82772417325107</v>
      </c>
      <c r="L16" s="61">
        <v>78.955385969458206</v>
      </c>
    </row>
    <row r="17" spans="1:12" ht="12" customHeight="1" x14ac:dyDescent="0.2">
      <c r="A17" s="12" t="s">
        <v>13</v>
      </c>
      <c r="B17" s="2">
        <v>98.6</v>
      </c>
      <c r="C17" s="2">
        <v>93.6</v>
      </c>
      <c r="D17" s="2">
        <v>90.5</v>
      </c>
      <c r="E17" s="111">
        <v>75.8</v>
      </c>
      <c r="F17" s="238">
        <v>97.4</v>
      </c>
      <c r="G17" s="59">
        <v>84.4</v>
      </c>
      <c r="H17" s="5">
        <v>98.8</v>
      </c>
      <c r="I17" s="60">
        <v>91.4</v>
      </c>
      <c r="J17" s="59">
        <v>98.9</v>
      </c>
      <c r="K17" s="123">
        <v>79.022166398164487</v>
      </c>
      <c r="L17" s="61">
        <v>126.69786616254484</v>
      </c>
    </row>
    <row r="18" spans="1:12" ht="12" customHeight="1" x14ac:dyDescent="0.2">
      <c r="A18" s="12" t="s">
        <v>14</v>
      </c>
      <c r="B18" s="2">
        <v>104.7</v>
      </c>
      <c r="C18" s="2">
        <v>96.5</v>
      </c>
      <c r="D18" s="2">
        <v>89.2</v>
      </c>
      <c r="E18" s="111">
        <v>99</v>
      </c>
      <c r="F18" s="238">
        <v>88.8</v>
      </c>
      <c r="G18" s="59">
        <v>95.1</v>
      </c>
      <c r="H18" s="5">
        <v>101.5</v>
      </c>
      <c r="I18" s="60">
        <v>107.4</v>
      </c>
      <c r="J18" s="59">
        <v>92.5</v>
      </c>
      <c r="K18" s="123">
        <v>100.96667385223533</v>
      </c>
      <c r="L18" s="61">
        <v>99.488672340983769</v>
      </c>
    </row>
    <row r="19" spans="1:12" ht="12" customHeight="1" x14ac:dyDescent="0.2">
      <c r="A19" s="12" t="s">
        <v>15</v>
      </c>
      <c r="B19" s="2">
        <v>91.2</v>
      </c>
      <c r="C19" s="2">
        <v>99.3</v>
      </c>
      <c r="D19" s="2">
        <v>100.6</v>
      </c>
      <c r="E19" s="111">
        <v>97.5</v>
      </c>
      <c r="F19" s="238">
        <v>101.3</v>
      </c>
      <c r="G19" s="59">
        <v>86.4</v>
      </c>
      <c r="H19" s="5">
        <v>86.4</v>
      </c>
      <c r="I19" s="60">
        <v>101.8</v>
      </c>
      <c r="J19" s="59">
        <v>90.9</v>
      </c>
      <c r="K19" s="123">
        <v>92.287732741987995</v>
      </c>
      <c r="L19" s="61">
        <v>107.40689947033475</v>
      </c>
    </row>
    <row r="20" spans="1:12" ht="12" customHeight="1" x14ac:dyDescent="0.2">
      <c r="A20" s="12" t="s">
        <v>16</v>
      </c>
      <c r="B20" s="2">
        <v>79.900000000000006</v>
      </c>
      <c r="C20" s="2">
        <v>101</v>
      </c>
      <c r="D20" s="2">
        <v>101.1</v>
      </c>
      <c r="E20" s="111">
        <v>91.9</v>
      </c>
      <c r="F20" s="238">
        <v>92.3</v>
      </c>
      <c r="G20" s="59">
        <v>120.5</v>
      </c>
      <c r="H20" s="5">
        <v>108.2</v>
      </c>
      <c r="I20" s="60">
        <v>106.8</v>
      </c>
      <c r="J20" s="59">
        <v>111.5</v>
      </c>
      <c r="K20" s="123">
        <v>123.66031252268731</v>
      </c>
      <c r="L20" s="61">
        <v>107.4785042294107</v>
      </c>
    </row>
    <row r="21" spans="1:12" ht="12" customHeight="1" x14ac:dyDescent="0.2">
      <c r="A21" s="12" t="s">
        <v>17</v>
      </c>
      <c r="B21" s="2">
        <v>82.3</v>
      </c>
      <c r="C21" s="2">
        <v>103.8</v>
      </c>
      <c r="D21" s="2">
        <v>103.2</v>
      </c>
      <c r="E21" s="111">
        <v>96.2</v>
      </c>
      <c r="F21" s="238">
        <v>101.2</v>
      </c>
      <c r="G21" s="59">
        <v>110</v>
      </c>
      <c r="H21" s="5">
        <v>84.1</v>
      </c>
      <c r="I21" s="60">
        <v>96.2</v>
      </c>
      <c r="J21" s="59">
        <v>94.2</v>
      </c>
      <c r="K21" s="123">
        <v>93.486394384976364</v>
      </c>
      <c r="L21" s="61">
        <v>95.281118219255262</v>
      </c>
    </row>
    <row r="22" spans="1:12" ht="12" customHeight="1" x14ac:dyDescent="0.2">
      <c r="A22" s="12" t="s">
        <v>18</v>
      </c>
      <c r="B22" s="2">
        <v>97.7</v>
      </c>
      <c r="C22" s="2">
        <v>89.8</v>
      </c>
      <c r="D22" s="2">
        <v>78</v>
      </c>
      <c r="E22" s="111">
        <v>83.2</v>
      </c>
      <c r="F22" s="238">
        <v>73.900000000000006</v>
      </c>
      <c r="G22" s="59">
        <v>74</v>
      </c>
      <c r="H22" s="5">
        <v>86.1</v>
      </c>
      <c r="I22" s="60">
        <v>84.3</v>
      </c>
      <c r="J22" s="59">
        <v>100.6</v>
      </c>
      <c r="K22" s="123">
        <v>88.068571988474758</v>
      </c>
      <c r="L22" s="61">
        <v>100.32980146165836</v>
      </c>
    </row>
    <row r="23" spans="1:12" ht="12" customHeight="1" x14ac:dyDescent="0.2">
      <c r="A23" s="12" t="s">
        <v>19</v>
      </c>
      <c r="B23" s="2">
        <v>86.3</v>
      </c>
      <c r="C23" s="2">
        <v>79.900000000000006</v>
      </c>
      <c r="D23" s="2">
        <v>85.4</v>
      </c>
      <c r="E23" s="111">
        <v>76.599999999999994</v>
      </c>
      <c r="F23" s="238">
        <v>84.1</v>
      </c>
      <c r="G23" s="59">
        <v>79.599999999999994</v>
      </c>
      <c r="H23" s="5">
        <v>75.5</v>
      </c>
      <c r="I23" s="60">
        <v>102.4</v>
      </c>
      <c r="J23" s="59">
        <v>86.8</v>
      </c>
      <c r="K23" s="123">
        <v>98.515678872121327</v>
      </c>
      <c r="L23" s="121">
        <v>97.7</v>
      </c>
    </row>
    <row r="24" spans="1:12" ht="19.2" x14ac:dyDescent="0.2">
      <c r="A24" s="32" t="s">
        <v>122</v>
      </c>
      <c r="B24" s="1">
        <v>86.9</v>
      </c>
      <c r="C24" s="1">
        <v>85.3</v>
      </c>
      <c r="D24" s="1">
        <v>86.1</v>
      </c>
      <c r="E24" s="109">
        <v>85.8</v>
      </c>
      <c r="F24" s="237">
        <v>87.4</v>
      </c>
      <c r="G24" s="57">
        <v>83.3</v>
      </c>
      <c r="H24" s="47">
        <v>83.2</v>
      </c>
      <c r="I24" s="58">
        <v>82</v>
      </c>
      <c r="J24" s="57">
        <v>77.3</v>
      </c>
      <c r="K24" s="124">
        <v>78.139244716036245</v>
      </c>
      <c r="L24" s="56">
        <v>79.714093389913728</v>
      </c>
    </row>
    <row r="25" spans="1:12" ht="12" customHeight="1" x14ac:dyDescent="0.2">
      <c r="A25" s="12" t="s">
        <v>20</v>
      </c>
      <c r="B25" s="2">
        <v>81.5</v>
      </c>
      <c r="C25" s="2">
        <v>88.4</v>
      </c>
      <c r="D25" s="2">
        <v>88.9</v>
      </c>
      <c r="E25" s="111">
        <v>105.1</v>
      </c>
      <c r="F25" s="238">
        <v>96.5</v>
      </c>
      <c r="G25" s="59">
        <v>111.3</v>
      </c>
      <c r="H25" s="5">
        <v>114.6</v>
      </c>
      <c r="I25" s="60">
        <v>103.8</v>
      </c>
      <c r="J25" s="59">
        <v>107.6</v>
      </c>
      <c r="K25" s="123">
        <v>93.256204772429797</v>
      </c>
      <c r="L25" s="61">
        <v>97.406000811329548</v>
      </c>
    </row>
    <row r="26" spans="1:12" ht="12" customHeight="1" x14ac:dyDescent="0.2">
      <c r="A26" s="12" t="s">
        <v>21</v>
      </c>
      <c r="B26" s="2">
        <v>106.8</v>
      </c>
      <c r="C26" s="2">
        <v>92.9</v>
      </c>
      <c r="D26" s="2">
        <v>99.2</v>
      </c>
      <c r="E26" s="111">
        <v>95.4</v>
      </c>
      <c r="F26" s="238">
        <v>92.8</v>
      </c>
      <c r="G26" s="59">
        <v>95.1</v>
      </c>
      <c r="H26" s="5">
        <v>109.7</v>
      </c>
      <c r="I26" s="60">
        <v>107.4</v>
      </c>
      <c r="J26" s="59">
        <v>90.5</v>
      </c>
      <c r="K26" s="123">
        <v>100.90212010198469</v>
      </c>
      <c r="L26" s="61">
        <v>105.72766149590026</v>
      </c>
    </row>
    <row r="27" spans="1:12" ht="12" customHeight="1" x14ac:dyDescent="0.2">
      <c r="A27" s="12" t="s">
        <v>22</v>
      </c>
      <c r="B27" s="2">
        <v>86</v>
      </c>
      <c r="C27" s="2">
        <v>94.3</v>
      </c>
      <c r="D27" s="2">
        <v>97.7</v>
      </c>
      <c r="E27" s="111">
        <v>90.1</v>
      </c>
      <c r="F27" s="238">
        <v>90.2</v>
      </c>
      <c r="G27" s="59">
        <v>108.2</v>
      </c>
      <c r="H27" s="5">
        <v>105.8</v>
      </c>
      <c r="I27" s="60">
        <v>94.9</v>
      </c>
      <c r="J27" s="59">
        <v>101</v>
      </c>
      <c r="K27" s="123">
        <v>103.39641628521291</v>
      </c>
      <c r="L27" s="61">
        <v>119.6</v>
      </c>
    </row>
    <row r="28" spans="1:12" ht="12" customHeight="1" x14ac:dyDescent="0.2">
      <c r="A28" s="13" t="s">
        <v>58</v>
      </c>
      <c r="B28" s="2"/>
      <c r="C28" s="2"/>
      <c r="D28" s="2"/>
      <c r="E28" s="111"/>
      <c r="F28" s="238"/>
      <c r="G28" s="59"/>
      <c r="H28" s="5"/>
      <c r="I28" s="60"/>
      <c r="J28" s="112"/>
      <c r="K28" s="371"/>
      <c r="L28" s="61"/>
    </row>
    <row r="29" spans="1:12" ht="12" customHeight="1" x14ac:dyDescent="0.2">
      <c r="A29" s="14" t="s">
        <v>93</v>
      </c>
      <c r="B29" s="2">
        <v>78.900000000000006</v>
      </c>
      <c r="C29" s="2">
        <v>100.4</v>
      </c>
      <c r="D29" s="2">
        <v>108.6</v>
      </c>
      <c r="E29" s="111">
        <v>99.8</v>
      </c>
      <c r="F29" s="238">
        <v>87.6</v>
      </c>
      <c r="G29" s="59">
        <v>117.5</v>
      </c>
      <c r="H29" s="5">
        <v>103.4</v>
      </c>
      <c r="I29" s="60">
        <v>119.5</v>
      </c>
      <c r="J29" s="59">
        <v>96.4</v>
      </c>
      <c r="K29" s="123">
        <v>106.05937215090407</v>
      </c>
      <c r="L29" s="61">
        <v>109.161074147124</v>
      </c>
    </row>
    <row r="30" spans="1:12" ht="18.899999999999999" customHeight="1" x14ac:dyDescent="0.2">
      <c r="A30" s="14" t="s">
        <v>85</v>
      </c>
      <c r="B30" s="2"/>
      <c r="C30" s="2"/>
      <c r="D30" s="2">
        <v>95.5</v>
      </c>
      <c r="E30" s="111">
        <v>88.4</v>
      </c>
      <c r="F30" s="238">
        <v>90.6</v>
      </c>
      <c r="G30" s="59">
        <v>105.9</v>
      </c>
      <c r="H30" s="5">
        <v>107</v>
      </c>
      <c r="I30" s="60">
        <v>85.1</v>
      </c>
      <c r="J30" s="59">
        <v>103.1</v>
      </c>
      <c r="K30" s="123">
        <v>101.91967585848796</v>
      </c>
      <c r="L30" s="61">
        <v>101.90544503683996</v>
      </c>
    </row>
    <row r="31" spans="1:12" ht="12" customHeight="1" x14ac:dyDescent="0.2">
      <c r="A31" s="12" t="s">
        <v>23</v>
      </c>
      <c r="B31" s="2">
        <v>90.3</v>
      </c>
      <c r="C31" s="2">
        <v>98</v>
      </c>
      <c r="D31" s="2">
        <v>97.5</v>
      </c>
      <c r="E31" s="111">
        <v>102.7</v>
      </c>
      <c r="F31" s="238">
        <v>91.1</v>
      </c>
      <c r="G31" s="59">
        <v>98.3</v>
      </c>
      <c r="H31" s="5">
        <v>105.6</v>
      </c>
      <c r="I31" s="60">
        <v>85.8</v>
      </c>
      <c r="J31" s="59">
        <v>106.1</v>
      </c>
      <c r="K31" s="123">
        <v>99.561282136534473</v>
      </c>
      <c r="L31" s="61">
        <v>95.581934651235727</v>
      </c>
    </row>
    <row r="32" spans="1:12" ht="12" customHeight="1" x14ac:dyDescent="0.2">
      <c r="A32" s="12" t="s">
        <v>24</v>
      </c>
      <c r="B32" s="2">
        <v>81.599999999999994</v>
      </c>
      <c r="C32" s="2">
        <v>95.4</v>
      </c>
      <c r="D32" s="2">
        <v>105</v>
      </c>
      <c r="E32" s="111">
        <v>84.2</v>
      </c>
      <c r="F32" s="238">
        <v>96.3</v>
      </c>
      <c r="G32" s="59">
        <v>93.7</v>
      </c>
      <c r="H32" s="5">
        <v>94.7</v>
      </c>
      <c r="I32" s="60">
        <v>91.3</v>
      </c>
      <c r="J32" s="59">
        <v>97.8</v>
      </c>
      <c r="K32" s="123">
        <v>88.74932968100228</v>
      </c>
      <c r="L32" s="61">
        <v>95.018001471500668</v>
      </c>
    </row>
    <row r="33" spans="1:12" ht="12" customHeight="1" x14ac:dyDescent="0.2">
      <c r="A33" s="12" t="s">
        <v>25</v>
      </c>
      <c r="B33" s="2">
        <v>91.9</v>
      </c>
      <c r="C33" s="2">
        <v>74.2</v>
      </c>
      <c r="D33" s="2">
        <v>76</v>
      </c>
      <c r="E33" s="111">
        <v>82.8</v>
      </c>
      <c r="F33" s="238">
        <v>80.3</v>
      </c>
      <c r="G33" s="59">
        <v>83.4</v>
      </c>
      <c r="H33" s="5">
        <v>76.5</v>
      </c>
      <c r="I33" s="60">
        <v>85.8</v>
      </c>
      <c r="J33" s="59">
        <v>86.5</v>
      </c>
      <c r="K33" s="123">
        <v>81.452704211724608</v>
      </c>
      <c r="L33" s="61">
        <v>92.924788042059248</v>
      </c>
    </row>
    <row r="34" spans="1:12" ht="12" customHeight="1" x14ac:dyDescent="0.2">
      <c r="A34" s="12" t="s">
        <v>26</v>
      </c>
      <c r="B34" s="2">
        <v>95.1</v>
      </c>
      <c r="C34" s="2">
        <v>100</v>
      </c>
      <c r="D34" s="2">
        <v>100.8</v>
      </c>
      <c r="E34" s="111">
        <v>102.7</v>
      </c>
      <c r="F34" s="238">
        <v>107.7</v>
      </c>
      <c r="G34" s="59">
        <v>108.7</v>
      </c>
      <c r="H34" s="5">
        <v>134.80000000000001</v>
      </c>
      <c r="I34" s="60">
        <v>104.7</v>
      </c>
      <c r="J34" s="59">
        <v>105.9</v>
      </c>
      <c r="K34" s="123">
        <v>101.18803282136325</v>
      </c>
      <c r="L34" s="61">
        <v>106.6211049611788</v>
      </c>
    </row>
    <row r="35" spans="1:12" ht="12" customHeight="1" x14ac:dyDescent="0.2">
      <c r="A35" s="12" t="s">
        <v>27</v>
      </c>
      <c r="B35" s="2">
        <v>82.5</v>
      </c>
      <c r="C35" s="2">
        <v>90.9</v>
      </c>
      <c r="D35" s="2">
        <v>89.8</v>
      </c>
      <c r="E35" s="111">
        <v>88</v>
      </c>
      <c r="F35" s="238">
        <v>95.9</v>
      </c>
      <c r="G35" s="59">
        <v>80.599999999999994</v>
      </c>
      <c r="H35" s="5">
        <v>71.8</v>
      </c>
      <c r="I35" s="60">
        <v>151.1</v>
      </c>
      <c r="J35" s="59">
        <v>88.6</v>
      </c>
      <c r="K35" s="123">
        <v>75.782922645760934</v>
      </c>
      <c r="L35" s="61">
        <v>94.276609463980705</v>
      </c>
    </row>
    <row r="36" spans="1:12" ht="12" customHeight="1" x14ac:dyDescent="0.2">
      <c r="A36" s="12" t="s">
        <v>28</v>
      </c>
      <c r="B36" s="2">
        <v>85.7</v>
      </c>
      <c r="C36" s="2">
        <v>96.3</v>
      </c>
      <c r="D36" s="2">
        <v>95.8</v>
      </c>
      <c r="E36" s="111">
        <v>92.3</v>
      </c>
      <c r="F36" s="238">
        <v>97.6</v>
      </c>
      <c r="G36" s="59">
        <v>83.7</v>
      </c>
      <c r="H36" s="5">
        <v>107.4</v>
      </c>
      <c r="I36" s="60">
        <v>96.8</v>
      </c>
      <c r="J36" s="59">
        <v>105</v>
      </c>
      <c r="K36" s="123">
        <v>90.763509653953619</v>
      </c>
      <c r="L36" s="61">
        <v>130.51238342630154</v>
      </c>
    </row>
    <row r="37" spans="1:12" ht="12" customHeight="1" x14ac:dyDescent="0.2">
      <c r="A37" s="12" t="s">
        <v>29</v>
      </c>
      <c r="B37" s="2">
        <v>83.4</v>
      </c>
      <c r="C37" s="2">
        <v>83.9</v>
      </c>
      <c r="D37" s="2">
        <v>84.7</v>
      </c>
      <c r="E37" s="111">
        <v>84.2</v>
      </c>
      <c r="F37" s="238">
        <v>87.3</v>
      </c>
      <c r="G37" s="59">
        <v>80.599999999999994</v>
      </c>
      <c r="H37" s="5">
        <v>80.900000000000006</v>
      </c>
      <c r="I37" s="60">
        <v>78.2</v>
      </c>
      <c r="J37" s="59">
        <v>71.2</v>
      </c>
      <c r="K37" s="123">
        <v>73.855741605945269</v>
      </c>
      <c r="L37" s="61">
        <v>73.085596350676568</v>
      </c>
    </row>
    <row r="38" spans="1:12" ht="19.2" x14ac:dyDescent="0.2">
      <c r="A38" s="32" t="s">
        <v>109</v>
      </c>
      <c r="B38" s="1" t="s">
        <v>39</v>
      </c>
      <c r="C38" s="1">
        <v>94.6</v>
      </c>
      <c r="D38" s="1">
        <v>96.1</v>
      </c>
      <c r="E38" s="109">
        <v>96.4</v>
      </c>
      <c r="F38" s="237">
        <v>106.9</v>
      </c>
      <c r="G38" s="57">
        <v>96.9</v>
      </c>
      <c r="H38" s="47">
        <v>95.3</v>
      </c>
      <c r="I38" s="58">
        <v>91.1</v>
      </c>
      <c r="J38" s="57">
        <v>90.9</v>
      </c>
      <c r="K38" s="124">
        <v>98.619843977059048</v>
      </c>
      <c r="L38" s="56">
        <v>95.557266706984166</v>
      </c>
    </row>
    <row r="39" spans="1:12" ht="12" customHeight="1" x14ac:dyDescent="0.2">
      <c r="A39" s="12" t="s">
        <v>30</v>
      </c>
      <c r="B39" s="2">
        <v>96</v>
      </c>
      <c r="C39" s="2">
        <v>100.2</v>
      </c>
      <c r="D39" s="2">
        <v>100.1</v>
      </c>
      <c r="E39" s="111">
        <v>94</v>
      </c>
      <c r="F39" s="238">
        <v>104.2</v>
      </c>
      <c r="G39" s="59">
        <v>87.4</v>
      </c>
      <c r="H39" s="5">
        <v>92.5</v>
      </c>
      <c r="I39" s="60">
        <v>80.599999999999994</v>
      </c>
      <c r="J39" s="59">
        <v>87.2</v>
      </c>
      <c r="K39" s="123">
        <v>80.789241794810167</v>
      </c>
      <c r="L39" s="61">
        <v>81.632775015579227</v>
      </c>
    </row>
    <row r="40" spans="1:12" ht="12" customHeight="1" x14ac:dyDescent="0.2">
      <c r="A40" s="12" t="s">
        <v>31</v>
      </c>
      <c r="B40" s="2">
        <v>73.900000000000006</v>
      </c>
      <c r="C40" s="2">
        <v>118.4</v>
      </c>
      <c r="D40" s="2">
        <v>99</v>
      </c>
      <c r="E40" s="111">
        <v>84.6</v>
      </c>
      <c r="F40" s="238">
        <v>87.7</v>
      </c>
      <c r="G40" s="59">
        <v>95</v>
      </c>
      <c r="H40" s="5">
        <v>76.8</v>
      </c>
      <c r="I40" s="60">
        <v>108.3</v>
      </c>
      <c r="J40" s="59">
        <v>100</v>
      </c>
      <c r="K40" s="123">
        <v>87.579034703745023</v>
      </c>
      <c r="L40" s="61">
        <v>51.962133003781666</v>
      </c>
    </row>
    <row r="41" spans="1:12" ht="12" customHeight="1" x14ac:dyDescent="0.2">
      <c r="A41" s="39" t="s">
        <v>133</v>
      </c>
      <c r="B41" s="113"/>
      <c r="C41" s="114"/>
      <c r="D41" s="114"/>
      <c r="E41" s="114"/>
      <c r="F41" s="239"/>
      <c r="G41" s="112">
        <v>111.2</v>
      </c>
      <c r="H41" s="115">
        <v>110.8</v>
      </c>
      <c r="I41" s="60">
        <v>109.1</v>
      </c>
      <c r="J41" s="59">
        <v>180.4</v>
      </c>
      <c r="K41" s="123">
        <v>245.43146169803072</v>
      </c>
      <c r="L41" s="61">
        <v>88.64278614387112</v>
      </c>
    </row>
    <row r="42" spans="1:12" ht="12" customHeight="1" x14ac:dyDescent="0.2">
      <c r="A42" s="12" t="s">
        <v>32</v>
      </c>
      <c r="B42" s="2">
        <v>92.4</v>
      </c>
      <c r="C42" s="2">
        <v>93.9</v>
      </c>
      <c r="D42" s="2">
        <v>94.9</v>
      </c>
      <c r="E42" s="111">
        <v>96.3</v>
      </c>
      <c r="F42" s="238">
        <v>102.3</v>
      </c>
      <c r="G42" s="59">
        <v>101.9</v>
      </c>
      <c r="H42" s="5">
        <v>96.6</v>
      </c>
      <c r="I42" s="60">
        <v>91.8</v>
      </c>
      <c r="J42" s="59">
        <v>82.4</v>
      </c>
      <c r="K42" s="123">
        <v>92.028377513875668</v>
      </c>
      <c r="L42" s="61">
        <v>94.931093103706402</v>
      </c>
    </row>
    <row r="43" spans="1:12" ht="12" customHeight="1" x14ac:dyDescent="0.2">
      <c r="A43" s="12" t="s">
        <v>33</v>
      </c>
      <c r="B43" s="2">
        <v>85.4</v>
      </c>
      <c r="C43" s="2">
        <v>98.6</v>
      </c>
      <c r="D43" s="2">
        <v>105.5</v>
      </c>
      <c r="E43" s="111">
        <v>90.9</v>
      </c>
      <c r="F43" s="238">
        <v>51</v>
      </c>
      <c r="G43" s="59">
        <v>89.2</v>
      </c>
      <c r="H43" s="5">
        <v>118.5</v>
      </c>
      <c r="I43" s="60">
        <v>92.6</v>
      </c>
      <c r="J43" s="59">
        <v>102.9</v>
      </c>
      <c r="K43" s="123">
        <v>91.836908164937142</v>
      </c>
      <c r="L43" s="61">
        <v>95.729273873924527</v>
      </c>
    </row>
    <row r="44" spans="1:12" ht="12" customHeight="1" x14ac:dyDescent="0.2">
      <c r="A44" s="12" t="s">
        <v>34</v>
      </c>
      <c r="B44" s="2">
        <v>82.1</v>
      </c>
      <c r="C44" s="2">
        <v>96.8</v>
      </c>
      <c r="D44" s="2">
        <v>100.9</v>
      </c>
      <c r="E44" s="111">
        <v>96.3</v>
      </c>
      <c r="F44" s="238">
        <v>108</v>
      </c>
      <c r="G44" s="59">
        <v>86.6</v>
      </c>
      <c r="H44" s="5">
        <v>88.7</v>
      </c>
      <c r="I44" s="60">
        <v>90.4</v>
      </c>
      <c r="J44" s="59">
        <v>95.2</v>
      </c>
      <c r="K44" s="123">
        <v>98.548400663107756</v>
      </c>
      <c r="L44" s="61">
        <v>129.49461546683577</v>
      </c>
    </row>
    <row r="45" spans="1:12" ht="12" customHeight="1" x14ac:dyDescent="0.2">
      <c r="A45" s="12" t="s">
        <v>35</v>
      </c>
      <c r="B45" s="2">
        <v>90.9</v>
      </c>
      <c r="C45" s="2">
        <v>93.3</v>
      </c>
      <c r="D45" s="2">
        <v>95.1</v>
      </c>
      <c r="E45" s="111">
        <v>98.6</v>
      </c>
      <c r="F45" s="238">
        <v>92.9</v>
      </c>
      <c r="G45" s="59">
        <v>95.3</v>
      </c>
      <c r="H45" s="5">
        <v>95.8</v>
      </c>
      <c r="I45" s="60">
        <v>89.1</v>
      </c>
      <c r="J45" s="59">
        <v>91.2</v>
      </c>
      <c r="K45" s="123">
        <v>97.801781500102763</v>
      </c>
      <c r="L45" s="61">
        <v>91.938737505499418</v>
      </c>
    </row>
    <row r="46" spans="1:12" ht="12" customHeight="1" x14ac:dyDescent="0.2">
      <c r="A46" s="38" t="s">
        <v>134</v>
      </c>
      <c r="B46" s="114"/>
      <c r="C46" s="116"/>
      <c r="D46" s="114"/>
      <c r="E46" s="116"/>
      <c r="F46" s="240"/>
      <c r="G46" s="5">
        <v>163</v>
      </c>
      <c r="H46" s="59">
        <v>179</v>
      </c>
      <c r="I46" s="5">
        <v>71.2</v>
      </c>
      <c r="J46" s="59">
        <v>68.400000000000006</v>
      </c>
      <c r="K46" s="123">
        <v>98.840205570712044</v>
      </c>
      <c r="L46" s="61">
        <v>93.616995428854395</v>
      </c>
    </row>
    <row r="47" spans="1:12" ht="19.5" customHeight="1" x14ac:dyDescent="0.2">
      <c r="A47" s="32" t="s">
        <v>123</v>
      </c>
      <c r="B47" s="1" t="s">
        <v>39</v>
      </c>
      <c r="C47" s="1">
        <v>96.1</v>
      </c>
      <c r="D47" s="1">
        <v>101.7</v>
      </c>
      <c r="E47" s="109">
        <v>90.3</v>
      </c>
      <c r="F47" s="237">
        <v>95.5</v>
      </c>
      <c r="G47" s="57">
        <v>94</v>
      </c>
      <c r="H47" s="47">
        <v>91.4</v>
      </c>
      <c r="I47" s="58">
        <v>85.9</v>
      </c>
      <c r="J47" s="57">
        <v>82.8</v>
      </c>
      <c r="K47" s="124">
        <v>90.507350697698357</v>
      </c>
      <c r="L47" s="56">
        <v>91.330121514384686</v>
      </c>
    </row>
    <row r="48" spans="1:12" ht="12" customHeight="1" x14ac:dyDescent="0.2">
      <c r="A48" s="12" t="s">
        <v>36</v>
      </c>
      <c r="B48" s="2">
        <v>87.5</v>
      </c>
      <c r="C48" s="2">
        <v>79.2</v>
      </c>
      <c r="D48" s="2">
        <v>88.3</v>
      </c>
      <c r="E48" s="111">
        <v>94.6</v>
      </c>
      <c r="F48" s="238">
        <v>105.6</v>
      </c>
      <c r="G48" s="59">
        <v>93.8</v>
      </c>
      <c r="H48" s="5">
        <v>84.7</v>
      </c>
      <c r="I48" s="60">
        <v>76.400000000000006</v>
      </c>
      <c r="J48" s="59">
        <v>94.5</v>
      </c>
      <c r="K48" s="123">
        <v>87.794834215433326</v>
      </c>
      <c r="L48" s="61">
        <v>74.785846737181117</v>
      </c>
    </row>
    <row r="49" spans="1:12" ht="12" customHeight="1" x14ac:dyDescent="0.2">
      <c r="A49" s="12" t="s">
        <v>37</v>
      </c>
      <c r="B49" s="2">
        <v>144.6</v>
      </c>
      <c r="C49" s="2">
        <v>99.5</v>
      </c>
      <c r="D49" s="2">
        <v>111.7</v>
      </c>
      <c r="E49" s="111">
        <v>110</v>
      </c>
      <c r="F49" s="238">
        <v>5.5</v>
      </c>
      <c r="G49" s="59">
        <v>100</v>
      </c>
      <c r="H49" s="5">
        <v>119.4</v>
      </c>
      <c r="I49" s="60">
        <v>98.8</v>
      </c>
      <c r="J49" s="59">
        <v>75.099999999999994</v>
      </c>
      <c r="K49" s="123">
        <v>94.294395473078396</v>
      </c>
      <c r="L49" s="61">
        <v>93.745696465481899</v>
      </c>
    </row>
    <row r="50" spans="1:12" ht="12" customHeight="1" x14ac:dyDescent="0.2">
      <c r="A50" s="12" t="s">
        <v>82</v>
      </c>
      <c r="B50" s="2">
        <v>83.7</v>
      </c>
      <c r="C50" s="2">
        <v>84.1</v>
      </c>
      <c r="D50" s="2">
        <v>97.7</v>
      </c>
      <c r="E50" s="111">
        <v>73.599999999999994</v>
      </c>
      <c r="F50" s="238">
        <v>90</v>
      </c>
      <c r="G50" s="59">
        <v>90.8</v>
      </c>
      <c r="H50" s="5">
        <v>84.7</v>
      </c>
      <c r="I50" s="60">
        <v>75.2</v>
      </c>
      <c r="J50" s="59">
        <v>75.5</v>
      </c>
      <c r="K50" s="123">
        <v>96.357595462689787</v>
      </c>
      <c r="L50" s="61">
        <v>89.813513911330858</v>
      </c>
    </row>
    <row r="51" spans="1:12" ht="12" customHeight="1" x14ac:dyDescent="0.2">
      <c r="A51" s="12" t="s">
        <v>83</v>
      </c>
      <c r="B51" s="2">
        <v>89.2</v>
      </c>
      <c r="C51" s="2">
        <v>93.1</v>
      </c>
      <c r="D51" s="2">
        <v>97.2</v>
      </c>
      <c r="E51" s="111">
        <v>84.5</v>
      </c>
      <c r="F51" s="238">
        <v>92.7</v>
      </c>
      <c r="G51" s="59">
        <v>83.4</v>
      </c>
      <c r="H51" s="5">
        <v>93.3</v>
      </c>
      <c r="I51" s="60">
        <v>80.599999999999994</v>
      </c>
      <c r="J51" s="59">
        <v>88.1</v>
      </c>
      <c r="K51" s="123">
        <v>94.241373043499507</v>
      </c>
      <c r="L51" s="61">
        <v>108.26386470570134</v>
      </c>
    </row>
    <row r="52" spans="1:12" ht="18.899999999999999" customHeight="1" x14ac:dyDescent="0.2">
      <c r="A52" s="12" t="s">
        <v>38</v>
      </c>
      <c r="B52" s="2">
        <v>92.7</v>
      </c>
      <c r="C52" s="2">
        <v>117.1</v>
      </c>
      <c r="D52" s="2">
        <v>108.3</v>
      </c>
      <c r="E52" s="111">
        <v>106.2</v>
      </c>
      <c r="F52" s="238">
        <v>114.8</v>
      </c>
      <c r="G52" s="59">
        <v>100.7</v>
      </c>
      <c r="H52" s="5">
        <v>65.2</v>
      </c>
      <c r="I52" s="60">
        <v>87.9</v>
      </c>
      <c r="J52" s="59">
        <v>75.2</v>
      </c>
      <c r="K52" s="123">
        <v>100.43992379964105</v>
      </c>
      <c r="L52" s="61">
        <v>81.284018407401078</v>
      </c>
    </row>
    <row r="53" spans="1:12" ht="12" customHeight="1" x14ac:dyDescent="0.2">
      <c r="A53" s="12" t="s">
        <v>94</v>
      </c>
      <c r="B53" s="2" t="s">
        <v>39</v>
      </c>
      <c r="C53" s="2">
        <v>113</v>
      </c>
      <c r="D53" s="2">
        <v>117.9</v>
      </c>
      <c r="E53" s="111">
        <v>90.1</v>
      </c>
      <c r="F53" s="238">
        <v>85.5</v>
      </c>
      <c r="G53" s="59">
        <v>92.8</v>
      </c>
      <c r="H53" s="5">
        <v>95.2</v>
      </c>
      <c r="I53" s="60">
        <v>105.7</v>
      </c>
      <c r="J53" s="59">
        <v>99.8</v>
      </c>
      <c r="K53" s="123">
        <v>86.084552343230442</v>
      </c>
      <c r="L53" s="61">
        <v>107.07096525860538</v>
      </c>
    </row>
    <row r="54" spans="1:12" ht="12" customHeight="1" x14ac:dyDescent="0.2">
      <c r="A54" s="12" t="s">
        <v>40</v>
      </c>
      <c r="B54" s="2">
        <v>93.9</v>
      </c>
      <c r="C54" s="2">
        <v>88.8</v>
      </c>
      <c r="D54" s="2">
        <v>97.9</v>
      </c>
      <c r="E54" s="111">
        <v>88.7</v>
      </c>
      <c r="F54" s="238">
        <v>94.2</v>
      </c>
      <c r="G54" s="59">
        <v>96.6</v>
      </c>
      <c r="H54" s="5">
        <v>98.3</v>
      </c>
      <c r="I54" s="60">
        <v>86.8</v>
      </c>
      <c r="J54" s="59">
        <v>76.5</v>
      </c>
      <c r="K54" s="123">
        <v>91.15053499764268</v>
      </c>
      <c r="L54" s="61">
        <v>90.26580482629015</v>
      </c>
    </row>
    <row r="55" spans="1:12" ht="19.2" x14ac:dyDescent="0.2">
      <c r="A55" s="32" t="s">
        <v>124</v>
      </c>
      <c r="B55" s="1">
        <v>88</v>
      </c>
      <c r="C55" s="1">
        <v>95.7</v>
      </c>
      <c r="D55" s="1">
        <v>94.2</v>
      </c>
      <c r="E55" s="109">
        <v>95.4</v>
      </c>
      <c r="F55" s="237">
        <v>100.2</v>
      </c>
      <c r="G55" s="57">
        <v>97</v>
      </c>
      <c r="H55" s="47">
        <v>92</v>
      </c>
      <c r="I55" s="58">
        <v>95.2</v>
      </c>
      <c r="J55" s="57">
        <v>90.3</v>
      </c>
      <c r="K55" s="124">
        <v>93.278704511253636</v>
      </c>
      <c r="L55" s="56">
        <v>91.095699884354133</v>
      </c>
    </row>
    <row r="56" spans="1:12" ht="12" customHeight="1" x14ac:dyDescent="0.2">
      <c r="A56" s="12" t="s">
        <v>41</v>
      </c>
      <c r="B56" s="2">
        <v>91.4</v>
      </c>
      <c r="C56" s="2">
        <v>92.6</v>
      </c>
      <c r="D56" s="2">
        <v>90.5</v>
      </c>
      <c r="E56" s="111">
        <v>89.9</v>
      </c>
      <c r="F56" s="238">
        <v>99.4</v>
      </c>
      <c r="G56" s="59">
        <v>98.7</v>
      </c>
      <c r="H56" s="5">
        <v>93.8</v>
      </c>
      <c r="I56" s="60">
        <v>102.2</v>
      </c>
      <c r="J56" s="59">
        <v>97.1</v>
      </c>
      <c r="K56" s="123">
        <v>90.960507202090639</v>
      </c>
      <c r="L56" s="61">
        <v>91.181361504289953</v>
      </c>
    </row>
    <row r="57" spans="1:12" ht="12" customHeight="1" x14ac:dyDescent="0.2">
      <c r="A57" s="12" t="s">
        <v>42</v>
      </c>
      <c r="B57" s="2">
        <v>87.2</v>
      </c>
      <c r="C57" s="2">
        <v>99.6</v>
      </c>
      <c r="D57" s="2">
        <v>97.4</v>
      </c>
      <c r="E57" s="111">
        <v>98</v>
      </c>
      <c r="F57" s="238">
        <v>103.3</v>
      </c>
      <c r="G57" s="59">
        <v>94.4</v>
      </c>
      <c r="H57" s="5">
        <v>98.1</v>
      </c>
      <c r="I57" s="60">
        <v>105.5</v>
      </c>
      <c r="J57" s="59">
        <v>106.4</v>
      </c>
      <c r="K57" s="123">
        <v>102.83504451946324</v>
      </c>
      <c r="L57" s="61">
        <v>93.878726507656125</v>
      </c>
    </row>
    <row r="58" spans="1:12" ht="12" customHeight="1" x14ac:dyDescent="0.2">
      <c r="A58" s="12" t="s">
        <v>43</v>
      </c>
      <c r="B58" s="2" t="s">
        <v>39</v>
      </c>
      <c r="C58" s="2">
        <v>87.7</v>
      </c>
      <c r="D58" s="2">
        <v>72.5</v>
      </c>
      <c r="E58" s="111">
        <v>87.9</v>
      </c>
      <c r="F58" s="238">
        <v>96.5</v>
      </c>
      <c r="G58" s="59">
        <v>97</v>
      </c>
      <c r="H58" s="5">
        <v>90.6</v>
      </c>
      <c r="I58" s="60">
        <v>85.3</v>
      </c>
      <c r="J58" s="59">
        <v>91</v>
      </c>
      <c r="K58" s="123">
        <v>89.270242723112119</v>
      </c>
      <c r="L58" s="61">
        <v>92.333185294789402</v>
      </c>
    </row>
    <row r="59" spans="1:12" ht="12" customHeight="1" x14ac:dyDescent="0.2">
      <c r="A59" s="12" t="s">
        <v>44</v>
      </c>
      <c r="B59" s="2">
        <v>79.5</v>
      </c>
      <c r="C59" s="2">
        <v>95.5</v>
      </c>
      <c r="D59" s="2">
        <v>94.1</v>
      </c>
      <c r="E59" s="111">
        <v>94.7</v>
      </c>
      <c r="F59" s="238">
        <v>96.1</v>
      </c>
      <c r="G59" s="59">
        <v>103</v>
      </c>
      <c r="H59" s="5">
        <v>88.6</v>
      </c>
      <c r="I59" s="60">
        <v>98.3</v>
      </c>
      <c r="J59" s="59">
        <v>81.599999999999994</v>
      </c>
      <c r="K59" s="123">
        <v>89.755092560026256</v>
      </c>
      <c r="L59" s="61">
        <v>92.818765662122885</v>
      </c>
    </row>
    <row r="60" spans="1:12" ht="12" customHeight="1" x14ac:dyDescent="0.2">
      <c r="A60" s="12" t="s">
        <v>45</v>
      </c>
      <c r="B60" s="2">
        <v>91.5</v>
      </c>
      <c r="C60" s="2">
        <v>107.3</v>
      </c>
      <c r="D60" s="2">
        <v>103.8</v>
      </c>
      <c r="E60" s="111">
        <v>102</v>
      </c>
      <c r="F60" s="238">
        <v>114.5</v>
      </c>
      <c r="G60" s="59">
        <v>108.6</v>
      </c>
      <c r="H60" s="5">
        <v>90.8</v>
      </c>
      <c r="I60" s="60">
        <v>100</v>
      </c>
      <c r="J60" s="59">
        <v>123.7</v>
      </c>
      <c r="K60" s="123">
        <v>131.92522161894141</v>
      </c>
      <c r="L60" s="61">
        <v>122.11137959711782</v>
      </c>
    </row>
    <row r="61" spans="1:12" ht="12" customHeight="1" x14ac:dyDescent="0.2">
      <c r="A61" s="12" t="s">
        <v>46</v>
      </c>
      <c r="B61" s="2">
        <v>92.8</v>
      </c>
      <c r="C61" s="2">
        <v>93.1</v>
      </c>
      <c r="D61" s="2">
        <v>88.9</v>
      </c>
      <c r="E61" s="111">
        <v>96</v>
      </c>
      <c r="F61" s="238">
        <v>86.8</v>
      </c>
      <c r="G61" s="59">
        <v>87.4</v>
      </c>
      <c r="H61" s="5">
        <v>90.8</v>
      </c>
      <c r="I61" s="60">
        <v>91.2</v>
      </c>
      <c r="J61" s="59">
        <v>94.3</v>
      </c>
      <c r="K61" s="123">
        <v>96.440712764953176</v>
      </c>
      <c r="L61" s="61">
        <v>93.549015744025738</v>
      </c>
    </row>
    <row r="62" spans="1:12" ht="12" customHeight="1" x14ac:dyDescent="0.2">
      <c r="A62" s="12" t="s">
        <v>47</v>
      </c>
      <c r="B62" s="2">
        <v>92.1</v>
      </c>
      <c r="C62" s="2">
        <v>94.8</v>
      </c>
      <c r="D62" s="2">
        <v>103.8</v>
      </c>
      <c r="E62" s="111">
        <v>99.6</v>
      </c>
      <c r="F62" s="238">
        <v>103.6</v>
      </c>
      <c r="G62" s="59">
        <v>89.6</v>
      </c>
      <c r="H62" s="5">
        <v>95.4</v>
      </c>
      <c r="I62" s="60">
        <v>92.3</v>
      </c>
      <c r="J62" s="59">
        <v>95.9</v>
      </c>
      <c r="K62" s="123">
        <v>95.534883143506889</v>
      </c>
      <c r="L62" s="61">
        <v>88.993956100910609</v>
      </c>
    </row>
    <row r="63" spans="1:12" ht="12" customHeight="1" x14ac:dyDescent="0.2">
      <c r="A63" s="12" t="s">
        <v>48</v>
      </c>
      <c r="B63" s="2">
        <v>111.1</v>
      </c>
      <c r="C63" s="2">
        <v>85.6</v>
      </c>
      <c r="D63" s="2">
        <v>98.8</v>
      </c>
      <c r="E63" s="111">
        <v>94.7</v>
      </c>
      <c r="F63" s="238">
        <v>102.1</v>
      </c>
      <c r="G63" s="59">
        <v>94.3</v>
      </c>
      <c r="H63" s="5">
        <v>103.8</v>
      </c>
      <c r="I63" s="60">
        <v>99.6</v>
      </c>
      <c r="J63" s="59">
        <v>99.5</v>
      </c>
      <c r="K63" s="123">
        <v>93.649870272682449</v>
      </c>
      <c r="L63" s="244">
        <v>93.261390710385797</v>
      </c>
    </row>
    <row r="64" spans="1:12" ht="12" customHeight="1" x14ac:dyDescent="0.2">
      <c r="A64" s="12" t="s">
        <v>49</v>
      </c>
      <c r="B64" s="2">
        <v>91.5</v>
      </c>
      <c r="C64" s="2">
        <v>93.1</v>
      </c>
      <c r="D64" s="2">
        <v>93.9</v>
      </c>
      <c r="E64" s="111">
        <v>97.6</v>
      </c>
      <c r="F64" s="238">
        <v>100.8</v>
      </c>
      <c r="G64" s="59">
        <v>102.7</v>
      </c>
      <c r="H64" s="5">
        <v>96.3</v>
      </c>
      <c r="I64" s="60">
        <v>97.7</v>
      </c>
      <c r="J64" s="59">
        <v>94.2</v>
      </c>
      <c r="K64" s="123">
        <v>94.913644295685273</v>
      </c>
      <c r="L64" s="61">
        <v>87.683053243935561</v>
      </c>
    </row>
    <row r="65" spans="1:12" ht="12" customHeight="1" x14ac:dyDescent="0.2">
      <c r="A65" s="12" t="s">
        <v>50</v>
      </c>
      <c r="B65" s="2">
        <v>92.5</v>
      </c>
      <c r="C65" s="2">
        <v>99.6</v>
      </c>
      <c r="D65" s="2">
        <v>98.2</v>
      </c>
      <c r="E65" s="111">
        <v>92.4</v>
      </c>
      <c r="F65" s="238">
        <v>95</v>
      </c>
      <c r="G65" s="59">
        <v>73.099999999999994</v>
      </c>
      <c r="H65" s="5">
        <v>88.9</v>
      </c>
      <c r="I65" s="60">
        <v>92.6</v>
      </c>
      <c r="J65" s="59">
        <v>92.9</v>
      </c>
      <c r="K65" s="123">
        <v>101.99338219669303</v>
      </c>
      <c r="L65" s="61">
        <v>89.281664279601955</v>
      </c>
    </row>
    <row r="66" spans="1:12" ht="12" customHeight="1" x14ac:dyDescent="0.2">
      <c r="A66" s="12" t="s">
        <v>51</v>
      </c>
      <c r="B66" s="2">
        <v>93.9</v>
      </c>
      <c r="C66" s="2">
        <v>92.7</v>
      </c>
      <c r="D66" s="2">
        <v>85.6</v>
      </c>
      <c r="E66" s="111">
        <v>82.9</v>
      </c>
      <c r="F66" s="238">
        <v>98.4</v>
      </c>
      <c r="G66" s="59">
        <v>94.1</v>
      </c>
      <c r="H66" s="5">
        <v>102.5</v>
      </c>
      <c r="I66" s="60">
        <v>105.2</v>
      </c>
      <c r="J66" s="59">
        <v>112.3</v>
      </c>
      <c r="K66" s="123">
        <v>100.27616488606633</v>
      </c>
      <c r="L66" s="61">
        <v>104.59388834047235</v>
      </c>
    </row>
    <row r="67" spans="1:12" ht="12" customHeight="1" x14ac:dyDescent="0.2">
      <c r="A67" s="12" t="s">
        <v>52</v>
      </c>
      <c r="B67" s="2">
        <v>85.6</v>
      </c>
      <c r="C67" s="2">
        <v>98.6</v>
      </c>
      <c r="D67" s="2">
        <v>95.5</v>
      </c>
      <c r="E67" s="111">
        <v>94</v>
      </c>
      <c r="F67" s="238">
        <v>85.5</v>
      </c>
      <c r="G67" s="59">
        <v>86.8</v>
      </c>
      <c r="H67" s="5">
        <v>86.2</v>
      </c>
      <c r="I67" s="60">
        <v>85</v>
      </c>
      <c r="J67" s="59">
        <v>80.2</v>
      </c>
      <c r="K67" s="123">
        <v>90.811601737979089</v>
      </c>
      <c r="L67" s="61">
        <v>85.700407677036537</v>
      </c>
    </row>
    <row r="68" spans="1:12" ht="12" customHeight="1" x14ac:dyDescent="0.2">
      <c r="A68" s="12" t="s">
        <v>53</v>
      </c>
      <c r="B68" s="2">
        <v>86.6</v>
      </c>
      <c r="C68" s="2">
        <v>99</v>
      </c>
      <c r="D68" s="2">
        <v>91.5</v>
      </c>
      <c r="E68" s="111">
        <v>109</v>
      </c>
      <c r="F68" s="238">
        <v>132.5</v>
      </c>
      <c r="G68" s="59">
        <v>114.2</v>
      </c>
      <c r="H68" s="5">
        <v>104.8</v>
      </c>
      <c r="I68" s="60">
        <v>81.099999999999994</v>
      </c>
      <c r="J68" s="59">
        <v>94</v>
      </c>
      <c r="K68" s="123">
        <v>87.201641051816765</v>
      </c>
      <c r="L68" s="61">
        <v>86.789602387413268</v>
      </c>
    </row>
    <row r="69" spans="1:12" ht="12" customHeight="1" x14ac:dyDescent="0.2">
      <c r="A69" s="12" t="s">
        <v>54</v>
      </c>
      <c r="B69" s="2">
        <v>91.3</v>
      </c>
      <c r="C69" s="2">
        <v>89.4</v>
      </c>
      <c r="D69" s="2">
        <v>89.2</v>
      </c>
      <c r="E69" s="111">
        <v>98.4</v>
      </c>
      <c r="F69" s="238">
        <v>97.1</v>
      </c>
      <c r="G69" s="59">
        <v>96.2</v>
      </c>
      <c r="H69" s="5">
        <v>93.9</v>
      </c>
      <c r="I69" s="60">
        <v>87.9</v>
      </c>
      <c r="J69" s="59">
        <v>87.7</v>
      </c>
      <c r="K69" s="123">
        <v>89.477690667075649</v>
      </c>
      <c r="L69" s="61">
        <v>93.018228124175394</v>
      </c>
    </row>
    <row r="70" spans="1:12" ht="19.2" x14ac:dyDescent="0.2">
      <c r="A70" s="32" t="s">
        <v>125</v>
      </c>
      <c r="B70" s="1">
        <v>90.2</v>
      </c>
      <c r="C70" s="1">
        <v>93.5</v>
      </c>
      <c r="D70" s="1">
        <v>93.4</v>
      </c>
      <c r="E70" s="109">
        <v>92</v>
      </c>
      <c r="F70" s="237">
        <v>93.9</v>
      </c>
      <c r="G70" s="57">
        <v>92.4</v>
      </c>
      <c r="H70" s="47">
        <v>95</v>
      </c>
      <c r="I70" s="58">
        <v>91</v>
      </c>
      <c r="J70" s="57">
        <v>87.2</v>
      </c>
      <c r="K70" s="124">
        <v>75.745425978239879</v>
      </c>
      <c r="L70" s="56">
        <v>86.816293251550604</v>
      </c>
    </row>
    <row r="71" spans="1:12" ht="12" customHeight="1" x14ac:dyDescent="0.2">
      <c r="A71" s="12" t="s">
        <v>55</v>
      </c>
      <c r="B71" s="2">
        <v>88.3</v>
      </c>
      <c r="C71" s="2">
        <v>102.4</v>
      </c>
      <c r="D71" s="2">
        <v>97.4</v>
      </c>
      <c r="E71" s="111">
        <v>101.3</v>
      </c>
      <c r="F71" s="238">
        <v>91.1</v>
      </c>
      <c r="G71" s="59">
        <v>88.6</v>
      </c>
      <c r="H71" s="5">
        <v>100</v>
      </c>
      <c r="I71" s="60">
        <v>88.5</v>
      </c>
      <c r="J71" s="59">
        <v>84.2</v>
      </c>
      <c r="K71" s="123">
        <v>92.690208408906969</v>
      </c>
      <c r="L71" s="61">
        <v>102.51308084961722</v>
      </c>
    </row>
    <row r="72" spans="1:12" ht="12" customHeight="1" x14ac:dyDescent="0.2">
      <c r="A72" s="12" t="s">
        <v>56</v>
      </c>
      <c r="B72" s="2">
        <v>86.6</v>
      </c>
      <c r="C72" s="2">
        <v>89.8</v>
      </c>
      <c r="D72" s="2">
        <v>89.3</v>
      </c>
      <c r="E72" s="111">
        <v>90.3</v>
      </c>
      <c r="F72" s="238">
        <v>95.3</v>
      </c>
      <c r="G72" s="59">
        <v>98.7</v>
      </c>
      <c r="H72" s="5">
        <v>89</v>
      </c>
      <c r="I72" s="60">
        <v>88.6</v>
      </c>
      <c r="J72" s="59">
        <v>84.8</v>
      </c>
      <c r="K72" s="123">
        <v>93.298540731409375</v>
      </c>
      <c r="L72" s="61">
        <v>84.061114851451208</v>
      </c>
    </row>
    <row r="73" spans="1:12" ht="12" customHeight="1" x14ac:dyDescent="0.2">
      <c r="A73" s="12" t="s">
        <v>57</v>
      </c>
      <c r="B73" s="2">
        <v>92.5</v>
      </c>
      <c r="C73" s="2">
        <v>92.9</v>
      </c>
      <c r="D73" s="2">
        <v>93.2</v>
      </c>
      <c r="E73" s="111">
        <v>91.5</v>
      </c>
      <c r="F73" s="238">
        <v>93.2</v>
      </c>
      <c r="G73" s="59">
        <v>90.4</v>
      </c>
      <c r="H73" s="5">
        <v>97.3</v>
      </c>
      <c r="I73" s="60">
        <v>91.6</v>
      </c>
      <c r="J73" s="117">
        <v>86.9</v>
      </c>
      <c r="K73" s="123">
        <v>71.17166903935545</v>
      </c>
      <c r="L73" s="61">
        <v>86.725153903114091</v>
      </c>
    </row>
    <row r="74" spans="1:12" ht="12" customHeight="1" x14ac:dyDescent="0.2">
      <c r="A74" s="13" t="s">
        <v>95</v>
      </c>
      <c r="B74" s="2"/>
      <c r="C74" s="2"/>
      <c r="D74" s="2"/>
      <c r="E74" s="111"/>
      <c r="F74" s="238"/>
      <c r="G74" s="59"/>
      <c r="H74" s="5"/>
      <c r="I74" s="60"/>
      <c r="J74" s="112"/>
      <c r="K74" s="371"/>
      <c r="L74" s="61"/>
    </row>
    <row r="75" spans="1:12" ht="18.899999999999999" customHeight="1" x14ac:dyDescent="0.2">
      <c r="A75" s="14" t="s">
        <v>86</v>
      </c>
      <c r="B75" s="2">
        <v>91.8</v>
      </c>
      <c r="C75" s="2">
        <v>91.8</v>
      </c>
      <c r="D75" s="2">
        <v>91.7</v>
      </c>
      <c r="E75" s="111">
        <v>88.3</v>
      </c>
      <c r="F75" s="238">
        <v>90.5</v>
      </c>
      <c r="G75" s="59">
        <v>89.4</v>
      </c>
      <c r="H75" s="5">
        <v>92.7</v>
      </c>
      <c r="I75" s="60">
        <v>94.3</v>
      </c>
      <c r="J75" s="59">
        <v>91.3</v>
      </c>
      <c r="K75" s="123">
        <v>93.554209451930731</v>
      </c>
      <c r="L75" s="61">
        <v>88.51091078416674</v>
      </c>
    </row>
    <row r="76" spans="1:12" ht="18.899999999999999" customHeight="1" x14ac:dyDescent="0.2">
      <c r="A76" s="14" t="s">
        <v>59</v>
      </c>
      <c r="B76" s="2">
        <v>100.3</v>
      </c>
      <c r="C76" s="2">
        <v>97.8</v>
      </c>
      <c r="D76" s="2">
        <v>100.6</v>
      </c>
      <c r="E76" s="111">
        <v>99.5</v>
      </c>
      <c r="F76" s="238">
        <v>103.9</v>
      </c>
      <c r="G76" s="59">
        <v>96.9</v>
      </c>
      <c r="H76" s="5">
        <v>112.8</v>
      </c>
      <c r="I76" s="60">
        <v>91.5</v>
      </c>
      <c r="J76" s="59">
        <v>78.400000000000006</v>
      </c>
      <c r="K76" s="123">
        <v>44.649292819068698</v>
      </c>
      <c r="L76" s="61">
        <v>84.306866076612337</v>
      </c>
    </row>
    <row r="77" spans="1:12" ht="18.899999999999999" customHeight="1" x14ac:dyDescent="0.2">
      <c r="A77" s="14" t="s">
        <v>84</v>
      </c>
      <c r="B77" s="2"/>
      <c r="C77" s="2"/>
      <c r="D77" s="2">
        <v>79.8</v>
      </c>
      <c r="E77" s="111">
        <v>82.9</v>
      </c>
      <c r="F77" s="238">
        <v>78.8</v>
      </c>
      <c r="G77" s="59">
        <v>83.9</v>
      </c>
      <c r="H77" s="5">
        <v>91.7</v>
      </c>
      <c r="I77" s="60">
        <v>87.1</v>
      </c>
      <c r="J77" s="59">
        <v>93</v>
      </c>
      <c r="K77" s="123">
        <v>90.878010106391955</v>
      </c>
      <c r="L77" s="61">
        <v>86.034209485407416</v>
      </c>
    </row>
    <row r="78" spans="1:12" ht="12" customHeight="1" x14ac:dyDescent="0.2">
      <c r="A78" s="12" t="s">
        <v>60</v>
      </c>
      <c r="B78" s="2">
        <v>80.400000000000006</v>
      </c>
      <c r="C78" s="2">
        <v>103.9</v>
      </c>
      <c r="D78" s="2">
        <v>102.5</v>
      </c>
      <c r="E78" s="111">
        <v>98.7</v>
      </c>
      <c r="F78" s="238">
        <v>98.1</v>
      </c>
      <c r="G78" s="59">
        <v>95.7</v>
      </c>
      <c r="H78" s="5">
        <v>89.5</v>
      </c>
      <c r="I78" s="60">
        <v>89.8</v>
      </c>
      <c r="J78" s="59">
        <v>94.2</v>
      </c>
      <c r="K78" s="123">
        <v>90.113774898246888</v>
      </c>
      <c r="L78" s="61">
        <v>87.584555510853193</v>
      </c>
    </row>
    <row r="79" spans="1:12" ht="20.399999999999999" x14ac:dyDescent="0.2">
      <c r="A79" s="32" t="s">
        <v>153</v>
      </c>
      <c r="B79" s="1">
        <v>91.2</v>
      </c>
      <c r="C79" s="1">
        <v>96.3</v>
      </c>
      <c r="D79" s="1">
        <v>95.4</v>
      </c>
      <c r="E79" s="109">
        <v>97.9</v>
      </c>
      <c r="F79" s="237">
        <v>100.4</v>
      </c>
      <c r="G79" s="57">
        <v>97.5</v>
      </c>
      <c r="H79" s="47">
        <v>96.1</v>
      </c>
      <c r="I79" s="58">
        <v>97.3</v>
      </c>
      <c r="J79" s="57">
        <v>94.4</v>
      </c>
      <c r="K79" s="124">
        <v>95</v>
      </c>
      <c r="L79" s="56">
        <v>96.2</v>
      </c>
    </row>
    <row r="80" spans="1:12" ht="12" customHeight="1" x14ac:dyDescent="0.2">
      <c r="A80" s="12" t="s">
        <v>61</v>
      </c>
      <c r="B80" s="2">
        <v>95</v>
      </c>
      <c r="C80" s="2">
        <v>93.9</v>
      </c>
      <c r="D80" s="2">
        <v>108.3</v>
      </c>
      <c r="E80" s="111">
        <v>135.9</v>
      </c>
      <c r="F80" s="238">
        <v>84</v>
      </c>
      <c r="G80" s="59">
        <v>96.2</v>
      </c>
      <c r="H80" s="5">
        <v>103.6</v>
      </c>
      <c r="I80" s="60">
        <v>94.8</v>
      </c>
      <c r="J80" s="59">
        <v>58.7</v>
      </c>
      <c r="K80" s="123">
        <v>104.46020267875966</v>
      </c>
      <c r="L80" s="61">
        <v>102.58825382867785</v>
      </c>
    </row>
    <row r="81" spans="1:20" ht="12" customHeight="1" x14ac:dyDescent="0.2">
      <c r="A81" s="12" t="s">
        <v>63</v>
      </c>
      <c r="B81" s="2">
        <v>88.2</v>
      </c>
      <c r="C81" s="2">
        <v>105.1</v>
      </c>
      <c r="D81" s="2">
        <v>123.4</v>
      </c>
      <c r="E81" s="111">
        <v>101.5</v>
      </c>
      <c r="F81" s="238">
        <v>144.30000000000001</v>
      </c>
      <c r="G81" s="59">
        <v>90.9</v>
      </c>
      <c r="H81" s="5">
        <v>101.3</v>
      </c>
      <c r="I81" s="60">
        <v>93.9</v>
      </c>
      <c r="J81" s="59">
        <v>96.2</v>
      </c>
      <c r="K81" s="123">
        <v>103.43955881799162</v>
      </c>
      <c r="L81" s="61">
        <v>101.89683532119332</v>
      </c>
    </row>
    <row r="82" spans="1:20" ht="12" customHeight="1" x14ac:dyDescent="0.2">
      <c r="A82" s="12" t="s">
        <v>64</v>
      </c>
      <c r="B82" s="2">
        <v>98.6</v>
      </c>
      <c r="C82" s="2">
        <v>98</v>
      </c>
      <c r="D82" s="2">
        <v>101</v>
      </c>
      <c r="E82" s="111">
        <v>98.6</v>
      </c>
      <c r="F82" s="238">
        <v>96.6</v>
      </c>
      <c r="G82" s="59">
        <v>95.6</v>
      </c>
      <c r="H82" s="5">
        <v>85.8</v>
      </c>
      <c r="I82" s="60">
        <v>81</v>
      </c>
      <c r="J82" s="59">
        <v>85.9</v>
      </c>
      <c r="K82" s="123">
        <v>79.168794428902686</v>
      </c>
      <c r="L82" s="61">
        <v>88.795467008163072</v>
      </c>
    </row>
    <row r="83" spans="1:20" ht="12" customHeight="1" x14ac:dyDescent="0.2">
      <c r="A83" s="12" t="s">
        <v>65</v>
      </c>
      <c r="B83" s="2">
        <v>84.5</v>
      </c>
      <c r="C83" s="2">
        <v>93.7</v>
      </c>
      <c r="D83" s="2">
        <v>94.9</v>
      </c>
      <c r="E83" s="111">
        <v>88.2</v>
      </c>
      <c r="F83" s="238">
        <v>93.3</v>
      </c>
      <c r="G83" s="59">
        <v>92.6</v>
      </c>
      <c r="H83" s="5">
        <v>83</v>
      </c>
      <c r="I83" s="60">
        <v>98.4</v>
      </c>
      <c r="J83" s="59">
        <v>90.6</v>
      </c>
      <c r="K83" s="123">
        <v>90.186637550715247</v>
      </c>
      <c r="L83" s="61">
        <v>93.655254955506578</v>
      </c>
    </row>
    <row r="84" spans="1:20" ht="12" customHeight="1" x14ac:dyDescent="0.2">
      <c r="A84" s="12" t="s">
        <v>67</v>
      </c>
      <c r="B84" s="2">
        <v>90.2</v>
      </c>
      <c r="C84" s="2">
        <v>96.3</v>
      </c>
      <c r="D84" s="2">
        <v>94.2</v>
      </c>
      <c r="E84" s="111">
        <v>95.3</v>
      </c>
      <c r="F84" s="238">
        <v>99.4</v>
      </c>
      <c r="G84" s="59">
        <v>105.2</v>
      </c>
      <c r="H84" s="5">
        <v>94.1</v>
      </c>
      <c r="I84" s="60">
        <v>96.4</v>
      </c>
      <c r="J84" s="59">
        <v>100.7</v>
      </c>
      <c r="K84" s="123">
        <v>101.62136438468687</v>
      </c>
      <c r="L84" s="61">
        <v>106.70662970528829</v>
      </c>
    </row>
    <row r="85" spans="1:20" ht="12" customHeight="1" x14ac:dyDescent="0.2">
      <c r="A85" s="12" t="s">
        <v>68</v>
      </c>
      <c r="B85" s="2">
        <v>86</v>
      </c>
      <c r="C85" s="2">
        <v>93.3</v>
      </c>
      <c r="D85" s="2">
        <v>84.3</v>
      </c>
      <c r="E85" s="111">
        <v>82.3</v>
      </c>
      <c r="F85" s="238">
        <v>91.4</v>
      </c>
      <c r="G85" s="59">
        <v>84</v>
      </c>
      <c r="H85" s="5">
        <v>86.7</v>
      </c>
      <c r="I85" s="60">
        <v>88.3</v>
      </c>
      <c r="J85" s="59">
        <v>82.3</v>
      </c>
      <c r="K85" s="123">
        <v>78.213799629884718</v>
      </c>
      <c r="L85" s="61">
        <v>85.966969112743087</v>
      </c>
    </row>
    <row r="86" spans="1:20" ht="12" customHeight="1" x14ac:dyDescent="0.2">
      <c r="A86" s="12" t="s">
        <v>69</v>
      </c>
      <c r="B86" s="2">
        <v>95.3</v>
      </c>
      <c r="C86" s="2">
        <v>96.2</v>
      </c>
      <c r="D86" s="2">
        <v>96.1</v>
      </c>
      <c r="E86" s="111">
        <v>97.7</v>
      </c>
      <c r="F86" s="238">
        <v>101.7</v>
      </c>
      <c r="G86" s="59">
        <v>82</v>
      </c>
      <c r="H86" s="5">
        <v>99.8</v>
      </c>
      <c r="I86" s="60">
        <v>96</v>
      </c>
      <c r="J86" s="59">
        <v>94.2</v>
      </c>
      <c r="K86" s="123">
        <v>92.049448708442966</v>
      </c>
      <c r="L86" s="61">
        <v>91.115924594015397</v>
      </c>
    </row>
    <row r="87" spans="1:20" ht="12" customHeight="1" x14ac:dyDescent="0.2">
      <c r="A87" s="12" t="s">
        <v>70</v>
      </c>
      <c r="B87" s="2">
        <v>89</v>
      </c>
      <c r="C87" s="2">
        <v>98</v>
      </c>
      <c r="D87" s="2">
        <v>91.5</v>
      </c>
      <c r="E87" s="111">
        <v>96.9</v>
      </c>
      <c r="F87" s="238">
        <v>95.3</v>
      </c>
      <c r="G87" s="59">
        <v>100.3</v>
      </c>
      <c r="H87" s="5">
        <v>92.6</v>
      </c>
      <c r="I87" s="60">
        <v>102.2</v>
      </c>
      <c r="J87" s="59">
        <v>88.6</v>
      </c>
      <c r="K87" s="123">
        <v>102.44568314930275</v>
      </c>
      <c r="L87" s="61">
        <v>95.345566778304658</v>
      </c>
    </row>
    <row r="88" spans="1:20" ht="12" customHeight="1" x14ac:dyDescent="0.2">
      <c r="A88" s="12" t="s">
        <v>71</v>
      </c>
      <c r="B88" s="2">
        <v>90.7</v>
      </c>
      <c r="C88" s="2">
        <v>91.1</v>
      </c>
      <c r="D88" s="2">
        <v>105.8</v>
      </c>
      <c r="E88" s="111">
        <v>120.8</v>
      </c>
      <c r="F88" s="238">
        <v>113.2</v>
      </c>
      <c r="G88" s="59">
        <v>127.1</v>
      </c>
      <c r="H88" s="5">
        <v>123.1</v>
      </c>
      <c r="I88" s="60">
        <v>100.3</v>
      </c>
      <c r="J88" s="59">
        <v>102.9</v>
      </c>
      <c r="K88" s="123">
        <v>101.06869571478987</v>
      </c>
      <c r="L88" s="61">
        <v>91.38397802988753</v>
      </c>
    </row>
    <row r="89" spans="1:20" ht="12" customHeight="1" x14ac:dyDescent="0.2">
      <c r="A89" s="12" t="s">
        <v>72</v>
      </c>
      <c r="B89" s="2">
        <v>94.6</v>
      </c>
      <c r="C89" s="2">
        <v>100.7</v>
      </c>
      <c r="D89" s="2">
        <v>102</v>
      </c>
      <c r="E89" s="111">
        <v>105.8</v>
      </c>
      <c r="F89" s="238">
        <v>102.6</v>
      </c>
      <c r="G89" s="59">
        <v>107.9</v>
      </c>
      <c r="H89" s="5">
        <v>99.9</v>
      </c>
      <c r="I89" s="60">
        <v>125.2</v>
      </c>
      <c r="J89" s="59">
        <v>111.1</v>
      </c>
      <c r="K89" s="123">
        <v>105.81388554129698</v>
      </c>
      <c r="L89" s="61">
        <v>107.40449610221722</v>
      </c>
    </row>
    <row r="90" spans="1:20" ht="20.399999999999999" x14ac:dyDescent="0.2">
      <c r="A90" s="32" t="s">
        <v>154</v>
      </c>
      <c r="B90" s="1">
        <v>90.5</v>
      </c>
      <c r="C90" s="1">
        <v>93.5</v>
      </c>
      <c r="D90" s="1">
        <v>99.1</v>
      </c>
      <c r="E90" s="109">
        <v>101.1</v>
      </c>
      <c r="F90" s="237">
        <v>102</v>
      </c>
      <c r="G90" s="57">
        <v>106.2</v>
      </c>
      <c r="H90" s="47">
        <v>104.3</v>
      </c>
      <c r="I90" s="58">
        <v>100.5</v>
      </c>
      <c r="J90" s="57">
        <v>107.5</v>
      </c>
      <c r="K90" s="372">
        <v>95.7</v>
      </c>
      <c r="L90" s="56">
        <v>91.7</v>
      </c>
    </row>
    <row r="91" spans="1:20" ht="12" customHeight="1" x14ac:dyDescent="0.2">
      <c r="A91" s="12" t="s">
        <v>62</v>
      </c>
      <c r="B91" s="2">
        <v>83.6</v>
      </c>
      <c r="C91" s="2">
        <v>94.1</v>
      </c>
      <c r="D91" s="2">
        <v>94.5</v>
      </c>
      <c r="E91" s="111">
        <v>93.1</v>
      </c>
      <c r="F91" s="238">
        <v>101.5</v>
      </c>
      <c r="G91" s="59">
        <v>91.9</v>
      </c>
      <c r="H91" s="5">
        <v>96.7</v>
      </c>
      <c r="I91" s="60">
        <v>82.9</v>
      </c>
      <c r="J91" s="59">
        <v>102.6</v>
      </c>
      <c r="K91" s="373">
        <v>103.9387375628106</v>
      </c>
      <c r="L91" s="61">
        <v>82.345562859344668</v>
      </c>
    </row>
    <row r="92" spans="1:20" ht="12" customHeight="1" x14ac:dyDescent="0.2">
      <c r="A92" s="12" t="s">
        <v>73</v>
      </c>
      <c r="B92" s="2">
        <v>93.2</v>
      </c>
      <c r="C92" s="2">
        <v>99.5</v>
      </c>
      <c r="D92" s="2">
        <v>100.4</v>
      </c>
      <c r="E92" s="111">
        <v>101.5</v>
      </c>
      <c r="F92" s="238">
        <v>95.6</v>
      </c>
      <c r="G92" s="59">
        <v>88.6</v>
      </c>
      <c r="H92" s="5">
        <v>95.7</v>
      </c>
      <c r="I92" s="60">
        <v>102.3</v>
      </c>
      <c r="J92" s="59">
        <v>100.7</v>
      </c>
      <c r="K92" s="123">
        <v>93.782938964274351</v>
      </c>
      <c r="L92" s="61">
        <v>89.482176979418469</v>
      </c>
    </row>
    <row r="93" spans="1:20" ht="12" customHeight="1" x14ac:dyDescent="0.2">
      <c r="A93" s="12" t="s">
        <v>92</v>
      </c>
      <c r="B93" s="2">
        <v>109.2</v>
      </c>
      <c r="C93" s="2">
        <v>120.9</v>
      </c>
      <c r="D93" s="2">
        <v>94.3</v>
      </c>
      <c r="E93" s="111">
        <v>94.4</v>
      </c>
      <c r="F93" s="238">
        <v>115.2</v>
      </c>
      <c r="G93" s="59">
        <v>99.8</v>
      </c>
      <c r="H93" s="5">
        <v>116.7</v>
      </c>
      <c r="I93" s="60">
        <v>90.1</v>
      </c>
      <c r="J93" s="59">
        <v>82</v>
      </c>
      <c r="K93" s="123">
        <v>100.46258393814827</v>
      </c>
      <c r="L93" s="61">
        <v>110.70162281086509</v>
      </c>
    </row>
    <row r="94" spans="1:20" ht="12" customHeight="1" x14ac:dyDescent="0.2">
      <c r="A94" s="12" t="s">
        <v>74</v>
      </c>
      <c r="B94" s="2">
        <v>103.8</v>
      </c>
      <c r="C94" s="2">
        <v>113.4</v>
      </c>
      <c r="D94" s="2">
        <v>121.1</v>
      </c>
      <c r="E94" s="111">
        <v>113.2</v>
      </c>
      <c r="F94" s="238">
        <v>115.1</v>
      </c>
      <c r="G94" s="59">
        <v>132.1</v>
      </c>
      <c r="H94" s="5">
        <v>110</v>
      </c>
      <c r="I94" s="60">
        <v>57.6</v>
      </c>
      <c r="J94" s="59">
        <v>70.8</v>
      </c>
      <c r="K94" s="123">
        <v>79.62174802043647</v>
      </c>
      <c r="L94" s="61">
        <v>83.611405410255742</v>
      </c>
    </row>
    <row r="95" spans="1:20" ht="12" customHeight="1" x14ac:dyDescent="0.2">
      <c r="A95" s="12" t="s">
        <v>75</v>
      </c>
      <c r="B95" s="2">
        <v>92</v>
      </c>
      <c r="C95" s="2">
        <v>89.4</v>
      </c>
      <c r="D95" s="2">
        <v>96.7</v>
      </c>
      <c r="E95" s="111">
        <v>102.8</v>
      </c>
      <c r="F95" s="238">
        <v>97.9</v>
      </c>
      <c r="G95" s="59">
        <v>103.9</v>
      </c>
      <c r="H95" s="5">
        <v>98.9</v>
      </c>
      <c r="I95" s="60">
        <v>109.7</v>
      </c>
      <c r="J95" s="59">
        <v>100.4</v>
      </c>
      <c r="K95" s="123">
        <v>83.028726181239691</v>
      </c>
      <c r="L95" s="61">
        <v>99.208033374463781</v>
      </c>
      <c r="M95" s="3"/>
      <c r="N95" s="3"/>
      <c r="O95" s="3"/>
      <c r="P95" s="3"/>
      <c r="Q95" s="3"/>
      <c r="R95" s="3"/>
      <c r="S95" s="3"/>
      <c r="T95" s="102"/>
    </row>
    <row r="96" spans="1:20" ht="12" customHeight="1" x14ac:dyDescent="0.2">
      <c r="A96" s="12" t="s">
        <v>76</v>
      </c>
      <c r="B96" s="2">
        <v>83</v>
      </c>
      <c r="C96" s="2">
        <v>97.3</v>
      </c>
      <c r="D96" s="2">
        <v>100.1</v>
      </c>
      <c r="E96" s="111">
        <v>108.1</v>
      </c>
      <c r="F96" s="238">
        <v>99.8</v>
      </c>
      <c r="G96" s="59">
        <v>118.7</v>
      </c>
      <c r="H96" s="5">
        <v>101</v>
      </c>
      <c r="I96" s="60">
        <v>104</v>
      </c>
      <c r="J96" s="59">
        <v>103.3</v>
      </c>
      <c r="K96" s="123">
        <v>100.91253792740093</v>
      </c>
      <c r="L96" s="61">
        <v>106.05469646155569</v>
      </c>
    </row>
    <row r="97" spans="1:12" ht="12" customHeight="1" x14ac:dyDescent="0.2">
      <c r="A97" s="12" t="s">
        <v>77</v>
      </c>
      <c r="B97" s="2">
        <v>96.6</v>
      </c>
      <c r="C97" s="2">
        <v>91.6</v>
      </c>
      <c r="D97" s="2">
        <v>98.5</v>
      </c>
      <c r="E97" s="111">
        <v>99.9</v>
      </c>
      <c r="F97" s="238">
        <v>104.7</v>
      </c>
      <c r="G97" s="59">
        <v>98.4</v>
      </c>
      <c r="H97" s="5">
        <v>100.7</v>
      </c>
      <c r="I97" s="60">
        <v>117.7</v>
      </c>
      <c r="J97" s="59">
        <v>134</v>
      </c>
      <c r="K97" s="123">
        <v>109.7726702867671</v>
      </c>
      <c r="L97" s="61">
        <v>88.818989382183503</v>
      </c>
    </row>
    <row r="98" spans="1:12" ht="12" customHeight="1" x14ac:dyDescent="0.2">
      <c r="A98" s="12" t="s">
        <v>78</v>
      </c>
      <c r="B98" s="2">
        <v>126.2</v>
      </c>
      <c r="C98" s="2">
        <v>93.1</v>
      </c>
      <c r="D98" s="2">
        <v>97.3</v>
      </c>
      <c r="E98" s="111">
        <v>123</v>
      </c>
      <c r="F98" s="238">
        <v>113.8</v>
      </c>
      <c r="G98" s="59">
        <v>99.6</v>
      </c>
      <c r="H98" s="5">
        <v>119.6</v>
      </c>
      <c r="I98" s="60">
        <v>96.6</v>
      </c>
      <c r="J98" s="59">
        <v>107.8</v>
      </c>
      <c r="K98" s="123">
        <v>84.216776523260663</v>
      </c>
      <c r="L98" s="61">
        <v>102.0134224105695</v>
      </c>
    </row>
    <row r="99" spans="1:12" ht="12" customHeight="1" x14ac:dyDescent="0.2">
      <c r="A99" s="12" t="s">
        <v>79</v>
      </c>
      <c r="B99" s="111">
        <v>86.5</v>
      </c>
      <c r="C99" s="2">
        <v>85.3</v>
      </c>
      <c r="D99" s="2">
        <v>98.2</v>
      </c>
      <c r="E99" s="111">
        <v>84.2</v>
      </c>
      <c r="F99" s="238">
        <v>105.9</v>
      </c>
      <c r="G99" s="59">
        <v>109.7</v>
      </c>
      <c r="H99" s="5">
        <v>112.9</v>
      </c>
      <c r="I99" s="60">
        <v>103.6</v>
      </c>
      <c r="J99" s="59">
        <v>114.5</v>
      </c>
      <c r="K99" s="123">
        <v>84.835734661695668</v>
      </c>
      <c r="L99" s="61">
        <v>85.508616178489802</v>
      </c>
    </row>
    <row r="100" spans="1:12" ht="12" customHeight="1" x14ac:dyDescent="0.2">
      <c r="A100" s="12" t="s">
        <v>80</v>
      </c>
      <c r="B100" s="111">
        <v>107</v>
      </c>
      <c r="C100" s="2">
        <v>98.2</v>
      </c>
      <c r="D100" s="2">
        <v>70.7</v>
      </c>
      <c r="E100" s="111">
        <v>87.1</v>
      </c>
      <c r="F100" s="238">
        <v>109.2</v>
      </c>
      <c r="G100" s="59">
        <v>129.69999999999999</v>
      </c>
      <c r="H100" s="5">
        <v>170.2</v>
      </c>
      <c r="I100" s="60">
        <v>85.6</v>
      </c>
      <c r="J100" s="59">
        <v>140.9</v>
      </c>
      <c r="K100" s="123">
        <v>99.866774638557132</v>
      </c>
      <c r="L100" s="61">
        <v>121.48640421184028</v>
      </c>
    </row>
    <row r="101" spans="1:12" ht="12" customHeight="1" x14ac:dyDescent="0.2">
      <c r="A101" s="9" t="s">
        <v>81</v>
      </c>
      <c r="B101" s="65">
        <v>107.8</v>
      </c>
      <c r="C101" s="7">
        <v>122.9</v>
      </c>
      <c r="D101" s="7">
        <v>108.1</v>
      </c>
      <c r="E101" s="7">
        <v>132.80000000000001</v>
      </c>
      <c r="F101" s="241">
        <v>108.4</v>
      </c>
      <c r="G101" s="7">
        <v>71.8</v>
      </c>
      <c r="H101" s="65">
        <v>92.2</v>
      </c>
      <c r="I101" s="4">
        <v>145.6</v>
      </c>
      <c r="J101" s="7">
        <v>110.7</v>
      </c>
      <c r="K101" s="4">
        <v>104.64242111705151</v>
      </c>
      <c r="L101" s="246">
        <v>81.663106187771433</v>
      </c>
    </row>
    <row r="102" spans="1:12" ht="21" customHeight="1" x14ac:dyDescent="0.2">
      <c r="A102" s="362" t="s">
        <v>155</v>
      </c>
      <c r="B102" s="362"/>
      <c r="C102" s="362"/>
      <c r="D102" s="362"/>
      <c r="E102" s="362"/>
      <c r="F102" s="362"/>
      <c r="G102" s="362"/>
      <c r="H102" s="362"/>
      <c r="I102" s="362"/>
      <c r="J102" s="362"/>
      <c r="K102" s="362"/>
      <c r="L102" s="362"/>
    </row>
    <row r="103" spans="1:12" ht="14.4" x14ac:dyDescent="0.3">
      <c r="I103" s="103"/>
    </row>
  </sheetData>
  <mergeCells count="3">
    <mergeCell ref="B1:L1"/>
    <mergeCell ref="B2:L2"/>
    <mergeCell ref="A102:L102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headerFooter differentOddEven="1" differentFirst="1">
    <oddHeader>&amp;C&amp;7&amp;K03+034СТРОИТЕЛЬНЫЕ ОРГАНИЗАЦИИ&amp;R&amp;6&amp;U&amp;K03+036Продолжение таблицы 2.3</oddHeader>
    <oddFooter>&amp;L&amp;P&amp;C&amp;8СТРОИТЕЛЬСТВО В РОССИИ. 2020&amp;R&amp;G</oddFooter>
    <evenHeader>&amp;C&amp;7&amp;K03+034СТРОИТЕЛЬНЫЕ ОРГАНИЗАЦИИ&amp;R&amp;"Arial,обычный"&amp;6&amp;U&amp;K03+035Продолжение таблицы 2.3</evenHeader>
    <evenFooter>&amp;L&amp;G&amp;C&amp;8СТРОИТЕЛЬСТВО В РОССИИ. 2020&amp;R&amp;P</evenFooter>
    <firstHeader>&amp;C&amp;7&amp;K03+036СТРОИТЕЛЬНЫЕ ОРГАНИЗАЦИИ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4"/>
  <sheetViews>
    <sheetView zoomScaleNormal="100" workbookViewId="0">
      <selection activeCell="AL18" sqref="AL18"/>
    </sheetView>
  </sheetViews>
  <sheetFormatPr defaultColWidth="9.109375" defaultRowHeight="14.4" x14ac:dyDescent="0.3"/>
  <cols>
    <col min="1" max="1" width="32.109375" style="15" customWidth="1"/>
    <col min="2" max="2" width="10.44140625" style="15" customWidth="1"/>
    <col min="3" max="3" width="7.88671875" style="15" customWidth="1"/>
    <col min="4" max="4" width="8" style="15" customWidth="1"/>
    <col min="5" max="5" width="8.109375" style="15" customWidth="1"/>
    <col min="6" max="7" width="8" style="15" customWidth="1"/>
    <col min="8" max="8" width="8.109375" style="15" customWidth="1"/>
    <col min="9" max="9" width="8" style="15" customWidth="1"/>
    <col min="10" max="10" width="8.33203125" style="15" customWidth="1"/>
    <col min="11" max="11" width="8.5546875" style="15" customWidth="1"/>
    <col min="12" max="43" width="8.6640625" style="15" customWidth="1"/>
    <col min="44" max="16384" width="9.109375" style="15"/>
  </cols>
  <sheetData>
    <row r="1" spans="1:45" ht="33.75" customHeight="1" x14ac:dyDescent="0.3">
      <c r="B1" s="351" t="s">
        <v>136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148"/>
      <c r="N1" s="148"/>
      <c r="O1" s="148"/>
      <c r="P1" s="148"/>
      <c r="Q1" s="148"/>
      <c r="R1" s="148"/>
      <c r="S1" s="148"/>
      <c r="T1" s="148"/>
      <c r="U1" s="148"/>
      <c r="V1" s="222"/>
      <c r="W1" s="222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45" x14ac:dyDescent="0.3">
      <c r="B2" s="363" t="s">
        <v>96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17"/>
      <c r="N2" s="17"/>
      <c r="O2" s="17"/>
      <c r="P2" s="17"/>
      <c r="Q2" s="17"/>
      <c r="R2" s="17"/>
      <c r="S2" s="17"/>
      <c r="T2" s="17"/>
      <c r="U2" s="17"/>
      <c r="V2" s="223"/>
      <c r="W2" s="223"/>
      <c r="X2" s="17"/>
      <c r="Y2" s="17"/>
      <c r="Z2" s="17"/>
      <c r="AA2" s="17"/>
      <c r="AB2" s="17"/>
      <c r="AC2" s="17"/>
      <c r="AD2" s="17"/>
      <c r="AE2" s="17"/>
      <c r="AF2" s="17"/>
      <c r="AG2" s="35"/>
      <c r="AH2" s="35"/>
      <c r="AI2" s="35"/>
      <c r="AJ2" s="35"/>
      <c r="AK2" s="35"/>
      <c r="AL2" s="35"/>
    </row>
    <row r="3" spans="1:45" s="281" customFormat="1" ht="16.5" customHeight="1" x14ac:dyDescent="0.3">
      <c r="A3" s="280"/>
      <c r="B3" s="357" t="s">
        <v>97</v>
      </c>
      <c r="C3" s="358"/>
      <c r="D3" s="358"/>
      <c r="E3" s="358"/>
      <c r="F3" s="358"/>
      <c r="G3" s="358"/>
      <c r="H3" s="358"/>
      <c r="I3" s="358"/>
      <c r="J3" s="358"/>
      <c r="K3" s="358"/>
      <c r="L3" s="359"/>
      <c r="M3" s="357" t="s">
        <v>98</v>
      </c>
      <c r="N3" s="358"/>
      <c r="O3" s="358"/>
      <c r="P3" s="358"/>
      <c r="Q3" s="358"/>
      <c r="R3" s="358"/>
      <c r="S3" s="358"/>
      <c r="T3" s="358"/>
      <c r="U3" s="358"/>
      <c r="V3" s="358"/>
      <c r="W3" s="359"/>
      <c r="X3" s="357" t="s">
        <v>161</v>
      </c>
      <c r="Y3" s="358"/>
      <c r="Z3" s="358"/>
      <c r="AA3" s="358"/>
      <c r="AB3" s="358"/>
      <c r="AC3" s="358"/>
      <c r="AD3" s="358"/>
      <c r="AE3" s="358"/>
      <c r="AF3" s="358"/>
      <c r="AG3" s="358"/>
      <c r="AH3" s="359"/>
      <c r="AI3" s="357" t="s">
        <v>99</v>
      </c>
      <c r="AJ3" s="358"/>
      <c r="AK3" s="358"/>
      <c r="AL3" s="358"/>
      <c r="AM3" s="358"/>
      <c r="AN3" s="358"/>
      <c r="AO3" s="358"/>
      <c r="AP3" s="358"/>
      <c r="AQ3" s="358"/>
      <c r="AR3" s="358"/>
      <c r="AS3" s="359"/>
    </row>
    <row r="4" spans="1:45" s="281" customFormat="1" x14ac:dyDescent="0.3">
      <c r="A4" s="282"/>
      <c r="B4" s="283">
        <v>2005</v>
      </c>
      <c r="C4" s="284">
        <v>2010</v>
      </c>
      <c r="D4" s="284">
        <v>2011</v>
      </c>
      <c r="E4" s="284">
        <v>2012</v>
      </c>
      <c r="F4" s="276">
        <v>2013</v>
      </c>
      <c r="G4" s="276">
        <v>2014</v>
      </c>
      <c r="H4" s="276">
        <v>2015</v>
      </c>
      <c r="I4" s="276">
        <v>2016</v>
      </c>
      <c r="J4" s="276">
        <v>2017</v>
      </c>
      <c r="K4" s="276">
        <v>2018</v>
      </c>
      <c r="L4" s="276">
        <v>2019</v>
      </c>
      <c r="M4" s="275">
        <v>2005</v>
      </c>
      <c r="N4" s="276">
        <v>2010</v>
      </c>
      <c r="O4" s="276">
        <v>2011</v>
      </c>
      <c r="P4" s="276">
        <v>2012</v>
      </c>
      <c r="Q4" s="276">
        <v>2013</v>
      </c>
      <c r="R4" s="285">
        <v>2014</v>
      </c>
      <c r="S4" s="285">
        <v>2015</v>
      </c>
      <c r="T4" s="285">
        <v>2016</v>
      </c>
      <c r="U4" s="276">
        <v>2017</v>
      </c>
      <c r="V4" s="276">
        <v>2018</v>
      </c>
      <c r="W4" s="276">
        <v>2019</v>
      </c>
      <c r="X4" s="276">
        <v>2005</v>
      </c>
      <c r="Y4" s="276">
        <v>2010</v>
      </c>
      <c r="Z4" s="276">
        <v>2011</v>
      </c>
      <c r="AA4" s="276">
        <v>2012</v>
      </c>
      <c r="AB4" s="276">
        <v>2013</v>
      </c>
      <c r="AC4" s="285">
        <v>2014</v>
      </c>
      <c r="AD4" s="285">
        <v>2015</v>
      </c>
      <c r="AE4" s="285">
        <v>2016</v>
      </c>
      <c r="AF4" s="285">
        <v>2017</v>
      </c>
      <c r="AG4" s="276">
        <v>2018</v>
      </c>
      <c r="AH4" s="276">
        <v>2019</v>
      </c>
      <c r="AI4" s="285">
        <v>2005</v>
      </c>
      <c r="AJ4" s="285">
        <v>2010</v>
      </c>
      <c r="AK4" s="284">
        <v>2011</v>
      </c>
      <c r="AL4" s="276">
        <v>2012</v>
      </c>
      <c r="AM4" s="285">
        <v>2013</v>
      </c>
      <c r="AN4" s="285">
        <v>2014</v>
      </c>
      <c r="AO4" s="284">
        <v>2015</v>
      </c>
      <c r="AP4" s="285">
        <v>2016</v>
      </c>
      <c r="AQ4" s="276">
        <v>2017</v>
      </c>
      <c r="AR4" s="276">
        <v>2018</v>
      </c>
      <c r="AS4" s="276">
        <v>2019</v>
      </c>
    </row>
    <row r="5" spans="1:45" ht="12" customHeight="1" x14ac:dyDescent="0.3">
      <c r="A5" s="11" t="s">
        <v>1</v>
      </c>
      <c r="B5" s="1">
        <v>57.4</v>
      </c>
      <c r="C5" s="109">
        <v>56.3</v>
      </c>
      <c r="D5" s="6">
        <v>57.4</v>
      </c>
      <c r="E5" s="47">
        <v>55.2</v>
      </c>
      <c r="F5" s="57">
        <v>56.1</v>
      </c>
      <c r="G5" s="57">
        <v>58.3</v>
      </c>
      <c r="H5" s="57">
        <v>60</v>
      </c>
      <c r="I5" s="47">
        <v>56.2</v>
      </c>
      <c r="J5" s="6">
        <v>57.8</v>
      </c>
      <c r="K5" s="245">
        <v>57.4</v>
      </c>
      <c r="L5" s="6">
        <v>54.019195472199669</v>
      </c>
      <c r="M5" s="299">
        <v>21.1</v>
      </c>
      <c r="N5" s="1">
        <v>20.2</v>
      </c>
      <c r="O5" s="1">
        <v>19.100000000000001</v>
      </c>
      <c r="P5" s="1">
        <v>18.8</v>
      </c>
      <c r="Q5" s="1">
        <v>18.899999999999999</v>
      </c>
      <c r="R5" s="1">
        <v>20.100000000000001</v>
      </c>
      <c r="S5" s="1">
        <v>18.2</v>
      </c>
      <c r="T5" s="1">
        <v>18.100000000000001</v>
      </c>
      <c r="U5" s="118">
        <v>19.2</v>
      </c>
      <c r="V5" s="47">
        <v>19.399999999999999</v>
      </c>
      <c r="W5" s="6">
        <v>22.192050741128064</v>
      </c>
      <c r="X5" s="119">
        <v>5</v>
      </c>
      <c r="Y5" s="1">
        <v>4.2</v>
      </c>
      <c r="Z5" s="1">
        <v>5</v>
      </c>
      <c r="AA5" s="1">
        <v>4.8</v>
      </c>
      <c r="AB5" s="1">
        <v>4.8</v>
      </c>
      <c r="AC5" s="1">
        <v>5.2</v>
      </c>
      <c r="AD5" s="1">
        <v>4.9000000000000004</v>
      </c>
      <c r="AE5" s="1">
        <v>4.7</v>
      </c>
      <c r="AF5" s="49">
        <v>5</v>
      </c>
      <c r="AG5" s="154">
        <v>5</v>
      </c>
      <c r="AH5" s="154">
        <v>5.2</v>
      </c>
      <c r="AI5" s="262">
        <v>2.4</v>
      </c>
      <c r="AJ5" s="1">
        <v>2.9</v>
      </c>
      <c r="AK5" s="47">
        <v>2.6</v>
      </c>
      <c r="AL5" s="58">
        <v>2.8</v>
      </c>
      <c r="AM5" s="55">
        <v>2.8</v>
      </c>
      <c r="AN5" s="1">
        <v>3.1</v>
      </c>
      <c r="AO5" s="109">
        <v>2.9</v>
      </c>
      <c r="AP5" s="6">
        <v>2.8</v>
      </c>
      <c r="AQ5" s="6">
        <v>2.8</v>
      </c>
      <c r="AR5" s="124">
        <v>2.6708546130876409</v>
      </c>
      <c r="AS5" s="6">
        <v>2.6712048631711269</v>
      </c>
    </row>
    <row r="6" spans="1:45" ht="12.6" customHeight="1" x14ac:dyDescent="0.3">
      <c r="A6" s="32" t="s">
        <v>146</v>
      </c>
      <c r="B6" s="1">
        <v>54.4</v>
      </c>
      <c r="C6" s="109">
        <v>52.5</v>
      </c>
      <c r="D6" s="57">
        <v>53.1</v>
      </c>
      <c r="E6" s="47">
        <v>50</v>
      </c>
      <c r="F6" s="57">
        <v>52.6</v>
      </c>
      <c r="G6" s="57">
        <v>56.3</v>
      </c>
      <c r="H6" s="57">
        <v>61.2</v>
      </c>
      <c r="I6" s="47">
        <v>57.2</v>
      </c>
      <c r="J6" s="57">
        <v>54.7</v>
      </c>
      <c r="K6" s="47">
        <v>55.065145882693344</v>
      </c>
      <c r="L6" s="56">
        <v>49.935399250049983</v>
      </c>
      <c r="M6" s="119">
        <v>20.9</v>
      </c>
      <c r="N6" s="1">
        <v>20.3</v>
      </c>
      <c r="O6" s="1">
        <v>19.100000000000001</v>
      </c>
      <c r="P6" s="1">
        <v>18.600000000000001</v>
      </c>
      <c r="Q6" s="1">
        <v>19.399999999999999</v>
      </c>
      <c r="R6" s="1">
        <v>21.4</v>
      </c>
      <c r="S6" s="1">
        <v>16.5</v>
      </c>
      <c r="T6" s="1">
        <v>16.100000000000001</v>
      </c>
      <c r="U6" s="118">
        <v>18.7</v>
      </c>
      <c r="V6" s="47">
        <v>18.5</v>
      </c>
      <c r="W6" s="56">
        <v>23.469654332246574</v>
      </c>
      <c r="X6" s="119">
        <v>4.9000000000000004</v>
      </c>
      <c r="Y6" s="1">
        <v>3.9</v>
      </c>
      <c r="Z6" s="1">
        <v>4.5</v>
      </c>
      <c r="AA6" s="1">
        <v>4.4000000000000004</v>
      </c>
      <c r="AB6" s="1">
        <v>4.5</v>
      </c>
      <c r="AC6" s="1">
        <v>5.0999999999999996</v>
      </c>
      <c r="AD6" s="1">
        <v>4.4000000000000004</v>
      </c>
      <c r="AE6" s="1">
        <v>4</v>
      </c>
      <c r="AF6" s="268">
        <v>4.5999999999999996</v>
      </c>
      <c r="AG6" s="269">
        <v>4.6045403142422812</v>
      </c>
      <c r="AH6" s="269">
        <v>4.464347842272125</v>
      </c>
      <c r="AI6" s="262">
        <v>2.4</v>
      </c>
      <c r="AJ6" s="1">
        <v>2.8</v>
      </c>
      <c r="AK6" s="47">
        <v>2.5</v>
      </c>
      <c r="AL6" s="58">
        <v>2.5</v>
      </c>
      <c r="AM6" s="58">
        <v>2.5</v>
      </c>
      <c r="AN6" s="1">
        <v>2.8</v>
      </c>
      <c r="AO6" s="109">
        <v>2.2999999999999998</v>
      </c>
      <c r="AP6" s="59">
        <v>2.1</v>
      </c>
      <c r="AQ6" s="56">
        <v>2.2999999999999998</v>
      </c>
      <c r="AR6" s="124">
        <v>2.2244765534566118</v>
      </c>
      <c r="AS6" s="57">
        <v>2.1514027335785557</v>
      </c>
    </row>
    <row r="7" spans="1:45" ht="12" customHeight="1" x14ac:dyDescent="0.3">
      <c r="A7" s="12" t="s">
        <v>2</v>
      </c>
      <c r="B7" s="2">
        <v>62.9</v>
      </c>
      <c r="C7" s="111">
        <v>65.400000000000006</v>
      </c>
      <c r="D7" s="59">
        <v>72.099999999999994</v>
      </c>
      <c r="E7" s="5">
        <v>81.3</v>
      </c>
      <c r="F7" s="59">
        <v>66.099999999999994</v>
      </c>
      <c r="G7" s="59">
        <v>62.5</v>
      </c>
      <c r="H7" s="59">
        <v>61.4</v>
      </c>
      <c r="I7" s="5">
        <v>61.5</v>
      </c>
      <c r="J7" s="59">
        <v>67.099999999999994</v>
      </c>
      <c r="K7" s="5">
        <v>69.117465293821795</v>
      </c>
      <c r="L7" s="61">
        <v>68.755386917608647</v>
      </c>
      <c r="M7" s="8">
        <v>21</v>
      </c>
      <c r="N7" s="2">
        <v>16.600000000000001</v>
      </c>
      <c r="O7" s="2">
        <v>13.3</v>
      </c>
      <c r="P7" s="2">
        <v>8.5</v>
      </c>
      <c r="Q7" s="2">
        <v>16.5</v>
      </c>
      <c r="R7" s="2">
        <v>18.5</v>
      </c>
      <c r="S7" s="2">
        <v>16.399999999999999</v>
      </c>
      <c r="T7" s="2">
        <v>17.899999999999999</v>
      </c>
      <c r="U7" s="120">
        <v>14.5</v>
      </c>
      <c r="V7" s="5">
        <v>13.701387258848271</v>
      </c>
      <c r="W7" s="61">
        <v>12.949398256576627</v>
      </c>
      <c r="X7" s="8">
        <v>5.3</v>
      </c>
      <c r="Y7" s="2">
        <v>4</v>
      </c>
      <c r="Z7" s="2">
        <v>4</v>
      </c>
      <c r="AA7" s="2">
        <v>2.4</v>
      </c>
      <c r="AB7" s="2">
        <v>4.5999999999999996</v>
      </c>
      <c r="AC7" s="2">
        <v>5.2</v>
      </c>
      <c r="AD7" s="2">
        <v>4.7</v>
      </c>
      <c r="AE7" s="2">
        <v>5.0999999999999996</v>
      </c>
      <c r="AF7" s="266">
        <v>4.3</v>
      </c>
      <c r="AG7" s="267">
        <v>3.9771100038158971</v>
      </c>
      <c r="AH7" s="267">
        <v>3.9351077304348814</v>
      </c>
      <c r="AI7" s="263">
        <v>1</v>
      </c>
      <c r="AJ7" s="2">
        <v>1.8</v>
      </c>
      <c r="AK7" s="5">
        <v>1.7</v>
      </c>
      <c r="AL7" s="60">
        <v>1</v>
      </c>
      <c r="AM7" s="60">
        <v>1.9</v>
      </c>
      <c r="AN7" s="2">
        <v>2.1</v>
      </c>
      <c r="AO7" s="111">
        <v>2</v>
      </c>
      <c r="AP7" s="59">
        <v>2.4</v>
      </c>
      <c r="AQ7" s="61">
        <v>1.7</v>
      </c>
      <c r="AR7" s="123">
        <v>2.2364792325791045</v>
      </c>
      <c r="AS7" s="59">
        <v>2.9604803512611109</v>
      </c>
    </row>
    <row r="8" spans="1:45" ht="12" customHeight="1" x14ac:dyDescent="0.3">
      <c r="A8" s="12" t="s">
        <v>3</v>
      </c>
      <c r="B8" s="2">
        <v>57.4</v>
      </c>
      <c r="C8" s="111">
        <v>62.2</v>
      </c>
      <c r="D8" s="59">
        <v>62.7</v>
      </c>
      <c r="E8" s="5">
        <v>64.7</v>
      </c>
      <c r="F8" s="59">
        <v>65.7</v>
      </c>
      <c r="G8" s="59">
        <v>68.8</v>
      </c>
      <c r="H8" s="59">
        <v>68.8</v>
      </c>
      <c r="I8" s="5">
        <v>67.400000000000006</v>
      </c>
      <c r="J8" s="59">
        <v>62.4</v>
      </c>
      <c r="K8" s="5">
        <v>65.927260446865844</v>
      </c>
      <c r="L8" s="61">
        <v>67.278346036611751</v>
      </c>
      <c r="M8" s="8">
        <v>25</v>
      </c>
      <c r="N8" s="2">
        <v>23.4</v>
      </c>
      <c r="O8" s="2">
        <v>21.2</v>
      </c>
      <c r="P8" s="2">
        <v>22.1</v>
      </c>
      <c r="Q8" s="2">
        <v>21</v>
      </c>
      <c r="R8" s="2">
        <v>17.399999999999999</v>
      </c>
      <c r="S8" s="2">
        <v>15.7</v>
      </c>
      <c r="T8" s="2">
        <v>15.7</v>
      </c>
      <c r="U8" s="120">
        <v>19.100000000000001</v>
      </c>
      <c r="V8" s="5">
        <v>16.138401081629659</v>
      </c>
      <c r="W8" s="61">
        <v>15.498615649851541</v>
      </c>
      <c r="X8" s="8">
        <v>6.3</v>
      </c>
      <c r="Y8" s="2">
        <v>5.5</v>
      </c>
      <c r="Z8" s="2">
        <v>6.7</v>
      </c>
      <c r="AA8" s="2">
        <v>6.4</v>
      </c>
      <c r="AB8" s="2">
        <v>6.2</v>
      </c>
      <c r="AC8" s="2">
        <v>4.8</v>
      </c>
      <c r="AD8" s="2">
        <v>4.7</v>
      </c>
      <c r="AE8" s="2">
        <v>4.8</v>
      </c>
      <c r="AF8" s="266">
        <v>5.6</v>
      </c>
      <c r="AG8" s="267">
        <v>4.7380007087435976</v>
      </c>
      <c r="AH8" s="267">
        <v>4.4988428166109706</v>
      </c>
      <c r="AI8" s="263">
        <v>4.5</v>
      </c>
      <c r="AJ8" s="2">
        <v>2.9</v>
      </c>
      <c r="AK8" s="5">
        <v>3.1</v>
      </c>
      <c r="AL8" s="60">
        <v>3.2</v>
      </c>
      <c r="AM8" s="60">
        <v>3.1</v>
      </c>
      <c r="AN8" s="2">
        <v>2.2999999999999998</v>
      </c>
      <c r="AO8" s="111">
        <v>4.8</v>
      </c>
      <c r="AP8" s="59">
        <v>4.0999999999999996</v>
      </c>
      <c r="AQ8" s="61">
        <v>5.8</v>
      </c>
      <c r="AR8" s="123">
        <v>4.9517763587891501</v>
      </c>
      <c r="AS8" s="59">
        <v>5.1863144707001192</v>
      </c>
    </row>
    <row r="9" spans="1:45" ht="12" customHeight="1" x14ac:dyDescent="0.3">
      <c r="A9" s="12" t="s">
        <v>4</v>
      </c>
      <c r="B9" s="2">
        <v>59</v>
      </c>
      <c r="C9" s="111">
        <v>50.4</v>
      </c>
      <c r="D9" s="59">
        <v>52.1</v>
      </c>
      <c r="E9" s="5">
        <v>58.2</v>
      </c>
      <c r="F9" s="59">
        <v>55.3</v>
      </c>
      <c r="G9" s="59">
        <v>54.7</v>
      </c>
      <c r="H9" s="59">
        <v>57.6</v>
      </c>
      <c r="I9" s="5">
        <v>51.6</v>
      </c>
      <c r="J9" s="59">
        <v>49.4</v>
      </c>
      <c r="K9" s="5">
        <v>58.121129999856635</v>
      </c>
      <c r="L9" s="61">
        <v>46.473508199569267</v>
      </c>
      <c r="M9" s="8">
        <v>24.2</v>
      </c>
      <c r="N9" s="2">
        <v>25.1</v>
      </c>
      <c r="O9" s="2">
        <v>23.4</v>
      </c>
      <c r="P9" s="2">
        <v>22</v>
      </c>
      <c r="Q9" s="2">
        <v>25.4</v>
      </c>
      <c r="R9" s="2">
        <v>21.2</v>
      </c>
      <c r="S9" s="2">
        <v>20.2</v>
      </c>
      <c r="T9" s="2">
        <v>23.8</v>
      </c>
      <c r="U9" s="120">
        <v>27.2</v>
      </c>
      <c r="V9" s="5">
        <v>20.036431708358656</v>
      </c>
      <c r="W9" s="61">
        <v>28.936023176972231</v>
      </c>
      <c r="X9" s="8">
        <v>5.8</v>
      </c>
      <c r="Y9" s="2">
        <v>6.1</v>
      </c>
      <c r="Z9" s="2">
        <v>7.4</v>
      </c>
      <c r="AA9" s="2">
        <v>6.4</v>
      </c>
      <c r="AB9" s="2">
        <v>7.1</v>
      </c>
      <c r="AC9" s="2">
        <v>6.2</v>
      </c>
      <c r="AD9" s="2">
        <v>4.7</v>
      </c>
      <c r="AE9" s="2">
        <v>4.7</v>
      </c>
      <c r="AF9" s="266">
        <v>5.5</v>
      </c>
      <c r="AG9" s="267">
        <v>5.3795939858574071</v>
      </c>
      <c r="AH9" s="267">
        <v>8.4350835650580436</v>
      </c>
      <c r="AI9" s="263">
        <v>4.5</v>
      </c>
      <c r="AJ9" s="2">
        <v>4</v>
      </c>
      <c r="AK9" s="5">
        <v>3.6</v>
      </c>
      <c r="AL9" s="60">
        <v>3.1</v>
      </c>
      <c r="AM9" s="60">
        <v>2.6</v>
      </c>
      <c r="AN9" s="2">
        <v>2.1</v>
      </c>
      <c r="AO9" s="111">
        <v>1.7</v>
      </c>
      <c r="AP9" s="59">
        <v>1.3</v>
      </c>
      <c r="AQ9" s="61">
        <v>0.6</v>
      </c>
      <c r="AR9" s="123">
        <v>0.93134582275665423</v>
      </c>
      <c r="AS9" s="59">
        <v>2.0023460187936983</v>
      </c>
    </row>
    <row r="10" spans="1:45" ht="12" customHeight="1" x14ac:dyDescent="0.3">
      <c r="A10" s="12" t="s">
        <v>5</v>
      </c>
      <c r="B10" s="2">
        <v>58.4</v>
      </c>
      <c r="C10" s="111">
        <v>70.900000000000006</v>
      </c>
      <c r="D10" s="59">
        <v>66.7</v>
      </c>
      <c r="E10" s="5">
        <v>64.599999999999994</v>
      </c>
      <c r="F10" s="59">
        <v>64.7</v>
      </c>
      <c r="G10" s="59">
        <v>65</v>
      </c>
      <c r="H10" s="59">
        <v>70.099999999999994</v>
      </c>
      <c r="I10" s="5">
        <v>71.900000000000006</v>
      </c>
      <c r="J10" s="59">
        <v>74</v>
      </c>
      <c r="K10" s="5">
        <v>74.413789130994928</v>
      </c>
      <c r="L10" s="61">
        <v>70.310789290036041</v>
      </c>
      <c r="M10" s="8">
        <v>24.3</v>
      </c>
      <c r="N10" s="2">
        <v>16.2</v>
      </c>
      <c r="O10" s="2">
        <v>16.2</v>
      </c>
      <c r="P10" s="2">
        <v>17.899999999999999</v>
      </c>
      <c r="Q10" s="2">
        <v>17.2</v>
      </c>
      <c r="R10" s="2">
        <v>16.600000000000001</v>
      </c>
      <c r="S10" s="2">
        <v>13.2</v>
      </c>
      <c r="T10" s="2">
        <v>13.2</v>
      </c>
      <c r="U10" s="120">
        <v>11.9</v>
      </c>
      <c r="V10" s="5">
        <v>11.824797474269042</v>
      </c>
      <c r="W10" s="61">
        <v>12.756583294655998</v>
      </c>
      <c r="X10" s="8">
        <v>6</v>
      </c>
      <c r="Y10" s="2">
        <v>3.9</v>
      </c>
      <c r="Z10" s="2">
        <v>5.0999999999999996</v>
      </c>
      <c r="AA10" s="2">
        <v>5.2</v>
      </c>
      <c r="AB10" s="2">
        <v>4.9000000000000004</v>
      </c>
      <c r="AC10" s="2">
        <v>4.8</v>
      </c>
      <c r="AD10" s="2">
        <v>3.9</v>
      </c>
      <c r="AE10" s="2">
        <v>4</v>
      </c>
      <c r="AF10" s="266">
        <v>3.5</v>
      </c>
      <c r="AG10" s="267">
        <v>3.4255283520354673</v>
      </c>
      <c r="AH10" s="267">
        <v>3.766011366283025</v>
      </c>
      <c r="AI10" s="263">
        <v>2.2000000000000002</v>
      </c>
      <c r="AJ10" s="2">
        <v>2.2000000000000002</v>
      </c>
      <c r="AK10" s="5">
        <v>2.4</v>
      </c>
      <c r="AL10" s="60">
        <v>2.5</v>
      </c>
      <c r="AM10" s="60">
        <v>2.7</v>
      </c>
      <c r="AN10" s="2">
        <v>3.2</v>
      </c>
      <c r="AO10" s="111">
        <v>3.1</v>
      </c>
      <c r="AP10" s="59">
        <v>3.9</v>
      </c>
      <c r="AQ10" s="61">
        <v>3</v>
      </c>
      <c r="AR10" s="123">
        <v>3.0946725873339664</v>
      </c>
      <c r="AS10" s="59">
        <v>2.8507526957849074</v>
      </c>
    </row>
    <row r="11" spans="1:45" ht="12" customHeight="1" x14ac:dyDescent="0.3">
      <c r="A11" s="12" t="s">
        <v>6</v>
      </c>
      <c r="B11" s="2">
        <v>60.3</v>
      </c>
      <c r="C11" s="111">
        <v>49.9</v>
      </c>
      <c r="D11" s="59">
        <v>47.9</v>
      </c>
      <c r="E11" s="5">
        <v>51.3</v>
      </c>
      <c r="F11" s="59">
        <v>48.3</v>
      </c>
      <c r="G11" s="59">
        <v>62.5</v>
      </c>
      <c r="H11" s="59">
        <v>63.5</v>
      </c>
      <c r="I11" s="5">
        <v>51.8</v>
      </c>
      <c r="J11" s="59">
        <v>41.3</v>
      </c>
      <c r="K11" s="5">
        <v>72.766933466778397</v>
      </c>
      <c r="L11" s="61">
        <v>74.000985803247744</v>
      </c>
      <c r="M11" s="8">
        <v>22.3</v>
      </c>
      <c r="N11" s="2">
        <v>26</v>
      </c>
      <c r="O11" s="2">
        <v>26.1</v>
      </c>
      <c r="P11" s="2">
        <v>25.7</v>
      </c>
      <c r="Q11" s="2">
        <v>28.7</v>
      </c>
      <c r="R11" s="2">
        <v>23.1</v>
      </c>
      <c r="S11" s="2">
        <v>15.9</v>
      </c>
      <c r="T11" s="2">
        <v>13.4</v>
      </c>
      <c r="U11" s="120">
        <v>9.3000000000000007</v>
      </c>
      <c r="V11" s="5">
        <v>12.575514211988633</v>
      </c>
      <c r="W11" s="61">
        <v>6.0905263021279072</v>
      </c>
      <c r="X11" s="8">
        <v>4.5999999999999996</v>
      </c>
      <c r="Y11" s="2">
        <v>6.1</v>
      </c>
      <c r="Z11" s="2">
        <v>6.7</v>
      </c>
      <c r="AA11" s="2">
        <v>6.5</v>
      </c>
      <c r="AB11" s="2">
        <v>8.1999999999999993</v>
      </c>
      <c r="AC11" s="2">
        <v>6.5</v>
      </c>
      <c r="AD11" s="2">
        <v>4.9000000000000004</v>
      </c>
      <c r="AE11" s="2">
        <v>4.2</v>
      </c>
      <c r="AF11" s="266">
        <v>2.8</v>
      </c>
      <c r="AG11" s="267">
        <v>3.7582148363422974</v>
      </c>
      <c r="AH11" s="267">
        <v>1.8044916074832162</v>
      </c>
      <c r="AI11" s="263">
        <v>1.6</v>
      </c>
      <c r="AJ11" s="2">
        <v>1.7</v>
      </c>
      <c r="AK11" s="5">
        <v>1.6</v>
      </c>
      <c r="AL11" s="60">
        <v>2.2000000000000002</v>
      </c>
      <c r="AM11" s="60">
        <v>2</v>
      </c>
      <c r="AN11" s="2">
        <v>1.8</v>
      </c>
      <c r="AO11" s="111">
        <v>2.5</v>
      </c>
      <c r="AP11" s="59">
        <v>1.9</v>
      </c>
      <c r="AQ11" s="61">
        <v>0.6</v>
      </c>
      <c r="AR11" s="123">
        <v>0.72459586218317673</v>
      </c>
      <c r="AS11" s="59">
        <v>0.34562949557477102</v>
      </c>
    </row>
    <row r="12" spans="1:45" ht="12" customHeight="1" x14ac:dyDescent="0.3">
      <c r="A12" s="12" t="s">
        <v>7</v>
      </c>
      <c r="B12" s="2">
        <v>59.6</v>
      </c>
      <c r="C12" s="111">
        <v>68.900000000000006</v>
      </c>
      <c r="D12" s="59">
        <v>70.900000000000006</v>
      </c>
      <c r="E12" s="5">
        <v>78.599999999999994</v>
      </c>
      <c r="F12" s="59">
        <v>71.900000000000006</v>
      </c>
      <c r="G12" s="59">
        <v>73.2</v>
      </c>
      <c r="H12" s="59">
        <v>86.3</v>
      </c>
      <c r="I12" s="5">
        <v>89.1</v>
      </c>
      <c r="J12" s="59">
        <v>85.6</v>
      </c>
      <c r="K12" s="5">
        <v>75.083386908685156</v>
      </c>
      <c r="L12" s="61">
        <v>68.892793262461112</v>
      </c>
      <c r="M12" s="8">
        <v>22.7</v>
      </c>
      <c r="N12" s="2">
        <v>15.8</v>
      </c>
      <c r="O12" s="2">
        <v>15.3</v>
      </c>
      <c r="P12" s="2">
        <v>9.6999999999999993</v>
      </c>
      <c r="Q12" s="2">
        <v>9.3000000000000007</v>
      </c>
      <c r="R12" s="2">
        <v>8</v>
      </c>
      <c r="S12" s="2">
        <v>5.7</v>
      </c>
      <c r="T12" s="2">
        <v>6.2</v>
      </c>
      <c r="U12" s="120">
        <v>6</v>
      </c>
      <c r="V12" s="5">
        <v>11.652089820215929</v>
      </c>
      <c r="W12" s="61">
        <v>14.247893792752093</v>
      </c>
      <c r="X12" s="8">
        <v>5</v>
      </c>
      <c r="Y12" s="2">
        <v>3.5</v>
      </c>
      <c r="Z12" s="2">
        <v>4.2</v>
      </c>
      <c r="AA12" s="2">
        <v>2.6</v>
      </c>
      <c r="AB12" s="2">
        <v>2.2999999999999998</v>
      </c>
      <c r="AC12" s="2">
        <v>1.8</v>
      </c>
      <c r="AD12" s="2">
        <v>1.6</v>
      </c>
      <c r="AE12" s="2">
        <v>1.8</v>
      </c>
      <c r="AF12" s="266">
        <v>1.7</v>
      </c>
      <c r="AG12" s="267">
        <v>3.2455284807941984</v>
      </c>
      <c r="AH12" s="267">
        <v>3.9157723663894242</v>
      </c>
      <c r="AI12" s="263">
        <v>2.5</v>
      </c>
      <c r="AJ12" s="2">
        <v>1.9</v>
      </c>
      <c r="AK12" s="5">
        <v>2.7</v>
      </c>
      <c r="AL12" s="60">
        <v>1.3</v>
      </c>
      <c r="AM12" s="60">
        <v>1.3</v>
      </c>
      <c r="AN12" s="2">
        <v>1.4</v>
      </c>
      <c r="AO12" s="111">
        <v>1.4</v>
      </c>
      <c r="AP12" s="59">
        <v>1.4</v>
      </c>
      <c r="AQ12" s="61">
        <v>1</v>
      </c>
      <c r="AR12" s="123">
        <v>1.9833306982340204</v>
      </c>
      <c r="AS12" s="59">
        <v>2.2372345095236756</v>
      </c>
    </row>
    <row r="13" spans="1:45" ht="12" customHeight="1" x14ac:dyDescent="0.3">
      <c r="A13" s="12" t="s">
        <v>8</v>
      </c>
      <c r="B13" s="2">
        <v>61</v>
      </c>
      <c r="C13" s="111">
        <v>48.1</v>
      </c>
      <c r="D13" s="59">
        <v>53.9</v>
      </c>
      <c r="E13" s="5">
        <v>53.2</v>
      </c>
      <c r="F13" s="59">
        <v>42.9</v>
      </c>
      <c r="G13" s="59">
        <v>60</v>
      </c>
      <c r="H13" s="59">
        <v>62.1</v>
      </c>
      <c r="I13" s="5">
        <v>65.7</v>
      </c>
      <c r="J13" s="59">
        <v>68.2</v>
      </c>
      <c r="K13" s="5">
        <v>58.978247353138954</v>
      </c>
      <c r="L13" s="61">
        <v>63.548076123898113</v>
      </c>
      <c r="M13" s="8">
        <v>22.3</v>
      </c>
      <c r="N13" s="2">
        <v>30.2</v>
      </c>
      <c r="O13" s="2">
        <v>28.4</v>
      </c>
      <c r="P13" s="2">
        <v>25.5</v>
      </c>
      <c r="Q13" s="2">
        <v>26.4</v>
      </c>
      <c r="R13" s="2">
        <v>25.5</v>
      </c>
      <c r="S13" s="2">
        <v>23.1</v>
      </c>
      <c r="T13" s="2">
        <v>20.5</v>
      </c>
      <c r="U13" s="120">
        <v>17.3</v>
      </c>
      <c r="V13" s="5">
        <v>20.413274380966271</v>
      </c>
      <c r="W13" s="61">
        <v>18.408363983907989</v>
      </c>
      <c r="X13" s="8">
        <v>5.4</v>
      </c>
      <c r="Y13" s="2">
        <v>5.8</v>
      </c>
      <c r="Z13" s="2">
        <v>7.2</v>
      </c>
      <c r="AA13" s="2">
        <v>5.4</v>
      </c>
      <c r="AB13" s="2">
        <v>5.0999999999999996</v>
      </c>
      <c r="AC13" s="2">
        <v>5.0999999999999996</v>
      </c>
      <c r="AD13" s="2">
        <v>5.7</v>
      </c>
      <c r="AE13" s="2">
        <v>5</v>
      </c>
      <c r="AF13" s="266">
        <v>4.2</v>
      </c>
      <c r="AG13" s="267">
        <v>4.8333030824286745</v>
      </c>
      <c r="AH13" s="267">
        <v>4.6079294538047977</v>
      </c>
      <c r="AI13" s="263">
        <v>3.1</v>
      </c>
      <c r="AJ13" s="2">
        <v>4.5999999999999996</v>
      </c>
      <c r="AK13" s="5">
        <v>1.9</v>
      </c>
      <c r="AL13" s="60">
        <v>1.7</v>
      </c>
      <c r="AM13" s="60">
        <v>1.8</v>
      </c>
      <c r="AN13" s="2">
        <v>1.5</v>
      </c>
      <c r="AO13" s="111">
        <v>2.7</v>
      </c>
      <c r="AP13" s="59">
        <v>1.6</v>
      </c>
      <c r="AQ13" s="61">
        <v>1.1000000000000001</v>
      </c>
      <c r="AR13" s="123">
        <v>1.3246718673081488</v>
      </c>
      <c r="AS13" s="59">
        <v>1.7216061709114883</v>
      </c>
    </row>
    <row r="14" spans="1:45" ht="12" customHeight="1" x14ac:dyDescent="0.3">
      <c r="A14" s="12" t="s">
        <v>9</v>
      </c>
      <c r="B14" s="2">
        <v>64.599999999999994</v>
      </c>
      <c r="C14" s="111">
        <v>62.4</v>
      </c>
      <c r="D14" s="59">
        <v>63.8</v>
      </c>
      <c r="E14" s="5">
        <v>66</v>
      </c>
      <c r="F14" s="59">
        <v>64.099999999999994</v>
      </c>
      <c r="G14" s="59">
        <v>61.5</v>
      </c>
      <c r="H14" s="59">
        <v>63.6</v>
      </c>
      <c r="I14" s="5">
        <v>62.4</v>
      </c>
      <c r="J14" s="59">
        <v>65.599999999999994</v>
      </c>
      <c r="K14" s="5">
        <v>61.857035535562886</v>
      </c>
      <c r="L14" s="61">
        <v>63.873287816822767</v>
      </c>
      <c r="M14" s="8">
        <v>23.8</v>
      </c>
      <c r="N14" s="2">
        <v>21.9</v>
      </c>
      <c r="O14" s="2">
        <v>20.2</v>
      </c>
      <c r="P14" s="2">
        <v>19</v>
      </c>
      <c r="Q14" s="2">
        <v>22.6</v>
      </c>
      <c r="R14" s="2">
        <v>24.1</v>
      </c>
      <c r="S14" s="2">
        <v>22.9</v>
      </c>
      <c r="T14" s="2">
        <v>24.2</v>
      </c>
      <c r="U14" s="120">
        <v>22.3</v>
      </c>
      <c r="V14" s="5">
        <v>25.166885532483938</v>
      </c>
      <c r="W14" s="61">
        <v>23.323367568442784</v>
      </c>
      <c r="X14" s="8">
        <v>6.2</v>
      </c>
      <c r="Y14" s="2">
        <v>5.5</v>
      </c>
      <c r="Z14" s="2">
        <v>6.4</v>
      </c>
      <c r="AA14" s="2">
        <v>5.7</v>
      </c>
      <c r="AB14" s="2">
        <v>6.6</v>
      </c>
      <c r="AC14" s="2">
        <v>7</v>
      </c>
      <c r="AD14" s="2">
        <v>7</v>
      </c>
      <c r="AE14" s="2">
        <v>7</v>
      </c>
      <c r="AF14" s="266">
        <v>6.5</v>
      </c>
      <c r="AG14" s="267">
        <v>7.4913529551697851</v>
      </c>
      <c r="AH14" s="267">
        <v>6.8919234332154886</v>
      </c>
      <c r="AI14" s="263">
        <v>1.8</v>
      </c>
      <c r="AJ14" s="2">
        <v>1.9</v>
      </c>
      <c r="AK14" s="5">
        <v>1.9</v>
      </c>
      <c r="AL14" s="60">
        <v>1.6</v>
      </c>
      <c r="AM14" s="60">
        <v>1.6</v>
      </c>
      <c r="AN14" s="2">
        <v>1.9</v>
      </c>
      <c r="AO14" s="111">
        <v>2.2000000000000002</v>
      </c>
      <c r="AP14" s="59">
        <v>2.8</v>
      </c>
      <c r="AQ14" s="61">
        <v>2.5</v>
      </c>
      <c r="AR14" s="123">
        <v>2.2679962432755567</v>
      </c>
      <c r="AS14" s="59">
        <v>1.9350740904219039</v>
      </c>
    </row>
    <row r="15" spans="1:45" ht="12" customHeight="1" x14ac:dyDescent="0.3">
      <c r="A15" s="12" t="s">
        <v>10</v>
      </c>
      <c r="B15" s="2">
        <v>56.2</v>
      </c>
      <c r="C15" s="111">
        <v>52.5</v>
      </c>
      <c r="D15" s="59">
        <v>57</v>
      </c>
      <c r="E15" s="5">
        <v>53.3</v>
      </c>
      <c r="F15" s="59">
        <v>56.2</v>
      </c>
      <c r="G15" s="59">
        <v>59.7</v>
      </c>
      <c r="H15" s="59">
        <v>62.8</v>
      </c>
      <c r="I15" s="5">
        <v>62.4</v>
      </c>
      <c r="J15" s="59">
        <v>69</v>
      </c>
      <c r="K15" s="5">
        <v>64.44251801214503</v>
      </c>
      <c r="L15" s="61">
        <v>56.583060786491949</v>
      </c>
      <c r="M15" s="8">
        <v>27.3</v>
      </c>
      <c r="N15" s="2">
        <v>27.2</v>
      </c>
      <c r="O15" s="2">
        <v>23.4</v>
      </c>
      <c r="P15" s="2">
        <v>25.3</v>
      </c>
      <c r="Q15" s="2">
        <v>24.1</v>
      </c>
      <c r="R15" s="2">
        <v>20.5</v>
      </c>
      <c r="S15" s="2">
        <v>20.5</v>
      </c>
      <c r="T15" s="2">
        <v>20.3</v>
      </c>
      <c r="U15" s="120">
        <v>15.3</v>
      </c>
      <c r="V15" s="5">
        <v>21.034628623111864</v>
      </c>
      <c r="W15" s="61">
        <v>27.165545659536093</v>
      </c>
      <c r="X15" s="8">
        <v>7.8</v>
      </c>
      <c r="Y15" s="2">
        <v>6.6</v>
      </c>
      <c r="Z15" s="2">
        <v>7.2</v>
      </c>
      <c r="AA15" s="2">
        <v>7.3</v>
      </c>
      <c r="AB15" s="2">
        <v>6.9</v>
      </c>
      <c r="AC15" s="2">
        <v>5.8</v>
      </c>
      <c r="AD15" s="2">
        <v>6.2</v>
      </c>
      <c r="AE15" s="2">
        <v>6.1</v>
      </c>
      <c r="AF15" s="266">
        <v>4.5999999999999996</v>
      </c>
      <c r="AG15" s="267">
        <v>6.1778837491212339</v>
      </c>
      <c r="AH15" s="267">
        <v>8.1215436477955389</v>
      </c>
      <c r="AI15" s="263">
        <v>1.7</v>
      </c>
      <c r="AJ15" s="2">
        <v>3.3</v>
      </c>
      <c r="AK15" s="5">
        <v>2.9</v>
      </c>
      <c r="AL15" s="60">
        <v>3.9</v>
      </c>
      <c r="AM15" s="60">
        <v>4</v>
      </c>
      <c r="AN15" s="2">
        <v>4</v>
      </c>
      <c r="AO15" s="111">
        <v>3.7</v>
      </c>
      <c r="AP15" s="59">
        <v>4.0999999999999996</v>
      </c>
      <c r="AQ15" s="61">
        <v>2.7</v>
      </c>
      <c r="AR15" s="123">
        <v>2.4082004155925438</v>
      </c>
      <c r="AS15" s="59">
        <v>2.2198385053965231</v>
      </c>
    </row>
    <row r="16" spans="1:45" ht="12" customHeight="1" x14ac:dyDescent="0.3">
      <c r="A16" s="12" t="s">
        <v>11</v>
      </c>
      <c r="B16" s="2">
        <v>68.3</v>
      </c>
      <c r="C16" s="111">
        <v>61.8</v>
      </c>
      <c r="D16" s="59">
        <v>64.3</v>
      </c>
      <c r="E16" s="5">
        <v>61.4</v>
      </c>
      <c r="F16" s="59">
        <v>60.2</v>
      </c>
      <c r="G16" s="59">
        <v>61.2</v>
      </c>
      <c r="H16" s="59">
        <v>59.4</v>
      </c>
      <c r="I16" s="5">
        <v>59.8</v>
      </c>
      <c r="J16" s="59">
        <v>54.7</v>
      </c>
      <c r="K16" s="5">
        <v>58.233378371829033</v>
      </c>
      <c r="L16" s="61">
        <v>53.086182889731305</v>
      </c>
      <c r="M16" s="8">
        <v>16.2</v>
      </c>
      <c r="N16" s="2">
        <v>13.9</v>
      </c>
      <c r="O16" s="2">
        <v>12.7</v>
      </c>
      <c r="P16" s="2">
        <v>12</v>
      </c>
      <c r="Q16" s="2">
        <v>11.9</v>
      </c>
      <c r="R16" s="2">
        <v>14.4</v>
      </c>
      <c r="S16" s="2">
        <v>13.2</v>
      </c>
      <c r="T16" s="2">
        <v>13.4</v>
      </c>
      <c r="U16" s="120">
        <v>12.6</v>
      </c>
      <c r="V16" s="5">
        <v>12.017322982806677</v>
      </c>
      <c r="W16" s="61">
        <v>16.467873621706442</v>
      </c>
      <c r="X16" s="8">
        <v>3.8</v>
      </c>
      <c r="Y16" s="2">
        <v>2.9</v>
      </c>
      <c r="Z16" s="2">
        <v>3.3</v>
      </c>
      <c r="AA16" s="2">
        <v>3.1</v>
      </c>
      <c r="AB16" s="2">
        <v>3.1</v>
      </c>
      <c r="AC16" s="2">
        <v>3.9</v>
      </c>
      <c r="AD16" s="2">
        <v>3.7</v>
      </c>
      <c r="AE16" s="2">
        <v>3.7</v>
      </c>
      <c r="AF16" s="266">
        <v>3.4</v>
      </c>
      <c r="AG16" s="267">
        <v>3.3272582005301241</v>
      </c>
      <c r="AH16" s="267">
        <v>4.5593234789877011</v>
      </c>
      <c r="AI16" s="263">
        <v>2.2000000000000002</v>
      </c>
      <c r="AJ16" s="2">
        <v>3.2</v>
      </c>
      <c r="AK16" s="5">
        <v>3.2</v>
      </c>
      <c r="AL16" s="60">
        <v>2.2999999999999998</v>
      </c>
      <c r="AM16" s="60">
        <v>1.9</v>
      </c>
      <c r="AN16" s="2">
        <v>2.6</v>
      </c>
      <c r="AO16" s="111">
        <v>2.7</v>
      </c>
      <c r="AP16" s="59">
        <v>4.2</v>
      </c>
      <c r="AQ16" s="61">
        <v>2.5</v>
      </c>
      <c r="AR16" s="123">
        <v>2.4645511505558906</v>
      </c>
      <c r="AS16" s="59">
        <v>3.7599138041055413</v>
      </c>
    </row>
    <row r="17" spans="1:45" ht="12" customHeight="1" x14ac:dyDescent="0.3">
      <c r="A17" s="12" t="s">
        <v>12</v>
      </c>
      <c r="B17" s="2">
        <v>61.2</v>
      </c>
      <c r="C17" s="111">
        <v>61.2</v>
      </c>
      <c r="D17" s="59">
        <v>67.3</v>
      </c>
      <c r="E17" s="5">
        <v>68.2</v>
      </c>
      <c r="F17" s="59">
        <v>65.7</v>
      </c>
      <c r="G17" s="59">
        <v>68.900000000000006</v>
      </c>
      <c r="H17" s="59">
        <v>65.8</v>
      </c>
      <c r="I17" s="5">
        <v>63.5</v>
      </c>
      <c r="J17" s="59">
        <v>66.7</v>
      </c>
      <c r="K17" s="5">
        <v>60.223247835973417</v>
      </c>
      <c r="L17" s="61">
        <v>64.324840111731675</v>
      </c>
      <c r="M17" s="8">
        <v>24.6</v>
      </c>
      <c r="N17" s="2">
        <v>22.4</v>
      </c>
      <c r="O17" s="2">
        <v>18.899999999999999</v>
      </c>
      <c r="P17" s="2">
        <v>19.100000000000001</v>
      </c>
      <c r="Q17" s="2">
        <v>20.100000000000001</v>
      </c>
      <c r="R17" s="2">
        <v>18.8</v>
      </c>
      <c r="S17" s="2">
        <v>20.2</v>
      </c>
      <c r="T17" s="2">
        <v>21.8</v>
      </c>
      <c r="U17" s="120">
        <v>19.5</v>
      </c>
      <c r="V17" s="5">
        <v>22.471923392053217</v>
      </c>
      <c r="W17" s="61">
        <v>21.104481879337339</v>
      </c>
      <c r="X17" s="8">
        <v>6</v>
      </c>
      <c r="Y17" s="2">
        <v>5.5</v>
      </c>
      <c r="Z17" s="2">
        <v>5.6</v>
      </c>
      <c r="AA17" s="2">
        <v>5.3</v>
      </c>
      <c r="AB17" s="2">
        <v>5.7</v>
      </c>
      <c r="AC17" s="2">
        <v>5.5</v>
      </c>
      <c r="AD17" s="2">
        <v>5.8</v>
      </c>
      <c r="AE17" s="2">
        <v>6.3</v>
      </c>
      <c r="AF17" s="266">
        <v>5.8</v>
      </c>
      <c r="AG17" s="267">
        <v>6.6354208162730481</v>
      </c>
      <c r="AH17" s="267">
        <v>6.3068220350676496</v>
      </c>
      <c r="AI17" s="263">
        <v>1.3</v>
      </c>
      <c r="AJ17" s="2">
        <v>2.6</v>
      </c>
      <c r="AK17" s="5">
        <v>1.9</v>
      </c>
      <c r="AL17" s="60">
        <v>2.2999999999999998</v>
      </c>
      <c r="AM17" s="60">
        <v>2.5</v>
      </c>
      <c r="AN17" s="2">
        <v>2.2999999999999998</v>
      </c>
      <c r="AO17" s="111">
        <v>2.8</v>
      </c>
      <c r="AP17" s="59">
        <v>2.8</v>
      </c>
      <c r="AQ17" s="61">
        <v>2.5</v>
      </c>
      <c r="AR17" s="123">
        <v>2.9251055343911916</v>
      </c>
      <c r="AS17" s="59">
        <v>1.7880512619844566</v>
      </c>
    </row>
    <row r="18" spans="1:45" ht="12" customHeight="1" x14ac:dyDescent="0.3">
      <c r="A18" s="12" t="s">
        <v>13</v>
      </c>
      <c r="B18" s="2">
        <v>61</v>
      </c>
      <c r="C18" s="111">
        <v>69.5</v>
      </c>
      <c r="D18" s="59">
        <v>62.5</v>
      </c>
      <c r="E18" s="5">
        <v>66.900000000000006</v>
      </c>
      <c r="F18" s="59">
        <v>71.099999999999994</v>
      </c>
      <c r="G18" s="59">
        <v>59.1</v>
      </c>
      <c r="H18" s="59">
        <v>56.6</v>
      </c>
      <c r="I18" s="5">
        <v>46.9</v>
      </c>
      <c r="J18" s="59">
        <v>45.6</v>
      </c>
      <c r="K18" s="5">
        <v>60.781936681432036</v>
      </c>
      <c r="L18" s="61">
        <v>71.300089772718096</v>
      </c>
      <c r="M18" s="8">
        <v>22.5</v>
      </c>
      <c r="N18" s="2">
        <v>13.5</v>
      </c>
      <c r="O18" s="2">
        <v>13.8</v>
      </c>
      <c r="P18" s="2">
        <v>15.2</v>
      </c>
      <c r="Q18" s="2">
        <v>11.5</v>
      </c>
      <c r="R18" s="2">
        <v>14.6</v>
      </c>
      <c r="S18" s="2">
        <v>17.3</v>
      </c>
      <c r="T18" s="2">
        <v>13</v>
      </c>
      <c r="U18" s="120">
        <v>11.8</v>
      </c>
      <c r="V18" s="5">
        <v>17.633212059716143</v>
      </c>
      <c r="W18" s="61">
        <v>11.9</v>
      </c>
      <c r="X18" s="8">
        <v>5.6</v>
      </c>
      <c r="Y18" s="2">
        <v>3.4</v>
      </c>
      <c r="Z18" s="2">
        <v>4.3</v>
      </c>
      <c r="AA18" s="2">
        <v>4.3</v>
      </c>
      <c r="AB18" s="2">
        <v>3.1</v>
      </c>
      <c r="AC18" s="2">
        <v>4.2</v>
      </c>
      <c r="AD18" s="2">
        <v>4.7</v>
      </c>
      <c r="AE18" s="2">
        <v>3.7</v>
      </c>
      <c r="AF18" s="266">
        <v>3.5</v>
      </c>
      <c r="AG18" s="267">
        <v>5.2818780954497555</v>
      </c>
      <c r="AH18" s="267">
        <v>3.6561078210785745</v>
      </c>
      <c r="AI18" s="263">
        <v>2.1</v>
      </c>
      <c r="AJ18" s="2">
        <v>1.6</v>
      </c>
      <c r="AK18" s="5">
        <v>1.6</v>
      </c>
      <c r="AL18" s="60">
        <v>1.8</v>
      </c>
      <c r="AM18" s="60">
        <v>1.8</v>
      </c>
      <c r="AN18" s="2">
        <v>4</v>
      </c>
      <c r="AO18" s="111">
        <v>5.8</v>
      </c>
      <c r="AP18" s="59">
        <v>2.4</v>
      </c>
      <c r="AQ18" s="61">
        <v>2.8</v>
      </c>
      <c r="AR18" s="123">
        <v>3.0113419626618692</v>
      </c>
      <c r="AS18" s="59">
        <v>3.8099914091394025</v>
      </c>
    </row>
    <row r="19" spans="1:45" ht="12" customHeight="1" x14ac:dyDescent="0.3">
      <c r="A19" s="12" t="s">
        <v>14</v>
      </c>
      <c r="B19" s="2">
        <v>63.8</v>
      </c>
      <c r="C19" s="111">
        <v>57.9</v>
      </c>
      <c r="D19" s="59">
        <v>55.9</v>
      </c>
      <c r="E19" s="5">
        <v>57.1</v>
      </c>
      <c r="F19" s="59">
        <v>52.7</v>
      </c>
      <c r="G19" s="59">
        <v>53.4</v>
      </c>
      <c r="H19" s="59">
        <v>68.400000000000006</v>
      </c>
      <c r="I19" s="5">
        <v>66.8</v>
      </c>
      <c r="J19" s="59">
        <v>71.7</v>
      </c>
      <c r="K19" s="5">
        <v>71.220723487745204</v>
      </c>
      <c r="L19" s="61">
        <v>69.986755297636122</v>
      </c>
      <c r="M19" s="8">
        <v>19.8</v>
      </c>
      <c r="N19" s="2">
        <v>21.8</v>
      </c>
      <c r="O19" s="2">
        <v>22.3</v>
      </c>
      <c r="P19" s="2">
        <v>23.9</v>
      </c>
      <c r="Q19" s="2">
        <v>23.8</v>
      </c>
      <c r="R19" s="2">
        <v>25.7</v>
      </c>
      <c r="S19" s="2">
        <v>17.2</v>
      </c>
      <c r="T19" s="2">
        <v>16.600000000000001</v>
      </c>
      <c r="U19" s="120">
        <v>14.1</v>
      </c>
      <c r="V19" s="5">
        <v>11.681403368183414</v>
      </c>
      <c r="W19" s="61">
        <v>13.228306842296481</v>
      </c>
      <c r="X19" s="8">
        <v>4.8</v>
      </c>
      <c r="Y19" s="2">
        <v>4.8</v>
      </c>
      <c r="Z19" s="2">
        <v>6.5</v>
      </c>
      <c r="AA19" s="2">
        <v>6.6</v>
      </c>
      <c r="AB19" s="2">
        <v>6.9</v>
      </c>
      <c r="AC19" s="2">
        <v>7.4</v>
      </c>
      <c r="AD19" s="2">
        <v>5.2</v>
      </c>
      <c r="AE19" s="2">
        <v>5</v>
      </c>
      <c r="AF19" s="266">
        <v>4.3</v>
      </c>
      <c r="AG19" s="267">
        <v>3.6149859634279053</v>
      </c>
      <c r="AH19" s="267">
        <v>3.825366273552802</v>
      </c>
      <c r="AI19" s="263">
        <v>1.6</v>
      </c>
      <c r="AJ19" s="2">
        <v>2.2999999999999998</v>
      </c>
      <c r="AK19" s="5">
        <v>2.7</v>
      </c>
      <c r="AL19" s="60">
        <v>3.1</v>
      </c>
      <c r="AM19" s="60">
        <v>4.3</v>
      </c>
      <c r="AN19" s="2">
        <v>3.6</v>
      </c>
      <c r="AO19" s="111">
        <v>2.4</v>
      </c>
      <c r="AP19" s="59">
        <v>3.9</v>
      </c>
      <c r="AQ19" s="61">
        <v>2.2999999999999998</v>
      </c>
      <c r="AR19" s="123">
        <v>3.2754238537987228</v>
      </c>
      <c r="AS19" s="59">
        <v>3.7691411655142217</v>
      </c>
    </row>
    <row r="20" spans="1:45" ht="12" customHeight="1" x14ac:dyDescent="0.3">
      <c r="A20" s="12" t="s">
        <v>15</v>
      </c>
      <c r="B20" s="2">
        <v>64.2</v>
      </c>
      <c r="C20" s="111">
        <v>71.099999999999994</v>
      </c>
      <c r="D20" s="59">
        <v>72</v>
      </c>
      <c r="E20" s="5">
        <v>82.1</v>
      </c>
      <c r="F20" s="59">
        <v>79</v>
      </c>
      <c r="G20" s="59">
        <v>76.8</v>
      </c>
      <c r="H20" s="59">
        <v>78</v>
      </c>
      <c r="I20" s="5">
        <v>79.2</v>
      </c>
      <c r="J20" s="59">
        <v>77.2</v>
      </c>
      <c r="K20" s="5">
        <v>79.024749171352269</v>
      </c>
      <c r="L20" s="61">
        <v>76.121812355809112</v>
      </c>
      <c r="M20" s="8">
        <v>24.1</v>
      </c>
      <c r="N20" s="2">
        <v>17.5</v>
      </c>
      <c r="O20" s="2">
        <v>16.3</v>
      </c>
      <c r="P20" s="2">
        <v>9.1999999999999993</v>
      </c>
      <c r="Q20" s="2">
        <v>11.8</v>
      </c>
      <c r="R20" s="2">
        <v>11.6</v>
      </c>
      <c r="S20" s="2">
        <v>10.4</v>
      </c>
      <c r="T20" s="2">
        <v>9.9</v>
      </c>
      <c r="U20" s="120">
        <v>9.6</v>
      </c>
      <c r="V20" s="5">
        <v>8.5234212964052638</v>
      </c>
      <c r="W20" s="61">
        <v>10.380958573793963</v>
      </c>
      <c r="X20" s="8">
        <v>6</v>
      </c>
      <c r="Y20" s="2">
        <v>4.4000000000000004</v>
      </c>
      <c r="Z20" s="2">
        <v>5.0999999999999996</v>
      </c>
      <c r="AA20" s="2">
        <v>2.6</v>
      </c>
      <c r="AB20" s="2">
        <v>3.3</v>
      </c>
      <c r="AC20" s="2">
        <v>3.3</v>
      </c>
      <c r="AD20" s="2">
        <v>3</v>
      </c>
      <c r="AE20" s="2">
        <v>3</v>
      </c>
      <c r="AF20" s="266">
        <v>2.8</v>
      </c>
      <c r="AG20" s="267">
        <v>2.2113759593596316</v>
      </c>
      <c r="AH20" s="267">
        <v>3.0970688903290697</v>
      </c>
      <c r="AI20" s="263">
        <v>1</v>
      </c>
      <c r="AJ20" s="2">
        <v>1.4</v>
      </c>
      <c r="AK20" s="5">
        <v>1.6</v>
      </c>
      <c r="AL20" s="60">
        <v>1.3</v>
      </c>
      <c r="AM20" s="60">
        <v>1.9</v>
      </c>
      <c r="AN20" s="2">
        <v>1.7</v>
      </c>
      <c r="AO20" s="111">
        <v>2.2999999999999998</v>
      </c>
      <c r="AP20" s="59">
        <v>2.9</v>
      </c>
      <c r="AQ20" s="61">
        <v>3.1</v>
      </c>
      <c r="AR20" s="123">
        <v>3.1323869862096463</v>
      </c>
      <c r="AS20" s="59">
        <v>2.8786751287580419</v>
      </c>
    </row>
    <row r="21" spans="1:45" ht="12" customHeight="1" x14ac:dyDescent="0.3">
      <c r="A21" s="12" t="s">
        <v>16</v>
      </c>
      <c r="B21" s="2">
        <v>56.4</v>
      </c>
      <c r="C21" s="111">
        <v>54</v>
      </c>
      <c r="D21" s="59">
        <v>47.8</v>
      </c>
      <c r="E21" s="5">
        <v>41.5</v>
      </c>
      <c r="F21" s="59">
        <v>60.1</v>
      </c>
      <c r="G21" s="59">
        <v>58.2</v>
      </c>
      <c r="H21" s="59">
        <v>56.9</v>
      </c>
      <c r="I21" s="5">
        <v>57.9</v>
      </c>
      <c r="J21" s="59">
        <v>64.400000000000006</v>
      </c>
      <c r="K21" s="5">
        <v>63.616303680953465</v>
      </c>
      <c r="L21" s="61">
        <v>63.593203933273877</v>
      </c>
      <c r="M21" s="8">
        <v>26.3</v>
      </c>
      <c r="N21" s="2">
        <v>20.5</v>
      </c>
      <c r="O21" s="2">
        <v>24</v>
      </c>
      <c r="P21" s="2">
        <v>25.9</v>
      </c>
      <c r="Q21" s="2">
        <v>21.3</v>
      </c>
      <c r="R21" s="2">
        <v>20.399999999999999</v>
      </c>
      <c r="S21" s="2">
        <v>20.2</v>
      </c>
      <c r="T21" s="2">
        <v>22</v>
      </c>
      <c r="U21" s="120">
        <v>18.899999999999999</v>
      </c>
      <c r="V21" s="5">
        <v>18.701988488083359</v>
      </c>
      <c r="W21" s="61">
        <v>19.563871088213659</v>
      </c>
      <c r="X21" s="8">
        <v>6.1</v>
      </c>
      <c r="Y21" s="2">
        <v>4.7</v>
      </c>
      <c r="Z21" s="2">
        <v>6.6</v>
      </c>
      <c r="AA21" s="2">
        <v>7</v>
      </c>
      <c r="AB21" s="2">
        <v>5.8</v>
      </c>
      <c r="AC21" s="2">
        <v>5.6</v>
      </c>
      <c r="AD21" s="2">
        <v>5.7</v>
      </c>
      <c r="AE21" s="2">
        <v>6</v>
      </c>
      <c r="AF21" s="266">
        <v>5.2</v>
      </c>
      <c r="AG21" s="267">
        <v>4.8790001595627315</v>
      </c>
      <c r="AH21" s="267">
        <v>5.0638469890495879</v>
      </c>
      <c r="AI21" s="263">
        <v>3</v>
      </c>
      <c r="AJ21" s="2">
        <v>3.6</v>
      </c>
      <c r="AK21" s="5">
        <v>5.9</v>
      </c>
      <c r="AL21" s="60">
        <v>7.7</v>
      </c>
      <c r="AM21" s="60">
        <v>6.1</v>
      </c>
      <c r="AN21" s="2">
        <v>5.4</v>
      </c>
      <c r="AO21" s="111">
        <v>6.3</v>
      </c>
      <c r="AP21" s="59">
        <v>4.9000000000000004</v>
      </c>
      <c r="AQ21" s="61">
        <v>4.3</v>
      </c>
      <c r="AR21" s="123">
        <v>4.3883147209489426</v>
      </c>
      <c r="AS21" s="59">
        <v>4.3456038492747346</v>
      </c>
    </row>
    <row r="22" spans="1:45" ht="12" customHeight="1" x14ac:dyDescent="0.3">
      <c r="A22" s="12" t="s">
        <v>17</v>
      </c>
      <c r="B22" s="2">
        <v>59.9</v>
      </c>
      <c r="C22" s="111">
        <v>68.400000000000006</v>
      </c>
      <c r="D22" s="59">
        <v>60.5</v>
      </c>
      <c r="E22" s="5">
        <v>60.7</v>
      </c>
      <c r="F22" s="59">
        <v>70.7</v>
      </c>
      <c r="G22" s="59">
        <v>65.900000000000006</v>
      </c>
      <c r="H22" s="59">
        <v>65.099999999999994</v>
      </c>
      <c r="I22" s="5">
        <v>73.5</v>
      </c>
      <c r="J22" s="59">
        <v>71.7</v>
      </c>
      <c r="K22" s="5">
        <v>64.789718752832158</v>
      </c>
      <c r="L22" s="61">
        <v>50.647747075572283</v>
      </c>
      <c r="M22" s="8">
        <v>21.6</v>
      </c>
      <c r="N22" s="2">
        <v>14.5</v>
      </c>
      <c r="O22" s="2">
        <v>19.399999999999999</v>
      </c>
      <c r="P22" s="2">
        <v>16.899999999999999</v>
      </c>
      <c r="Q22" s="2">
        <v>15.7</v>
      </c>
      <c r="R22" s="2">
        <v>18.8</v>
      </c>
      <c r="S22" s="2">
        <v>16.5</v>
      </c>
      <c r="T22" s="2">
        <v>14.2</v>
      </c>
      <c r="U22" s="120">
        <v>13.8</v>
      </c>
      <c r="V22" s="5">
        <v>18.888782855794041</v>
      </c>
      <c r="W22" s="61">
        <v>25.32152595301282</v>
      </c>
      <c r="X22" s="8">
        <v>4.8</v>
      </c>
      <c r="Y22" s="2">
        <v>3.3</v>
      </c>
      <c r="Z22" s="2">
        <v>5.7</v>
      </c>
      <c r="AA22" s="2">
        <v>4.7</v>
      </c>
      <c r="AB22" s="2">
        <v>4</v>
      </c>
      <c r="AC22" s="2">
        <v>4.0999999999999996</v>
      </c>
      <c r="AD22" s="2">
        <v>4.2</v>
      </c>
      <c r="AE22" s="2">
        <v>3.6</v>
      </c>
      <c r="AF22" s="266">
        <v>3.4</v>
      </c>
      <c r="AG22" s="267">
        <v>5.5835807700198163</v>
      </c>
      <c r="AH22" s="267">
        <v>7.2064912868577968</v>
      </c>
      <c r="AI22" s="263">
        <v>2.2000000000000002</v>
      </c>
      <c r="AJ22" s="2">
        <v>1.7</v>
      </c>
      <c r="AK22" s="5">
        <v>2.6</v>
      </c>
      <c r="AL22" s="60">
        <v>2.2999999999999998</v>
      </c>
      <c r="AM22" s="60">
        <v>2.2000000000000002</v>
      </c>
      <c r="AN22" s="2">
        <v>2.2999999999999998</v>
      </c>
      <c r="AO22" s="111">
        <v>2.6</v>
      </c>
      <c r="AP22" s="59">
        <v>1.2</v>
      </c>
      <c r="AQ22" s="61">
        <v>2.6</v>
      </c>
      <c r="AR22" s="123">
        <v>2.0563036096624856</v>
      </c>
      <c r="AS22" s="59">
        <v>3.3696149967335693</v>
      </c>
    </row>
    <row r="23" spans="1:45" ht="12" customHeight="1" x14ac:dyDescent="0.3">
      <c r="A23" s="12" t="s">
        <v>18</v>
      </c>
      <c r="B23" s="2">
        <v>62.9</v>
      </c>
      <c r="C23" s="111">
        <v>59.4</v>
      </c>
      <c r="D23" s="59">
        <v>60.3</v>
      </c>
      <c r="E23" s="5">
        <v>49.5</v>
      </c>
      <c r="F23" s="59">
        <v>51</v>
      </c>
      <c r="G23" s="59">
        <v>56.5</v>
      </c>
      <c r="H23" s="59">
        <v>52.9</v>
      </c>
      <c r="I23" s="5">
        <v>63.8</v>
      </c>
      <c r="J23" s="59">
        <v>56.3</v>
      </c>
      <c r="K23" s="5">
        <v>60.013679617334645</v>
      </c>
      <c r="L23" s="61">
        <v>59.022048132157209</v>
      </c>
      <c r="M23" s="8">
        <v>19.8</v>
      </c>
      <c r="N23" s="2">
        <v>22.1</v>
      </c>
      <c r="O23" s="2">
        <v>18.100000000000001</v>
      </c>
      <c r="P23" s="2">
        <v>23.1</v>
      </c>
      <c r="Q23" s="2">
        <v>17.600000000000001</v>
      </c>
      <c r="R23" s="2">
        <v>17.600000000000001</v>
      </c>
      <c r="S23" s="2">
        <v>18.399999999999999</v>
      </c>
      <c r="T23" s="2">
        <v>18.100000000000001</v>
      </c>
      <c r="U23" s="120">
        <v>21.5</v>
      </c>
      <c r="V23" s="5">
        <v>21.118686247442195</v>
      </c>
      <c r="W23" s="61">
        <v>23.01725985788136</v>
      </c>
      <c r="X23" s="8">
        <v>4.8</v>
      </c>
      <c r="Y23" s="2">
        <v>5.2</v>
      </c>
      <c r="Z23" s="2">
        <v>5.4</v>
      </c>
      <c r="AA23" s="2">
        <v>5.8</v>
      </c>
      <c r="AB23" s="2">
        <v>4.9000000000000004</v>
      </c>
      <c r="AC23" s="2">
        <v>5</v>
      </c>
      <c r="AD23" s="2">
        <v>4.5999999999999996</v>
      </c>
      <c r="AE23" s="2">
        <v>4.3</v>
      </c>
      <c r="AF23" s="266">
        <v>5.8</v>
      </c>
      <c r="AG23" s="267">
        <v>6.0138703838839378</v>
      </c>
      <c r="AH23" s="267">
        <v>6.6164061067982756</v>
      </c>
      <c r="AI23" s="263">
        <v>2</v>
      </c>
      <c r="AJ23" s="2">
        <v>3.6</v>
      </c>
      <c r="AK23" s="5">
        <v>2.7</v>
      </c>
      <c r="AL23" s="60">
        <v>2.7</v>
      </c>
      <c r="AM23" s="60">
        <v>2.9</v>
      </c>
      <c r="AN23" s="2">
        <v>4.3</v>
      </c>
      <c r="AO23" s="111">
        <v>4.2</v>
      </c>
      <c r="AP23" s="59">
        <v>3.9</v>
      </c>
      <c r="AQ23" s="61">
        <v>3</v>
      </c>
      <c r="AR23" s="123">
        <v>2.4145971328514424</v>
      </c>
      <c r="AS23" s="59">
        <v>2.8321742604019895</v>
      </c>
    </row>
    <row r="24" spans="1:45" ht="12" customHeight="1" x14ac:dyDescent="0.3">
      <c r="A24" s="12" t="s">
        <v>19</v>
      </c>
      <c r="B24" s="2">
        <v>49.9</v>
      </c>
      <c r="C24" s="111">
        <v>47.3</v>
      </c>
      <c r="D24" s="59">
        <v>46.6</v>
      </c>
      <c r="E24" s="5">
        <v>40.1</v>
      </c>
      <c r="F24" s="59">
        <v>46.8</v>
      </c>
      <c r="G24" s="59">
        <v>52.9</v>
      </c>
      <c r="H24" s="59">
        <v>60.2</v>
      </c>
      <c r="I24" s="5">
        <v>48.8</v>
      </c>
      <c r="J24" s="59">
        <v>51.4</v>
      </c>
      <c r="K24" s="323">
        <v>52.152251392916284</v>
      </c>
      <c r="L24" s="61">
        <v>46.888857398552027</v>
      </c>
      <c r="M24" s="8">
        <v>21.2</v>
      </c>
      <c r="N24" s="2">
        <v>22</v>
      </c>
      <c r="O24" s="2">
        <v>21.1</v>
      </c>
      <c r="P24" s="2">
        <v>21.7</v>
      </c>
      <c r="Q24" s="2">
        <v>22.1</v>
      </c>
      <c r="R24" s="2">
        <v>24.2</v>
      </c>
      <c r="S24" s="2">
        <v>17.3</v>
      </c>
      <c r="T24" s="2">
        <v>16.7</v>
      </c>
      <c r="U24" s="120">
        <v>21.2</v>
      </c>
      <c r="V24" s="5">
        <v>20.396938822375951</v>
      </c>
      <c r="W24" s="61">
        <v>25.6314769607974</v>
      </c>
      <c r="X24" s="8">
        <v>4.9000000000000004</v>
      </c>
      <c r="Y24" s="2">
        <v>3.9</v>
      </c>
      <c r="Z24" s="2">
        <v>4.5</v>
      </c>
      <c r="AA24" s="2">
        <v>4.8</v>
      </c>
      <c r="AB24" s="2">
        <v>4.8</v>
      </c>
      <c r="AC24" s="2">
        <v>5.4</v>
      </c>
      <c r="AD24" s="2">
        <v>4.4000000000000004</v>
      </c>
      <c r="AE24" s="2">
        <v>4</v>
      </c>
      <c r="AF24" s="266">
        <v>5</v>
      </c>
      <c r="AG24" s="267">
        <v>4.8866716772144487</v>
      </c>
      <c r="AH24" s="267">
        <v>4.4091708604066993</v>
      </c>
      <c r="AI24" s="263">
        <v>2.6</v>
      </c>
      <c r="AJ24" s="2">
        <v>2.8</v>
      </c>
      <c r="AK24" s="5">
        <v>2.2000000000000002</v>
      </c>
      <c r="AL24" s="60">
        <v>2.7</v>
      </c>
      <c r="AM24" s="60">
        <v>2.7</v>
      </c>
      <c r="AN24" s="2">
        <v>2.9</v>
      </c>
      <c r="AO24" s="111">
        <v>2.1</v>
      </c>
      <c r="AP24" s="59">
        <v>1.6</v>
      </c>
      <c r="AQ24" s="61">
        <v>2.2000000000000002</v>
      </c>
      <c r="AR24" s="123">
        <v>2.1016995825139206</v>
      </c>
      <c r="AS24" s="59">
        <v>1.7965643001272253</v>
      </c>
    </row>
    <row r="25" spans="1:45" ht="21.6" customHeight="1" x14ac:dyDescent="0.3">
      <c r="A25" s="32" t="s">
        <v>102</v>
      </c>
      <c r="B25" s="1">
        <v>54.7</v>
      </c>
      <c r="C25" s="109">
        <v>61</v>
      </c>
      <c r="D25" s="57">
        <v>59.9</v>
      </c>
      <c r="E25" s="47">
        <v>53.9</v>
      </c>
      <c r="F25" s="57">
        <v>55.5</v>
      </c>
      <c r="G25" s="57">
        <v>58.8</v>
      </c>
      <c r="H25" s="57">
        <v>59.1</v>
      </c>
      <c r="I25" s="47">
        <v>58.7</v>
      </c>
      <c r="J25" s="57">
        <v>57</v>
      </c>
      <c r="K25" s="47">
        <v>56.859323422263905</v>
      </c>
      <c r="L25" s="56">
        <v>52.256134950987651</v>
      </c>
      <c r="M25" s="119">
        <v>18.600000000000001</v>
      </c>
      <c r="N25" s="1">
        <v>18.7</v>
      </c>
      <c r="O25" s="1">
        <v>17.3</v>
      </c>
      <c r="P25" s="1">
        <v>16.8</v>
      </c>
      <c r="Q25" s="1">
        <v>16.100000000000001</v>
      </c>
      <c r="R25" s="1">
        <v>17.399999999999999</v>
      </c>
      <c r="S25" s="1">
        <v>17</v>
      </c>
      <c r="T25" s="1">
        <v>19.5</v>
      </c>
      <c r="U25" s="118">
        <v>20.2</v>
      </c>
      <c r="V25" s="47">
        <v>21.6871274207213</v>
      </c>
      <c r="W25" s="56">
        <v>23.408363477182785</v>
      </c>
      <c r="X25" s="119">
        <v>4.8</v>
      </c>
      <c r="Y25" s="1">
        <v>4</v>
      </c>
      <c r="Z25" s="1">
        <v>4.4000000000000004</v>
      </c>
      <c r="AA25" s="1">
        <v>4.3</v>
      </c>
      <c r="AB25" s="1">
        <v>4.0999999999999996</v>
      </c>
      <c r="AC25" s="1">
        <v>4.5</v>
      </c>
      <c r="AD25" s="1">
        <v>4.5</v>
      </c>
      <c r="AE25" s="1">
        <v>5.2</v>
      </c>
      <c r="AF25" s="268">
        <v>5.3</v>
      </c>
      <c r="AG25" s="269">
        <v>5.6699532949986517</v>
      </c>
      <c r="AH25" s="269">
        <v>6.1869187367690746</v>
      </c>
      <c r="AI25" s="262">
        <v>2.2999999999999998</v>
      </c>
      <c r="AJ25" s="1">
        <v>3</v>
      </c>
      <c r="AK25" s="47">
        <v>2.6</v>
      </c>
      <c r="AL25" s="58">
        <v>4</v>
      </c>
      <c r="AM25" s="58">
        <v>3.2</v>
      </c>
      <c r="AN25" s="1">
        <v>3.5</v>
      </c>
      <c r="AO25" s="109">
        <v>2.9</v>
      </c>
      <c r="AP25" s="57">
        <v>3.4</v>
      </c>
      <c r="AQ25" s="56">
        <v>3.3</v>
      </c>
      <c r="AR25" s="124">
        <v>2.7202346417154999</v>
      </c>
      <c r="AS25" s="57">
        <v>3.0276082379953766</v>
      </c>
    </row>
    <row r="26" spans="1:45" ht="13.95" customHeight="1" x14ac:dyDescent="0.3">
      <c r="A26" s="12" t="s">
        <v>20</v>
      </c>
      <c r="B26" s="2">
        <v>57.1</v>
      </c>
      <c r="C26" s="111">
        <v>54.2</v>
      </c>
      <c r="D26" s="59">
        <v>56.4</v>
      </c>
      <c r="E26" s="5">
        <v>52.9</v>
      </c>
      <c r="F26" s="59">
        <v>48.9</v>
      </c>
      <c r="G26" s="59">
        <v>59.1</v>
      </c>
      <c r="H26" s="59">
        <v>51.1</v>
      </c>
      <c r="I26" s="5">
        <v>50.3</v>
      </c>
      <c r="J26" s="59">
        <v>59.8</v>
      </c>
      <c r="K26" s="5">
        <v>63.891969431822126</v>
      </c>
      <c r="L26" s="61">
        <v>63.91483914158497</v>
      </c>
      <c r="M26" s="8">
        <v>27.2</v>
      </c>
      <c r="N26" s="2">
        <v>24.8</v>
      </c>
      <c r="O26" s="2">
        <v>22.9</v>
      </c>
      <c r="P26" s="2">
        <v>18.7</v>
      </c>
      <c r="Q26" s="2">
        <v>25.2</v>
      </c>
      <c r="R26" s="2">
        <v>18.899999999999999</v>
      </c>
      <c r="S26" s="2">
        <v>21</v>
      </c>
      <c r="T26" s="2">
        <v>20.5</v>
      </c>
      <c r="U26" s="120">
        <v>15.2</v>
      </c>
      <c r="V26" s="5">
        <v>15.562242300216164</v>
      </c>
      <c r="W26" s="61">
        <v>16.226190512573456</v>
      </c>
      <c r="X26" s="8">
        <v>6</v>
      </c>
      <c r="Y26" s="2">
        <v>5.6</v>
      </c>
      <c r="Z26" s="2">
        <v>6.7</v>
      </c>
      <c r="AA26" s="2">
        <v>5.2</v>
      </c>
      <c r="AB26" s="2">
        <v>6.8</v>
      </c>
      <c r="AC26" s="2">
        <v>5.2</v>
      </c>
      <c r="AD26" s="2">
        <v>5.4</v>
      </c>
      <c r="AE26" s="2">
        <v>5.7</v>
      </c>
      <c r="AF26" s="266">
        <v>3.9</v>
      </c>
      <c r="AG26" s="267">
        <v>3.9405977602687381</v>
      </c>
      <c r="AH26" s="267">
        <v>4.1456829065167069</v>
      </c>
      <c r="AI26" s="263">
        <v>3</v>
      </c>
      <c r="AJ26" s="2">
        <v>3.4</v>
      </c>
      <c r="AK26" s="5">
        <v>3.3</v>
      </c>
      <c r="AL26" s="60">
        <v>3</v>
      </c>
      <c r="AM26" s="60">
        <v>4.4000000000000004</v>
      </c>
      <c r="AN26" s="2">
        <v>3</v>
      </c>
      <c r="AO26" s="111">
        <v>3.7</v>
      </c>
      <c r="AP26" s="59">
        <v>3.4</v>
      </c>
      <c r="AQ26" s="61">
        <v>2.5</v>
      </c>
      <c r="AR26" s="123">
        <v>2.4703377330452403</v>
      </c>
      <c r="AS26" s="59">
        <v>2.874614777937027</v>
      </c>
    </row>
    <row r="27" spans="1:45" ht="12" customHeight="1" x14ac:dyDescent="0.3">
      <c r="A27" s="12" t="s">
        <v>21</v>
      </c>
      <c r="B27" s="2">
        <v>44.8</v>
      </c>
      <c r="C27" s="111">
        <v>52</v>
      </c>
      <c r="D27" s="59">
        <v>52.1</v>
      </c>
      <c r="E27" s="5">
        <v>44.2</v>
      </c>
      <c r="F27" s="59">
        <v>52.9</v>
      </c>
      <c r="G27" s="59">
        <v>57.1</v>
      </c>
      <c r="H27" s="59">
        <v>58.8</v>
      </c>
      <c r="I27" s="5">
        <v>57.5</v>
      </c>
      <c r="J27" s="59">
        <v>57.8</v>
      </c>
      <c r="K27" s="5">
        <v>52.729716406338071</v>
      </c>
      <c r="L27" s="61">
        <v>54.150208809556901</v>
      </c>
      <c r="M27" s="8">
        <v>16.3</v>
      </c>
      <c r="N27" s="2">
        <v>22.6</v>
      </c>
      <c r="O27" s="2">
        <v>23.9</v>
      </c>
      <c r="P27" s="2">
        <v>24.3</v>
      </c>
      <c r="Q27" s="2">
        <v>21.8</v>
      </c>
      <c r="R27" s="2">
        <v>23.6</v>
      </c>
      <c r="S27" s="2">
        <v>22</v>
      </c>
      <c r="T27" s="2">
        <v>21.8</v>
      </c>
      <c r="U27" s="120">
        <v>22.6</v>
      </c>
      <c r="V27" s="5">
        <v>26.416530776830381</v>
      </c>
      <c r="W27" s="61">
        <v>21.723284607403851</v>
      </c>
      <c r="X27" s="8">
        <v>3.7</v>
      </c>
      <c r="Y27" s="2">
        <v>4.9000000000000004</v>
      </c>
      <c r="Z27" s="2">
        <v>6.3</v>
      </c>
      <c r="AA27" s="2">
        <v>6.4</v>
      </c>
      <c r="AB27" s="2">
        <v>6</v>
      </c>
      <c r="AC27" s="2">
        <v>6.3</v>
      </c>
      <c r="AD27" s="2">
        <v>6.2</v>
      </c>
      <c r="AE27" s="2">
        <v>6.1</v>
      </c>
      <c r="AF27" s="266">
        <v>6.3</v>
      </c>
      <c r="AG27" s="267">
        <v>7.4168722853413014</v>
      </c>
      <c r="AH27" s="267">
        <v>6.1937127613338063</v>
      </c>
      <c r="AI27" s="263">
        <v>1.4</v>
      </c>
      <c r="AJ27" s="2">
        <v>5.7</v>
      </c>
      <c r="AK27" s="5">
        <v>4.7</v>
      </c>
      <c r="AL27" s="60">
        <v>2.8</v>
      </c>
      <c r="AM27" s="60">
        <v>2.5</v>
      </c>
      <c r="AN27" s="2">
        <v>1.9</v>
      </c>
      <c r="AO27" s="111">
        <v>1.9</v>
      </c>
      <c r="AP27" s="59">
        <v>3.1</v>
      </c>
      <c r="AQ27" s="61">
        <v>2</v>
      </c>
      <c r="AR27" s="123">
        <v>2.5051240223419939</v>
      </c>
      <c r="AS27" s="59">
        <v>1.7952356704524823</v>
      </c>
    </row>
    <row r="28" spans="1:45" ht="12" customHeight="1" x14ac:dyDescent="0.3">
      <c r="A28" s="12" t="s">
        <v>22</v>
      </c>
      <c r="B28" s="2">
        <v>57.5</v>
      </c>
      <c r="C28" s="111">
        <v>55.1</v>
      </c>
      <c r="D28" s="59">
        <v>53.4</v>
      </c>
      <c r="E28" s="5">
        <v>54.4</v>
      </c>
      <c r="F28" s="59">
        <v>53.7</v>
      </c>
      <c r="G28" s="59">
        <v>50.7</v>
      </c>
      <c r="H28" s="59">
        <v>59.4</v>
      </c>
      <c r="I28" s="5">
        <v>58.1</v>
      </c>
      <c r="J28" s="59">
        <v>59.3</v>
      </c>
      <c r="K28" s="5">
        <v>51.422798541422488</v>
      </c>
      <c r="L28" s="61">
        <v>53.761462320544517</v>
      </c>
      <c r="M28" s="8">
        <v>21.6</v>
      </c>
      <c r="N28" s="2">
        <v>22.7</v>
      </c>
      <c r="O28" s="2">
        <v>23.2</v>
      </c>
      <c r="P28" s="2">
        <v>18.5</v>
      </c>
      <c r="Q28" s="2">
        <v>18.399999999999999</v>
      </c>
      <c r="R28" s="2">
        <v>24.1</v>
      </c>
      <c r="S28" s="2">
        <v>20.9</v>
      </c>
      <c r="T28" s="2">
        <v>22.7</v>
      </c>
      <c r="U28" s="120">
        <v>20.2</v>
      </c>
      <c r="V28" s="5">
        <v>26.284832816371857</v>
      </c>
      <c r="W28" s="61">
        <v>24.726509004487987</v>
      </c>
      <c r="X28" s="8">
        <v>5.0999999999999996</v>
      </c>
      <c r="Y28" s="2">
        <v>4.8</v>
      </c>
      <c r="Z28" s="2">
        <v>6.5</v>
      </c>
      <c r="AA28" s="2">
        <v>5</v>
      </c>
      <c r="AB28" s="2">
        <v>4.7</v>
      </c>
      <c r="AC28" s="2">
        <v>6.2</v>
      </c>
      <c r="AD28" s="2">
        <v>5.6</v>
      </c>
      <c r="AE28" s="2">
        <v>6.2</v>
      </c>
      <c r="AF28" s="266">
        <v>5.9</v>
      </c>
      <c r="AG28" s="267">
        <v>7.6590596932477535</v>
      </c>
      <c r="AH28" s="267">
        <v>7.5183236414022288</v>
      </c>
      <c r="AI28" s="263">
        <v>1.6</v>
      </c>
      <c r="AJ28" s="2">
        <v>2.2999999999999998</v>
      </c>
      <c r="AK28" s="5">
        <v>3.6</v>
      </c>
      <c r="AL28" s="60">
        <v>3.2</v>
      </c>
      <c r="AM28" s="60">
        <v>2.6</v>
      </c>
      <c r="AN28" s="2">
        <v>3</v>
      </c>
      <c r="AO28" s="111">
        <v>2.9</v>
      </c>
      <c r="AP28" s="59">
        <v>3.1</v>
      </c>
      <c r="AQ28" s="61">
        <v>2.7</v>
      </c>
      <c r="AR28" s="123">
        <v>4.0903253367339296</v>
      </c>
      <c r="AS28" s="59">
        <v>2.9821034677783622</v>
      </c>
    </row>
    <row r="29" spans="1:45" ht="12" customHeight="1" x14ac:dyDescent="0.3">
      <c r="A29" s="13" t="s">
        <v>58</v>
      </c>
      <c r="B29" s="2"/>
      <c r="C29" s="111"/>
      <c r="D29" s="59"/>
      <c r="E29" s="5"/>
      <c r="F29" s="59"/>
      <c r="G29" s="59"/>
      <c r="H29" s="59"/>
      <c r="I29" s="5"/>
      <c r="J29" s="59"/>
      <c r="K29" s="5"/>
      <c r="L29" s="61"/>
      <c r="M29" s="8"/>
      <c r="N29" s="2"/>
      <c r="O29" s="2"/>
      <c r="P29" s="2"/>
      <c r="Q29" s="2"/>
      <c r="R29" s="2"/>
      <c r="S29" s="2"/>
      <c r="T29" s="2"/>
      <c r="U29" s="120"/>
      <c r="V29" s="5"/>
      <c r="W29" s="61"/>
      <c r="X29" s="8"/>
      <c r="Y29" s="2"/>
      <c r="Z29" s="2"/>
      <c r="AA29" s="2"/>
      <c r="AB29" s="2"/>
      <c r="AC29" s="2"/>
      <c r="AD29" s="2"/>
      <c r="AE29" s="2"/>
      <c r="AF29" s="266"/>
      <c r="AG29" s="267"/>
      <c r="AH29" s="267"/>
      <c r="AI29" s="263"/>
      <c r="AJ29" s="2"/>
      <c r="AK29" s="5"/>
      <c r="AL29" s="60"/>
      <c r="AM29" s="60"/>
      <c r="AN29" s="2"/>
      <c r="AO29" s="111"/>
      <c r="AP29" s="112"/>
      <c r="AQ29" s="121"/>
      <c r="AR29" s="248"/>
      <c r="AS29" s="112"/>
    </row>
    <row r="30" spans="1:45" ht="12" customHeight="1" x14ac:dyDescent="0.3">
      <c r="A30" s="14" t="s">
        <v>93</v>
      </c>
      <c r="B30" s="2">
        <v>68.599999999999994</v>
      </c>
      <c r="C30" s="111">
        <v>53.6</v>
      </c>
      <c r="D30" s="59">
        <v>49.8</v>
      </c>
      <c r="E30" s="5">
        <v>54.9</v>
      </c>
      <c r="F30" s="59">
        <v>56.9</v>
      </c>
      <c r="G30" s="59">
        <v>56.8</v>
      </c>
      <c r="H30" s="59">
        <v>70.099999999999994</v>
      </c>
      <c r="I30" s="5">
        <v>66.400000000000006</v>
      </c>
      <c r="J30" s="59">
        <v>68.3</v>
      </c>
      <c r="K30" s="5">
        <v>59.077719928452332</v>
      </c>
      <c r="L30" s="61">
        <v>43.071455244021358</v>
      </c>
      <c r="M30" s="8">
        <v>12.9</v>
      </c>
      <c r="N30" s="2">
        <v>21.1</v>
      </c>
      <c r="O30" s="2">
        <v>24.6</v>
      </c>
      <c r="P30" s="2">
        <v>24.7</v>
      </c>
      <c r="Q30" s="2">
        <v>24.5</v>
      </c>
      <c r="R30" s="2">
        <v>25.1</v>
      </c>
      <c r="S30" s="2">
        <v>17.3</v>
      </c>
      <c r="T30" s="2">
        <v>19.399999999999999</v>
      </c>
      <c r="U30" s="120">
        <v>19</v>
      </c>
      <c r="V30" s="5">
        <v>23.5</v>
      </c>
      <c r="W30" s="61">
        <v>29.6</v>
      </c>
      <c r="X30" s="8">
        <v>3</v>
      </c>
      <c r="Y30" s="2">
        <v>4.3</v>
      </c>
      <c r="Z30" s="2">
        <v>6.5</v>
      </c>
      <c r="AA30" s="2">
        <v>6.6</v>
      </c>
      <c r="AB30" s="2">
        <v>6.1</v>
      </c>
      <c r="AC30" s="2">
        <v>6.4</v>
      </c>
      <c r="AD30" s="2">
        <v>5.0999999999999996</v>
      </c>
      <c r="AE30" s="2">
        <v>5.6</v>
      </c>
      <c r="AF30" s="266">
        <v>4.9000000000000004</v>
      </c>
      <c r="AG30" s="267">
        <v>6.9022399635322333</v>
      </c>
      <c r="AH30" s="267">
        <v>9.0412403792210654</v>
      </c>
      <c r="AI30" s="263">
        <v>1.6</v>
      </c>
      <c r="AJ30" s="2">
        <v>1.8</v>
      </c>
      <c r="AK30" s="5">
        <v>7.5</v>
      </c>
      <c r="AL30" s="60">
        <v>3.1</v>
      </c>
      <c r="AM30" s="60">
        <v>2.2999999999999998</v>
      </c>
      <c r="AN30" s="2">
        <v>2.4</v>
      </c>
      <c r="AO30" s="111">
        <v>1.6</v>
      </c>
      <c r="AP30" s="59">
        <v>2.1</v>
      </c>
      <c r="AQ30" s="61">
        <v>2</v>
      </c>
      <c r="AR30" s="123">
        <v>3.7343553967783536</v>
      </c>
      <c r="AS30" s="59">
        <v>4.8888157394085159</v>
      </c>
    </row>
    <row r="31" spans="1:45" ht="21.6" customHeight="1" x14ac:dyDescent="0.3">
      <c r="A31" s="14" t="s">
        <v>85</v>
      </c>
      <c r="B31" s="2"/>
      <c r="C31" s="111"/>
      <c r="D31" s="59"/>
      <c r="E31" s="5">
        <v>54.3</v>
      </c>
      <c r="F31" s="59">
        <v>53.2</v>
      </c>
      <c r="G31" s="59">
        <v>49</v>
      </c>
      <c r="H31" s="59">
        <v>54.4</v>
      </c>
      <c r="I31" s="5">
        <v>53.5</v>
      </c>
      <c r="J31" s="59">
        <v>55.5</v>
      </c>
      <c r="K31" s="5">
        <v>47.005345429392626</v>
      </c>
      <c r="L31" s="61">
        <v>56.653389464092832</v>
      </c>
      <c r="M31" s="8"/>
      <c r="N31" s="2"/>
      <c r="O31" s="2"/>
      <c r="P31" s="2">
        <v>17.2</v>
      </c>
      <c r="Q31" s="2">
        <v>17.399999999999999</v>
      </c>
      <c r="R31" s="2">
        <v>23.8</v>
      </c>
      <c r="S31" s="2">
        <v>22.6</v>
      </c>
      <c r="T31" s="2">
        <v>24.5</v>
      </c>
      <c r="U31" s="120">
        <v>20.7</v>
      </c>
      <c r="V31" s="5">
        <v>27.9</v>
      </c>
      <c r="W31" s="61">
        <v>23.4</v>
      </c>
      <c r="X31" s="8"/>
      <c r="Y31" s="2"/>
      <c r="Z31" s="2"/>
      <c r="AA31" s="2">
        <v>4.7</v>
      </c>
      <c r="AB31" s="2">
        <v>4.4000000000000004</v>
      </c>
      <c r="AC31" s="2">
        <v>6.1</v>
      </c>
      <c r="AD31" s="2">
        <v>5.9</v>
      </c>
      <c r="AE31" s="2">
        <v>6.5</v>
      </c>
      <c r="AF31" s="266">
        <v>6.4</v>
      </c>
      <c r="AG31" s="267">
        <v>8.0958003860969381</v>
      </c>
      <c r="AH31" s="267">
        <v>7.1063347418687082</v>
      </c>
      <c r="AI31" s="263"/>
      <c r="AJ31" s="2"/>
      <c r="AK31" s="5"/>
      <c r="AL31" s="60">
        <v>3.2</v>
      </c>
      <c r="AM31" s="60">
        <v>2.6</v>
      </c>
      <c r="AN31" s="2">
        <v>3.2</v>
      </c>
      <c r="AO31" s="111">
        <v>3.5</v>
      </c>
      <c r="AP31" s="59">
        <v>3.6</v>
      </c>
      <c r="AQ31" s="61">
        <v>3.1</v>
      </c>
      <c r="AR31" s="123">
        <v>4.2957461947077533</v>
      </c>
      <c r="AS31" s="59">
        <v>2.4662878154787857</v>
      </c>
    </row>
    <row r="32" spans="1:45" ht="12" customHeight="1" x14ac:dyDescent="0.3">
      <c r="A32" s="12" t="s">
        <v>23</v>
      </c>
      <c r="B32" s="2">
        <v>63.2</v>
      </c>
      <c r="C32" s="111">
        <v>53.1</v>
      </c>
      <c r="D32" s="59">
        <v>54.6</v>
      </c>
      <c r="E32" s="5">
        <v>49.6</v>
      </c>
      <c r="F32" s="59">
        <v>53.5</v>
      </c>
      <c r="G32" s="59">
        <v>48.9</v>
      </c>
      <c r="H32" s="59">
        <v>54.7</v>
      </c>
      <c r="I32" s="5">
        <v>50.5</v>
      </c>
      <c r="J32" s="59">
        <v>48.9</v>
      </c>
      <c r="K32" s="5">
        <v>61.00045431468493</v>
      </c>
      <c r="L32" s="61">
        <v>52.305903634671211</v>
      </c>
      <c r="M32" s="8">
        <v>23.3</v>
      </c>
      <c r="N32" s="2">
        <v>25.7</v>
      </c>
      <c r="O32" s="2">
        <v>22.6</v>
      </c>
      <c r="P32" s="2">
        <v>28.7</v>
      </c>
      <c r="Q32" s="2">
        <v>26.9</v>
      </c>
      <c r="R32" s="2">
        <v>24.8</v>
      </c>
      <c r="S32" s="2">
        <v>24</v>
      </c>
      <c r="T32" s="2">
        <v>26.5</v>
      </c>
      <c r="U32" s="120">
        <v>27.7</v>
      </c>
      <c r="V32" s="5">
        <v>21.987283325501984</v>
      </c>
      <c r="W32" s="61">
        <v>23</v>
      </c>
      <c r="X32" s="8">
        <v>5.7</v>
      </c>
      <c r="Y32" s="2">
        <v>6</v>
      </c>
      <c r="Z32" s="2">
        <v>6.8</v>
      </c>
      <c r="AA32" s="2">
        <v>8.3000000000000007</v>
      </c>
      <c r="AB32" s="2">
        <v>7.7</v>
      </c>
      <c r="AC32" s="2">
        <v>7.2</v>
      </c>
      <c r="AD32" s="2">
        <v>7.1</v>
      </c>
      <c r="AE32" s="2">
        <v>8</v>
      </c>
      <c r="AF32" s="266">
        <v>8.1</v>
      </c>
      <c r="AG32" s="267">
        <v>6.7010473782053079</v>
      </c>
      <c r="AH32" s="267">
        <v>6.8759544813514335</v>
      </c>
      <c r="AI32" s="263">
        <v>1.5</v>
      </c>
      <c r="AJ32" s="2">
        <v>3.4</v>
      </c>
      <c r="AK32" s="5">
        <v>2.4</v>
      </c>
      <c r="AL32" s="60">
        <v>2.4</v>
      </c>
      <c r="AM32" s="60">
        <v>2.2000000000000002</v>
      </c>
      <c r="AN32" s="2">
        <v>2.2000000000000002</v>
      </c>
      <c r="AO32" s="111">
        <v>2.1</v>
      </c>
      <c r="AP32" s="59">
        <v>3.3</v>
      </c>
      <c r="AQ32" s="61">
        <v>3.2</v>
      </c>
      <c r="AR32" s="123">
        <v>2.8653473814365147</v>
      </c>
      <c r="AS32" s="59">
        <v>2.4787107679247624</v>
      </c>
    </row>
    <row r="33" spans="1:45" ht="12" customHeight="1" x14ac:dyDescent="0.3">
      <c r="A33" s="12" t="s">
        <v>24</v>
      </c>
      <c r="B33" s="2">
        <v>67.7</v>
      </c>
      <c r="C33" s="111">
        <v>64.5</v>
      </c>
      <c r="D33" s="59">
        <v>60.8</v>
      </c>
      <c r="E33" s="5">
        <v>59.3</v>
      </c>
      <c r="F33" s="59">
        <v>64.7</v>
      </c>
      <c r="G33" s="59">
        <v>67.900000000000006</v>
      </c>
      <c r="H33" s="59">
        <v>65</v>
      </c>
      <c r="I33" s="5">
        <v>52.7</v>
      </c>
      <c r="J33" s="59">
        <v>54.4</v>
      </c>
      <c r="K33" s="5">
        <v>64.296755392795802</v>
      </c>
      <c r="L33" s="61">
        <v>58.584398380481353</v>
      </c>
      <c r="M33" s="8">
        <v>19.100000000000001</v>
      </c>
      <c r="N33" s="2">
        <v>19.5</v>
      </c>
      <c r="O33" s="2">
        <v>15.6</v>
      </c>
      <c r="P33" s="2">
        <v>20.100000000000001</v>
      </c>
      <c r="Q33" s="2">
        <v>16.7</v>
      </c>
      <c r="R33" s="2">
        <v>16.2</v>
      </c>
      <c r="S33" s="2">
        <v>14.8</v>
      </c>
      <c r="T33" s="2">
        <v>14.6</v>
      </c>
      <c r="U33" s="120">
        <v>13.8</v>
      </c>
      <c r="V33" s="5">
        <v>17.365019970968063</v>
      </c>
      <c r="W33" s="61">
        <v>19.7</v>
      </c>
      <c r="X33" s="8">
        <v>3.9</v>
      </c>
      <c r="Y33" s="2">
        <v>4.3</v>
      </c>
      <c r="Z33" s="2">
        <v>4.2</v>
      </c>
      <c r="AA33" s="2">
        <v>5.3</v>
      </c>
      <c r="AB33" s="2">
        <v>4.4000000000000004</v>
      </c>
      <c r="AC33" s="2">
        <v>4.5999999999999996</v>
      </c>
      <c r="AD33" s="2">
        <v>4.0999999999999996</v>
      </c>
      <c r="AE33" s="2">
        <v>4</v>
      </c>
      <c r="AF33" s="266">
        <v>3.9</v>
      </c>
      <c r="AG33" s="267">
        <v>4.5590763991506433</v>
      </c>
      <c r="AH33" s="267">
        <v>5.0271114623858333</v>
      </c>
      <c r="AI33" s="263">
        <v>2.5</v>
      </c>
      <c r="AJ33" s="2">
        <v>2.2000000000000002</v>
      </c>
      <c r="AK33" s="5">
        <v>2.5</v>
      </c>
      <c r="AL33" s="60">
        <v>3.1</v>
      </c>
      <c r="AM33" s="60">
        <v>2.4</v>
      </c>
      <c r="AN33" s="2">
        <v>2.7</v>
      </c>
      <c r="AO33" s="111">
        <v>3.9</v>
      </c>
      <c r="AP33" s="59">
        <v>3.7</v>
      </c>
      <c r="AQ33" s="61">
        <v>2.8</v>
      </c>
      <c r="AR33" s="123">
        <v>3.0726116387416402</v>
      </c>
      <c r="AS33" s="59">
        <v>5.4224123515111158</v>
      </c>
    </row>
    <row r="34" spans="1:45" ht="12" customHeight="1" x14ac:dyDescent="0.3">
      <c r="A34" s="12" t="s">
        <v>25</v>
      </c>
      <c r="B34" s="2">
        <v>53.2</v>
      </c>
      <c r="C34" s="111">
        <v>46.3</v>
      </c>
      <c r="D34" s="59">
        <v>48.7</v>
      </c>
      <c r="E34" s="5">
        <v>38.9</v>
      </c>
      <c r="F34" s="59">
        <v>53.3</v>
      </c>
      <c r="G34" s="59">
        <v>58.1</v>
      </c>
      <c r="H34" s="59">
        <v>55.2</v>
      </c>
      <c r="I34" s="5">
        <v>49.8</v>
      </c>
      <c r="J34" s="59">
        <v>52.3</v>
      </c>
      <c r="K34" s="5">
        <v>58.826500714152942</v>
      </c>
      <c r="L34" s="61">
        <v>56.556155935112784</v>
      </c>
      <c r="M34" s="8">
        <v>21.7</v>
      </c>
      <c r="N34" s="2">
        <v>25.5</v>
      </c>
      <c r="O34" s="2">
        <v>17.8</v>
      </c>
      <c r="P34" s="2">
        <v>16.399999999999999</v>
      </c>
      <c r="Q34" s="2">
        <v>14.4</v>
      </c>
      <c r="R34" s="2">
        <v>14.1</v>
      </c>
      <c r="S34" s="2">
        <v>21.1</v>
      </c>
      <c r="T34" s="2">
        <v>25</v>
      </c>
      <c r="U34" s="120">
        <v>21.4</v>
      </c>
      <c r="V34" s="5">
        <v>18.168536201578902</v>
      </c>
      <c r="W34" s="61">
        <v>18.399999999999999</v>
      </c>
      <c r="X34" s="8">
        <v>5</v>
      </c>
      <c r="Y34" s="2">
        <v>5.2</v>
      </c>
      <c r="Z34" s="2">
        <v>4.5</v>
      </c>
      <c r="AA34" s="2">
        <v>4</v>
      </c>
      <c r="AB34" s="2">
        <v>3.6</v>
      </c>
      <c r="AC34" s="2">
        <v>3.9</v>
      </c>
      <c r="AD34" s="2">
        <v>5.5</v>
      </c>
      <c r="AE34" s="2">
        <v>6.4</v>
      </c>
      <c r="AF34" s="266">
        <v>5.2</v>
      </c>
      <c r="AG34" s="267">
        <v>4.9866937519578016</v>
      </c>
      <c r="AH34" s="267">
        <v>4.7566552115888143</v>
      </c>
      <c r="AI34" s="263">
        <v>2</v>
      </c>
      <c r="AJ34" s="2">
        <v>3.9</v>
      </c>
      <c r="AK34" s="5">
        <v>3.4</v>
      </c>
      <c r="AL34" s="60">
        <v>10.1</v>
      </c>
      <c r="AM34" s="60">
        <v>4.7</v>
      </c>
      <c r="AN34" s="2">
        <v>6</v>
      </c>
      <c r="AO34" s="111">
        <v>2.8</v>
      </c>
      <c r="AP34" s="59">
        <v>2.9</v>
      </c>
      <c r="AQ34" s="61">
        <v>3.4</v>
      </c>
      <c r="AR34" s="123">
        <v>2.2523348354342461</v>
      </c>
      <c r="AS34" s="59">
        <v>5.9572050979702844</v>
      </c>
    </row>
    <row r="35" spans="1:45" ht="12" customHeight="1" x14ac:dyDescent="0.3">
      <c r="A35" s="12" t="s">
        <v>26</v>
      </c>
      <c r="B35" s="2">
        <v>54.4</v>
      </c>
      <c r="C35" s="111">
        <v>51.3</v>
      </c>
      <c r="D35" s="59">
        <v>50.6</v>
      </c>
      <c r="E35" s="5">
        <v>50</v>
      </c>
      <c r="F35" s="59">
        <v>44.8</v>
      </c>
      <c r="G35" s="59">
        <v>46.8</v>
      </c>
      <c r="H35" s="59">
        <v>53</v>
      </c>
      <c r="I35" s="5">
        <v>37.6</v>
      </c>
      <c r="J35" s="59">
        <v>35.5</v>
      </c>
      <c r="K35" s="5">
        <v>42.000189014628006</v>
      </c>
      <c r="L35" s="61">
        <v>34.124800221489231</v>
      </c>
      <c r="M35" s="8">
        <v>29</v>
      </c>
      <c r="N35" s="2">
        <v>28.9</v>
      </c>
      <c r="O35" s="2">
        <v>27</v>
      </c>
      <c r="P35" s="2">
        <v>28.2</v>
      </c>
      <c r="Q35" s="2">
        <v>29.2</v>
      </c>
      <c r="R35" s="2">
        <v>30</v>
      </c>
      <c r="S35" s="2">
        <v>28.3</v>
      </c>
      <c r="T35" s="2">
        <v>38.6</v>
      </c>
      <c r="U35" s="120">
        <v>38.299999999999997</v>
      </c>
      <c r="V35" s="5">
        <v>33.189122840611887</v>
      </c>
      <c r="W35" s="61">
        <v>39.200000000000003</v>
      </c>
      <c r="X35" s="8">
        <v>6.5</v>
      </c>
      <c r="Y35" s="2">
        <v>6.6</v>
      </c>
      <c r="Z35" s="2">
        <v>8.3000000000000007</v>
      </c>
      <c r="AA35" s="2">
        <v>8.3000000000000007</v>
      </c>
      <c r="AB35" s="2">
        <v>8.1999999999999993</v>
      </c>
      <c r="AC35" s="2">
        <v>8.9</v>
      </c>
      <c r="AD35" s="2">
        <v>9</v>
      </c>
      <c r="AE35" s="2">
        <v>11.7</v>
      </c>
      <c r="AF35" s="266">
        <v>11.4</v>
      </c>
      <c r="AG35" s="267">
        <v>8.9050840130348217</v>
      </c>
      <c r="AH35" s="267">
        <v>9.7050223298810767</v>
      </c>
      <c r="AI35" s="263">
        <v>1.8</v>
      </c>
      <c r="AJ35" s="2">
        <v>2.1</v>
      </c>
      <c r="AK35" s="5">
        <v>1.6</v>
      </c>
      <c r="AL35" s="60">
        <v>2.2000000000000002</v>
      </c>
      <c r="AM35" s="60">
        <v>4.0999999999999996</v>
      </c>
      <c r="AN35" s="2">
        <v>3.5</v>
      </c>
      <c r="AO35" s="111">
        <v>4</v>
      </c>
      <c r="AP35" s="59">
        <v>3.9</v>
      </c>
      <c r="AQ35" s="61">
        <v>5.7</v>
      </c>
      <c r="AR35" s="123">
        <v>6.477586947083104</v>
      </c>
      <c r="AS35" s="59">
        <v>8.3249313588590024</v>
      </c>
    </row>
    <row r="36" spans="1:45" ht="12" customHeight="1" x14ac:dyDescent="0.3">
      <c r="A36" s="12" t="s">
        <v>27</v>
      </c>
      <c r="B36" s="2">
        <v>58.6</v>
      </c>
      <c r="C36" s="111">
        <v>54.9</v>
      </c>
      <c r="D36" s="59">
        <v>55.5</v>
      </c>
      <c r="E36" s="5">
        <v>63.6</v>
      </c>
      <c r="F36" s="59">
        <v>52.3</v>
      </c>
      <c r="G36" s="59">
        <v>53.1</v>
      </c>
      <c r="H36" s="59">
        <v>46.4</v>
      </c>
      <c r="I36" s="5">
        <v>59.9</v>
      </c>
      <c r="J36" s="59">
        <v>57.8</v>
      </c>
      <c r="K36" s="5">
        <v>60.005337366797384</v>
      </c>
      <c r="L36" s="61">
        <v>57.933227908532693</v>
      </c>
      <c r="M36" s="8">
        <v>24.4</v>
      </c>
      <c r="N36" s="2">
        <v>25.2</v>
      </c>
      <c r="O36" s="2">
        <v>24</v>
      </c>
      <c r="P36" s="2">
        <v>19.8</v>
      </c>
      <c r="Q36" s="2">
        <v>25.7</v>
      </c>
      <c r="R36" s="2">
        <v>27</v>
      </c>
      <c r="S36" s="2">
        <v>19.899999999999999</v>
      </c>
      <c r="T36" s="2">
        <v>18.100000000000001</v>
      </c>
      <c r="U36" s="120">
        <v>25.2</v>
      </c>
      <c r="V36" s="5">
        <v>24.264883182910225</v>
      </c>
      <c r="W36" s="61">
        <v>22</v>
      </c>
      <c r="X36" s="8">
        <v>5.9</v>
      </c>
      <c r="Y36" s="2">
        <v>5.8</v>
      </c>
      <c r="Z36" s="2">
        <v>7.2</v>
      </c>
      <c r="AA36" s="2">
        <v>5.8</v>
      </c>
      <c r="AB36" s="2">
        <v>7.5</v>
      </c>
      <c r="AC36" s="2">
        <v>8.1999999999999993</v>
      </c>
      <c r="AD36" s="2">
        <v>5.3</v>
      </c>
      <c r="AE36" s="2">
        <v>5.4</v>
      </c>
      <c r="AF36" s="266">
        <v>7.6</v>
      </c>
      <c r="AG36" s="267">
        <v>7.1083850417484733</v>
      </c>
      <c r="AH36" s="267">
        <v>6.6809141437342356</v>
      </c>
      <c r="AI36" s="263">
        <v>2.2000000000000002</v>
      </c>
      <c r="AJ36" s="2">
        <v>2.2000000000000002</v>
      </c>
      <c r="AK36" s="5">
        <v>2.9</v>
      </c>
      <c r="AL36" s="60">
        <v>2.2999999999999998</v>
      </c>
      <c r="AM36" s="60">
        <v>2.9</v>
      </c>
      <c r="AN36" s="2">
        <v>2.8</v>
      </c>
      <c r="AO36" s="111">
        <v>3.5</v>
      </c>
      <c r="AP36" s="59">
        <v>2.1</v>
      </c>
      <c r="AQ36" s="61">
        <v>4.4000000000000004</v>
      </c>
      <c r="AR36" s="123">
        <v>2.695863777545032</v>
      </c>
      <c r="AS36" s="59">
        <v>2.7055893654751006</v>
      </c>
    </row>
    <row r="37" spans="1:45" ht="12" customHeight="1" x14ac:dyDescent="0.3">
      <c r="A37" s="12" t="s">
        <v>28</v>
      </c>
      <c r="B37" s="2">
        <v>60.4</v>
      </c>
      <c r="C37" s="111">
        <v>62.6</v>
      </c>
      <c r="D37" s="59">
        <v>72</v>
      </c>
      <c r="E37" s="5">
        <v>59.3</v>
      </c>
      <c r="F37" s="59">
        <v>59.5</v>
      </c>
      <c r="G37" s="59">
        <v>52.2</v>
      </c>
      <c r="H37" s="59">
        <v>62.7</v>
      </c>
      <c r="I37" s="5">
        <v>64.2</v>
      </c>
      <c r="J37" s="59">
        <v>72.2</v>
      </c>
      <c r="K37" s="5">
        <v>46.661686894334814</v>
      </c>
      <c r="L37" s="61">
        <v>68.318744816250884</v>
      </c>
      <c r="M37" s="8">
        <v>23.4</v>
      </c>
      <c r="N37" s="2">
        <v>23.1</v>
      </c>
      <c r="O37" s="2">
        <v>14.4</v>
      </c>
      <c r="P37" s="2">
        <v>24.2</v>
      </c>
      <c r="Q37" s="2">
        <v>23.7</v>
      </c>
      <c r="R37" s="2">
        <v>29.4</v>
      </c>
      <c r="S37" s="2">
        <v>24</v>
      </c>
      <c r="T37" s="2">
        <v>23.6</v>
      </c>
      <c r="U37" s="120">
        <v>18.3</v>
      </c>
      <c r="V37" s="5">
        <v>22.185223590248789</v>
      </c>
      <c r="W37" s="61">
        <v>19.899999999999999</v>
      </c>
      <c r="X37" s="8">
        <v>5.7</v>
      </c>
      <c r="Y37" s="2">
        <v>5.2</v>
      </c>
      <c r="Z37" s="2">
        <v>4.5</v>
      </c>
      <c r="AA37" s="2">
        <v>7.1</v>
      </c>
      <c r="AB37" s="2">
        <v>6.9</v>
      </c>
      <c r="AC37" s="2">
        <v>8.9</v>
      </c>
      <c r="AD37" s="2">
        <v>7.5</v>
      </c>
      <c r="AE37" s="2">
        <v>5.4</v>
      </c>
      <c r="AF37" s="266">
        <v>5.8</v>
      </c>
      <c r="AG37" s="267">
        <v>4.4202657864917203</v>
      </c>
      <c r="AH37" s="267">
        <v>4.3779905629537268</v>
      </c>
      <c r="AI37" s="263">
        <v>3.6</v>
      </c>
      <c r="AJ37" s="2">
        <v>3.1</v>
      </c>
      <c r="AK37" s="5">
        <v>1.6</v>
      </c>
      <c r="AL37" s="60">
        <v>3.5</v>
      </c>
      <c r="AM37" s="60">
        <v>3.4</v>
      </c>
      <c r="AN37" s="2">
        <v>3.9</v>
      </c>
      <c r="AO37" s="111">
        <v>2.8</v>
      </c>
      <c r="AP37" s="59">
        <v>3.8</v>
      </c>
      <c r="AQ37" s="61">
        <v>1.9</v>
      </c>
      <c r="AR37" s="123">
        <v>1.0665132983302399</v>
      </c>
      <c r="AS37" s="59">
        <v>1.7498906164077996</v>
      </c>
    </row>
    <row r="38" spans="1:45" ht="12" customHeight="1" x14ac:dyDescent="0.3">
      <c r="A38" s="12" t="s">
        <v>29</v>
      </c>
      <c r="B38" s="2">
        <v>54.2</v>
      </c>
      <c r="C38" s="111">
        <v>65.400000000000006</v>
      </c>
      <c r="D38" s="59">
        <v>63.5</v>
      </c>
      <c r="E38" s="5">
        <v>57.1</v>
      </c>
      <c r="F38" s="59">
        <v>56.4</v>
      </c>
      <c r="G38" s="59">
        <v>59.8</v>
      </c>
      <c r="H38" s="59">
        <v>60.1</v>
      </c>
      <c r="I38" s="5">
        <v>61.1</v>
      </c>
      <c r="J38" s="59">
        <v>59.1</v>
      </c>
      <c r="K38" s="323">
        <v>56.148674906938155</v>
      </c>
      <c r="L38" s="61">
        <v>51.475515412161513</v>
      </c>
      <c r="M38" s="8">
        <v>16</v>
      </c>
      <c r="N38" s="2">
        <v>15.9</v>
      </c>
      <c r="O38" s="2">
        <v>15.6</v>
      </c>
      <c r="P38" s="2">
        <v>15</v>
      </c>
      <c r="Q38" s="2">
        <v>14.8</v>
      </c>
      <c r="R38" s="2">
        <v>16.600000000000001</v>
      </c>
      <c r="S38" s="2">
        <v>15.5</v>
      </c>
      <c r="T38" s="2">
        <v>17.899999999999999</v>
      </c>
      <c r="U38" s="120">
        <v>18.899999999999999</v>
      </c>
      <c r="V38" s="5">
        <v>21.983935866913225</v>
      </c>
      <c r="W38" s="61">
        <v>24.2</v>
      </c>
      <c r="X38" s="8">
        <v>4.5999999999999996</v>
      </c>
      <c r="Y38" s="2">
        <v>3.3</v>
      </c>
      <c r="Z38" s="2">
        <v>3.7</v>
      </c>
      <c r="AA38" s="2">
        <v>3.8</v>
      </c>
      <c r="AB38" s="2">
        <v>3.6</v>
      </c>
      <c r="AC38" s="2">
        <v>4.2</v>
      </c>
      <c r="AD38" s="2">
        <v>4</v>
      </c>
      <c r="AE38" s="2">
        <v>4.7</v>
      </c>
      <c r="AF38" s="266">
        <v>4.8</v>
      </c>
      <c r="AG38" s="267">
        <v>5.5448631134802024</v>
      </c>
      <c r="AH38" s="267">
        <v>6.2564028507324769</v>
      </c>
      <c r="AI38" s="263">
        <v>2.7</v>
      </c>
      <c r="AJ38" s="2">
        <v>2.7</v>
      </c>
      <c r="AK38" s="5">
        <v>2.2999999999999998</v>
      </c>
      <c r="AL38" s="60">
        <v>3.3</v>
      </c>
      <c r="AM38" s="60">
        <v>2.9</v>
      </c>
      <c r="AN38" s="2">
        <v>3.2</v>
      </c>
      <c r="AO38" s="111">
        <v>3</v>
      </c>
      <c r="AP38" s="59">
        <v>3.6</v>
      </c>
      <c r="AQ38" s="61">
        <v>3.4</v>
      </c>
      <c r="AR38" s="123">
        <v>2.7065578674213793</v>
      </c>
      <c r="AS38" s="59">
        <v>2.3672313140344232</v>
      </c>
    </row>
    <row r="39" spans="1:45" ht="13.95" customHeight="1" x14ac:dyDescent="0.3">
      <c r="A39" s="32" t="s">
        <v>145</v>
      </c>
      <c r="B39" s="1" t="s">
        <v>39</v>
      </c>
      <c r="C39" s="109">
        <v>57.2</v>
      </c>
      <c r="D39" s="57">
        <v>60.3</v>
      </c>
      <c r="E39" s="47">
        <v>59.9</v>
      </c>
      <c r="F39" s="57">
        <v>62.5</v>
      </c>
      <c r="G39" s="57">
        <v>62</v>
      </c>
      <c r="H39" s="57">
        <v>60.2</v>
      </c>
      <c r="I39" s="47">
        <v>58.4</v>
      </c>
      <c r="J39" s="57">
        <v>62</v>
      </c>
      <c r="K39" s="47">
        <v>63.790137534031267</v>
      </c>
      <c r="L39" s="56">
        <v>58.500799480843533</v>
      </c>
      <c r="M39" s="119" t="s">
        <v>39</v>
      </c>
      <c r="N39" s="1">
        <v>20.6</v>
      </c>
      <c r="O39" s="1">
        <v>17.899999999999999</v>
      </c>
      <c r="P39" s="1">
        <v>18.7</v>
      </c>
      <c r="Q39" s="1">
        <v>16.7</v>
      </c>
      <c r="R39" s="1">
        <v>16.899999999999999</v>
      </c>
      <c r="S39" s="1">
        <v>17.5</v>
      </c>
      <c r="T39" s="1">
        <v>17.5</v>
      </c>
      <c r="U39" s="118">
        <v>17.100000000000001</v>
      </c>
      <c r="V39" s="47">
        <v>16.355119640578899</v>
      </c>
      <c r="W39" s="56">
        <v>18.8</v>
      </c>
      <c r="X39" s="119" t="s">
        <v>39</v>
      </c>
      <c r="Y39" s="1">
        <v>4.5999999999999996</v>
      </c>
      <c r="Z39" s="1">
        <v>5</v>
      </c>
      <c r="AA39" s="1">
        <v>5</v>
      </c>
      <c r="AB39" s="1">
        <v>4.4000000000000004</v>
      </c>
      <c r="AC39" s="1">
        <v>4.5999999999999996</v>
      </c>
      <c r="AD39" s="1">
        <v>4.9000000000000004</v>
      </c>
      <c r="AE39" s="1">
        <v>4.9000000000000004</v>
      </c>
      <c r="AF39" s="268">
        <v>4.7</v>
      </c>
      <c r="AG39" s="269">
        <v>4.4772999723183009</v>
      </c>
      <c r="AH39" s="269">
        <v>5.1294024525282769</v>
      </c>
      <c r="AI39" s="262" t="s">
        <v>39</v>
      </c>
      <c r="AJ39" s="1">
        <v>3</v>
      </c>
      <c r="AK39" s="47">
        <v>2.4</v>
      </c>
      <c r="AL39" s="58">
        <v>3</v>
      </c>
      <c r="AM39" s="58">
        <v>2.6</v>
      </c>
      <c r="AN39" s="1">
        <v>3</v>
      </c>
      <c r="AO39" s="109">
        <v>3.5</v>
      </c>
      <c r="AP39" s="57">
        <v>3.1</v>
      </c>
      <c r="AQ39" s="56">
        <v>2.7</v>
      </c>
      <c r="AR39" s="124">
        <v>2.4427344961549462</v>
      </c>
      <c r="AS39" s="57">
        <v>2.5785283523878575</v>
      </c>
    </row>
    <row r="40" spans="1:45" ht="12" customHeight="1" x14ac:dyDescent="0.3">
      <c r="A40" s="12" t="s">
        <v>30</v>
      </c>
      <c r="B40" s="2">
        <v>65.8</v>
      </c>
      <c r="C40" s="111">
        <v>35.6</v>
      </c>
      <c r="D40" s="59">
        <v>56.3</v>
      </c>
      <c r="E40" s="5">
        <v>54.4</v>
      </c>
      <c r="F40" s="59">
        <v>63.4</v>
      </c>
      <c r="G40" s="59">
        <v>65.5</v>
      </c>
      <c r="H40" s="59">
        <v>64.599999999999994</v>
      </c>
      <c r="I40" s="5">
        <v>64.599999999999994</v>
      </c>
      <c r="J40" s="59">
        <v>69.5</v>
      </c>
      <c r="K40" s="5">
        <v>73.754690353022099</v>
      </c>
      <c r="L40" s="61">
        <v>76.836644944673012</v>
      </c>
      <c r="M40" s="8">
        <v>20.399999999999999</v>
      </c>
      <c r="N40" s="2">
        <v>10.5</v>
      </c>
      <c r="O40" s="2">
        <v>17.899999999999999</v>
      </c>
      <c r="P40" s="2">
        <v>13</v>
      </c>
      <c r="Q40" s="2">
        <v>11.2</v>
      </c>
      <c r="R40" s="2">
        <v>14.5</v>
      </c>
      <c r="S40" s="2">
        <v>13.2</v>
      </c>
      <c r="T40" s="2">
        <v>13.1</v>
      </c>
      <c r="U40" s="120">
        <v>9.8000000000000007</v>
      </c>
      <c r="V40" s="5">
        <v>10.724674617021762</v>
      </c>
      <c r="W40" s="61">
        <v>9.3986310376703663</v>
      </c>
      <c r="X40" s="8">
        <v>5.0999999999999996</v>
      </c>
      <c r="Y40" s="2">
        <v>2.6</v>
      </c>
      <c r="Z40" s="2">
        <v>5.9</v>
      </c>
      <c r="AA40" s="2">
        <v>3.8</v>
      </c>
      <c r="AB40" s="2">
        <v>3.2</v>
      </c>
      <c r="AC40" s="2">
        <v>4.2</v>
      </c>
      <c r="AD40" s="2">
        <v>3.8</v>
      </c>
      <c r="AE40" s="2">
        <v>4</v>
      </c>
      <c r="AF40" s="266">
        <v>3</v>
      </c>
      <c r="AG40" s="267">
        <v>3.163878238699013</v>
      </c>
      <c r="AH40" s="267">
        <v>2.7909998070102935</v>
      </c>
      <c r="AI40" s="263">
        <v>2.8</v>
      </c>
      <c r="AJ40" s="2">
        <v>1.8</v>
      </c>
      <c r="AK40" s="5">
        <v>3.2</v>
      </c>
      <c r="AL40" s="60">
        <v>3.9</v>
      </c>
      <c r="AM40" s="60">
        <v>3.7</v>
      </c>
      <c r="AN40" s="2">
        <v>2.6</v>
      </c>
      <c r="AO40" s="111">
        <v>2.5</v>
      </c>
      <c r="AP40" s="59">
        <v>3.1</v>
      </c>
      <c r="AQ40" s="61">
        <v>2.2000000000000002</v>
      </c>
      <c r="AR40" s="123">
        <v>1.6317500580182913</v>
      </c>
      <c r="AS40" s="59">
        <v>1.4534682993855661</v>
      </c>
    </row>
    <row r="41" spans="1:45" ht="12" customHeight="1" x14ac:dyDescent="0.3">
      <c r="A41" s="12" t="s">
        <v>31</v>
      </c>
      <c r="B41" s="2">
        <v>65.900000000000006</v>
      </c>
      <c r="C41" s="111">
        <v>64.400000000000006</v>
      </c>
      <c r="D41" s="59">
        <v>67.7</v>
      </c>
      <c r="E41" s="5">
        <v>56.4</v>
      </c>
      <c r="F41" s="59">
        <v>66.400000000000006</v>
      </c>
      <c r="G41" s="59">
        <v>67.8</v>
      </c>
      <c r="H41" s="59">
        <v>55.9</v>
      </c>
      <c r="I41" s="5">
        <v>25.3</v>
      </c>
      <c r="J41" s="59">
        <v>54.4</v>
      </c>
      <c r="K41" s="5">
        <v>58.007847695465095</v>
      </c>
      <c r="L41" s="61">
        <v>61.849775721687259</v>
      </c>
      <c r="M41" s="8">
        <v>16.899999999999999</v>
      </c>
      <c r="N41" s="2">
        <v>22.6</v>
      </c>
      <c r="O41" s="2">
        <v>13.4</v>
      </c>
      <c r="P41" s="2">
        <v>16.5</v>
      </c>
      <c r="Q41" s="2">
        <v>16.3</v>
      </c>
      <c r="R41" s="2">
        <v>15.7</v>
      </c>
      <c r="S41" s="2">
        <v>23.5</v>
      </c>
      <c r="T41" s="2">
        <v>35.4</v>
      </c>
      <c r="U41" s="120">
        <v>27.2</v>
      </c>
      <c r="V41" s="5">
        <v>19.180854571965757</v>
      </c>
      <c r="W41" s="61">
        <v>13.335188042444884</v>
      </c>
      <c r="X41" s="8">
        <v>4.2</v>
      </c>
      <c r="Y41" s="2">
        <v>5.4</v>
      </c>
      <c r="Z41" s="2">
        <v>4.2</v>
      </c>
      <c r="AA41" s="2">
        <v>4.5</v>
      </c>
      <c r="AB41" s="2">
        <v>4.5999999999999996</v>
      </c>
      <c r="AC41" s="2">
        <v>4.0999999999999996</v>
      </c>
      <c r="AD41" s="2">
        <v>7.1</v>
      </c>
      <c r="AE41" s="2">
        <v>8.5</v>
      </c>
      <c r="AF41" s="266">
        <v>8.1</v>
      </c>
      <c r="AG41" s="267">
        <v>5.5109654515106712</v>
      </c>
      <c r="AH41" s="267">
        <v>4.6735984715014913</v>
      </c>
      <c r="AI41" s="263">
        <v>4.0999999999999996</v>
      </c>
      <c r="AJ41" s="2">
        <v>1.8</v>
      </c>
      <c r="AK41" s="5">
        <v>3.3</v>
      </c>
      <c r="AL41" s="60">
        <v>3.1</v>
      </c>
      <c r="AM41" s="60">
        <v>3.7</v>
      </c>
      <c r="AN41" s="2">
        <v>3.7</v>
      </c>
      <c r="AO41" s="111">
        <v>3.1</v>
      </c>
      <c r="AP41" s="59">
        <v>8.6999999999999993</v>
      </c>
      <c r="AQ41" s="61">
        <v>5.0999999999999996</v>
      </c>
      <c r="AR41" s="123">
        <v>3.9624836276421465</v>
      </c>
      <c r="AS41" s="59">
        <v>19.385204842222727</v>
      </c>
    </row>
    <row r="42" spans="1:45" ht="12" customHeight="1" x14ac:dyDescent="0.3">
      <c r="A42" s="39" t="s">
        <v>133</v>
      </c>
      <c r="B42" s="60"/>
      <c r="C42" s="60"/>
      <c r="D42" s="59"/>
      <c r="E42" s="5"/>
      <c r="F42" s="59"/>
      <c r="G42" s="59">
        <v>51.2</v>
      </c>
      <c r="H42" s="59">
        <v>65.900000000000006</v>
      </c>
      <c r="I42" s="5">
        <v>72.3</v>
      </c>
      <c r="J42" s="59">
        <v>69.5</v>
      </c>
      <c r="K42" s="5">
        <v>71.12045622300225</v>
      </c>
      <c r="L42" s="61">
        <v>56.46499293367787</v>
      </c>
      <c r="M42" s="374"/>
      <c r="N42" s="60"/>
      <c r="O42" s="60"/>
      <c r="P42" s="60"/>
      <c r="Q42" s="60"/>
      <c r="R42" s="60">
        <v>24.3</v>
      </c>
      <c r="S42" s="60">
        <v>18.600000000000001</v>
      </c>
      <c r="T42" s="60">
        <v>16.399999999999999</v>
      </c>
      <c r="U42" s="59">
        <v>13.3</v>
      </c>
      <c r="V42" s="247">
        <v>11.726608930184831</v>
      </c>
      <c r="W42" s="61">
        <v>17.455298669621154</v>
      </c>
      <c r="X42" s="122"/>
      <c r="Y42" s="60"/>
      <c r="Z42" s="60"/>
      <c r="AA42" s="60"/>
      <c r="AB42" s="60"/>
      <c r="AC42" s="60">
        <v>8.6999999999999993</v>
      </c>
      <c r="AD42" s="60">
        <v>5.7</v>
      </c>
      <c r="AE42" s="60">
        <v>4.2</v>
      </c>
      <c r="AF42" s="59">
        <v>3</v>
      </c>
      <c r="AG42" s="267">
        <v>2.705490504607178</v>
      </c>
      <c r="AH42" s="267">
        <v>2.9259382472040198</v>
      </c>
      <c r="AI42" s="5"/>
      <c r="AJ42" s="59"/>
      <c r="AK42" s="60"/>
      <c r="AL42" s="59"/>
      <c r="AM42" s="59"/>
      <c r="AN42" s="60">
        <v>8.9</v>
      </c>
      <c r="AO42" s="60">
        <v>1.6</v>
      </c>
      <c r="AP42" s="59">
        <v>1.4</v>
      </c>
      <c r="AQ42" s="61">
        <v>1.3</v>
      </c>
      <c r="AR42" s="123">
        <v>1.8232974492374419</v>
      </c>
      <c r="AS42" s="59">
        <v>3.0082178251988174</v>
      </c>
    </row>
    <row r="43" spans="1:45" ht="12" customHeight="1" x14ac:dyDescent="0.3">
      <c r="A43" s="12" t="s">
        <v>32</v>
      </c>
      <c r="B43" s="2">
        <v>60.8</v>
      </c>
      <c r="C43" s="111">
        <v>58.1</v>
      </c>
      <c r="D43" s="59">
        <v>61.4</v>
      </c>
      <c r="E43" s="5">
        <v>61.4</v>
      </c>
      <c r="F43" s="59">
        <v>62.7</v>
      </c>
      <c r="G43" s="59">
        <v>61.3</v>
      </c>
      <c r="H43" s="59">
        <v>61.8</v>
      </c>
      <c r="I43" s="5">
        <v>57.1</v>
      </c>
      <c r="J43" s="59">
        <v>61.8</v>
      </c>
      <c r="K43" s="5">
        <v>64.59337897681236</v>
      </c>
      <c r="L43" s="61">
        <v>55.771826408961722</v>
      </c>
      <c r="M43" s="8">
        <v>20.9</v>
      </c>
      <c r="N43" s="2">
        <v>19.8</v>
      </c>
      <c r="O43" s="2">
        <v>16.3</v>
      </c>
      <c r="P43" s="2">
        <v>17.399999999999999</v>
      </c>
      <c r="Q43" s="2">
        <v>15.4</v>
      </c>
      <c r="R43" s="2">
        <v>16.3</v>
      </c>
      <c r="S43" s="2">
        <v>16.399999999999999</v>
      </c>
      <c r="T43" s="2">
        <v>16.3</v>
      </c>
      <c r="U43" s="120">
        <v>17</v>
      </c>
      <c r="V43" s="5">
        <v>15.562208540622294</v>
      </c>
      <c r="W43" s="61">
        <v>18.260646513106728</v>
      </c>
      <c r="X43" s="8">
        <v>4.8</v>
      </c>
      <c r="Y43" s="2">
        <v>4.2</v>
      </c>
      <c r="Z43" s="2">
        <v>4.4000000000000004</v>
      </c>
      <c r="AA43" s="2">
        <v>4.5999999999999996</v>
      </c>
      <c r="AB43" s="2">
        <v>4.0999999999999996</v>
      </c>
      <c r="AC43" s="2">
        <v>4.4000000000000004</v>
      </c>
      <c r="AD43" s="2">
        <v>4.5</v>
      </c>
      <c r="AE43" s="2">
        <v>4.5</v>
      </c>
      <c r="AF43" s="266">
        <v>4.5999999999999996</v>
      </c>
      <c r="AG43" s="267">
        <v>4.1346999791047869</v>
      </c>
      <c r="AH43" s="267">
        <v>5.1244331210178036</v>
      </c>
      <c r="AI43" s="263">
        <v>3</v>
      </c>
      <c r="AJ43" s="2">
        <v>2.9</v>
      </c>
      <c r="AK43" s="5">
        <v>2.2999999999999998</v>
      </c>
      <c r="AL43" s="60">
        <v>2.8</v>
      </c>
      <c r="AM43" s="60">
        <v>2.2000000000000002</v>
      </c>
      <c r="AN43" s="2">
        <v>3</v>
      </c>
      <c r="AO43" s="111">
        <v>3.7</v>
      </c>
      <c r="AP43" s="59">
        <v>3.1</v>
      </c>
      <c r="AQ43" s="61">
        <v>2.9</v>
      </c>
      <c r="AR43" s="123">
        <v>2.2450746152403536</v>
      </c>
      <c r="AS43" s="59">
        <v>2.3284546272352178</v>
      </c>
    </row>
    <row r="44" spans="1:45" ht="12" customHeight="1" x14ac:dyDescent="0.3">
      <c r="A44" s="12" t="s">
        <v>33</v>
      </c>
      <c r="B44" s="2">
        <v>61.3</v>
      </c>
      <c r="C44" s="111">
        <v>58.4</v>
      </c>
      <c r="D44" s="59">
        <v>60.6</v>
      </c>
      <c r="E44" s="5">
        <v>61.2</v>
      </c>
      <c r="F44" s="59">
        <v>76.599999999999994</v>
      </c>
      <c r="G44" s="59">
        <v>81.3</v>
      </c>
      <c r="H44" s="59">
        <v>61.7</v>
      </c>
      <c r="I44" s="5">
        <v>71.400000000000006</v>
      </c>
      <c r="J44" s="59">
        <v>64.099999999999994</v>
      </c>
      <c r="K44" s="5">
        <v>60.790031483596394</v>
      </c>
      <c r="L44" s="61">
        <v>51.522071713195714</v>
      </c>
      <c r="M44" s="8">
        <v>22.4</v>
      </c>
      <c r="N44" s="2">
        <v>20.6</v>
      </c>
      <c r="O44" s="2">
        <v>21.3</v>
      </c>
      <c r="P44" s="2">
        <v>21.3</v>
      </c>
      <c r="Q44" s="2">
        <v>12</v>
      </c>
      <c r="R44" s="2">
        <v>8</v>
      </c>
      <c r="S44" s="2">
        <v>21.3</v>
      </c>
      <c r="T44" s="2">
        <v>8.6999999999999993</v>
      </c>
      <c r="U44" s="120">
        <v>13.3</v>
      </c>
      <c r="V44" s="5">
        <v>18.119104224393347</v>
      </c>
      <c r="W44" s="61">
        <v>26.577865929145783</v>
      </c>
      <c r="X44" s="8">
        <v>5.6</v>
      </c>
      <c r="Y44" s="2">
        <v>5.2</v>
      </c>
      <c r="Z44" s="2">
        <v>6.4</v>
      </c>
      <c r="AA44" s="2">
        <v>6.2</v>
      </c>
      <c r="AB44" s="2">
        <v>3.2</v>
      </c>
      <c r="AC44" s="2">
        <v>2</v>
      </c>
      <c r="AD44" s="2">
        <v>6.2</v>
      </c>
      <c r="AE44" s="2">
        <v>2.6</v>
      </c>
      <c r="AF44" s="266">
        <v>3.9</v>
      </c>
      <c r="AG44" s="267">
        <v>5.4007914690597474</v>
      </c>
      <c r="AH44" s="267">
        <v>6.9213193009523151</v>
      </c>
      <c r="AI44" s="263">
        <v>2</v>
      </c>
      <c r="AJ44" s="2">
        <v>3.4</v>
      </c>
      <c r="AK44" s="5">
        <v>2.6</v>
      </c>
      <c r="AL44" s="60">
        <v>3.1</v>
      </c>
      <c r="AM44" s="60">
        <v>1.3</v>
      </c>
      <c r="AN44" s="2">
        <v>1</v>
      </c>
      <c r="AO44" s="111">
        <v>3.8</v>
      </c>
      <c r="AP44" s="59">
        <v>1.9</v>
      </c>
      <c r="AQ44" s="61">
        <v>1.8</v>
      </c>
      <c r="AR44" s="123">
        <v>1.8138960042659331</v>
      </c>
      <c r="AS44" s="59">
        <v>2.9949433496203386</v>
      </c>
    </row>
    <row r="45" spans="1:45" ht="12" customHeight="1" x14ac:dyDescent="0.3">
      <c r="A45" s="12" t="s">
        <v>34</v>
      </c>
      <c r="B45" s="2">
        <v>59.9</v>
      </c>
      <c r="C45" s="111">
        <v>53.3</v>
      </c>
      <c r="D45" s="59">
        <v>54.1</v>
      </c>
      <c r="E45" s="5">
        <v>58.1</v>
      </c>
      <c r="F45" s="59">
        <v>62.3</v>
      </c>
      <c r="G45" s="59">
        <v>58.4</v>
      </c>
      <c r="H45" s="59">
        <v>55.1</v>
      </c>
      <c r="I45" s="5">
        <v>56.6</v>
      </c>
      <c r="J45" s="59">
        <v>57.5</v>
      </c>
      <c r="K45" s="5">
        <v>59.662129658267858</v>
      </c>
      <c r="L45" s="61">
        <v>70.098711534739223</v>
      </c>
      <c r="M45" s="8">
        <v>22</v>
      </c>
      <c r="N45" s="2">
        <v>23.4</v>
      </c>
      <c r="O45" s="2">
        <v>22.3</v>
      </c>
      <c r="P45" s="2">
        <v>21</v>
      </c>
      <c r="Q45" s="2">
        <v>19.7</v>
      </c>
      <c r="R45" s="2">
        <v>19</v>
      </c>
      <c r="S45" s="2">
        <v>18.2</v>
      </c>
      <c r="T45" s="2">
        <v>19.8</v>
      </c>
      <c r="U45" s="120">
        <v>21.5</v>
      </c>
      <c r="V45" s="5">
        <v>22.396639682581494</v>
      </c>
      <c r="W45" s="61">
        <v>15.922775002525514</v>
      </c>
      <c r="X45" s="8">
        <v>5.4</v>
      </c>
      <c r="Y45" s="2">
        <v>5.5</v>
      </c>
      <c r="Z45" s="2">
        <v>6.7</v>
      </c>
      <c r="AA45" s="2">
        <v>5.4</v>
      </c>
      <c r="AB45" s="2">
        <v>5.0999999999999996</v>
      </c>
      <c r="AC45" s="2">
        <v>5.3</v>
      </c>
      <c r="AD45" s="2">
        <v>5.2</v>
      </c>
      <c r="AE45" s="2">
        <v>5.7</v>
      </c>
      <c r="AF45" s="266">
        <v>6</v>
      </c>
      <c r="AG45" s="267">
        <v>6.375414841828599</v>
      </c>
      <c r="AH45" s="267">
        <v>4.6500294974747485</v>
      </c>
      <c r="AI45" s="263">
        <v>2.2999999999999998</v>
      </c>
      <c r="AJ45" s="2">
        <v>3.3</v>
      </c>
      <c r="AK45" s="5">
        <v>2.8</v>
      </c>
      <c r="AL45" s="60">
        <v>3.1</v>
      </c>
      <c r="AM45" s="60">
        <v>3.3</v>
      </c>
      <c r="AN45" s="2">
        <v>3.7</v>
      </c>
      <c r="AO45" s="111">
        <v>3</v>
      </c>
      <c r="AP45" s="59">
        <v>3.9</v>
      </c>
      <c r="AQ45" s="61">
        <v>4.2</v>
      </c>
      <c r="AR45" s="123">
        <v>3.618226930585426</v>
      </c>
      <c r="AS45" s="59">
        <v>3.2107656787095742</v>
      </c>
    </row>
    <row r="46" spans="1:45" ht="12" customHeight="1" x14ac:dyDescent="0.3">
      <c r="A46" s="12" t="s">
        <v>35</v>
      </c>
      <c r="B46" s="2">
        <v>61.5</v>
      </c>
      <c r="C46" s="111">
        <v>59.9</v>
      </c>
      <c r="D46" s="59">
        <v>60.7</v>
      </c>
      <c r="E46" s="5">
        <v>55.9</v>
      </c>
      <c r="F46" s="59">
        <v>56.7</v>
      </c>
      <c r="G46" s="59">
        <v>56</v>
      </c>
      <c r="H46" s="59">
        <v>59.1</v>
      </c>
      <c r="I46" s="5">
        <v>56.5</v>
      </c>
      <c r="J46" s="59">
        <v>60</v>
      </c>
      <c r="K46" s="5">
        <v>60.238432448529487</v>
      </c>
      <c r="L46" s="61">
        <v>61.083606929927271</v>
      </c>
      <c r="M46" s="8">
        <v>20.5</v>
      </c>
      <c r="N46" s="2">
        <v>22.1</v>
      </c>
      <c r="O46" s="2">
        <v>20</v>
      </c>
      <c r="P46" s="2">
        <v>22.4</v>
      </c>
      <c r="Q46" s="2">
        <v>21.3</v>
      </c>
      <c r="R46" s="2">
        <v>22.7</v>
      </c>
      <c r="S46" s="2">
        <v>20.5</v>
      </c>
      <c r="T46" s="2">
        <v>21.3</v>
      </c>
      <c r="U46" s="120">
        <v>19.5</v>
      </c>
      <c r="V46" s="5">
        <v>18.730812321717917</v>
      </c>
      <c r="W46" s="61">
        <v>20.833490389078211</v>
      </c>
      <c r="X46" s="8">
        <v>5</v>
      </c>
      <c r="Y46" s="2">
        <v>5</v>
      </c>
      <c r="Z46" s="2">
        <v>5.9</v>
      </c>
      <c r="AA46" s="2">
        <v>6.3</v>
      </c>
      <c r="AB46" s="2">
        <v>5.8</v>
      </c>
      <c r="AC46" s="2">
        <v>6.3</v>
      </c>
      <c r="AD46" s="2">
        <v>5.9</v>
      </c>
      <c r="AE46" s="2">
        <v>6.2</v>
      </c>
      <c r="AF46" s="266">
        <v>5.6</v>
      </c>
      <c r="AG46" s="267">
        <v>5.4524401689755377</v>
      </c>
      <c r="AH46" s="267">
        <v>5.9068962964589335</v>
      </c>
      <c r="AI46" s="263">
        <v>2.5</v>
      </c>
      <c r="AJ46" s="2">
        <v>3.1</v>
      </c>
      <c r="AK46" s="5">
        <v>2.7</v>
      </c>
      <c r="AL46" s="60">
        <v>3.6</v>
      </c>
      <c r="AM46" s="60">
        <v>3.7</v>
      </c>
      <c r="AN46" s="2">
        <v>3.5</v>
      </c>
      <c r="AO46" s="111">
        <v>3.2</v>
      </c>
      <c r="AP46" s="59">
        <v>3.1</v>
      </c>
      <c r="AQ46" s="61">
        <v>2.9</v>
      </c>
      <c r="AR46" s="123">
        <v>2.9846378482549074</v>
      </c>
      <c r="AS46" s="59">
        <v>2.4126016368206704</v>
      </c>
    </row>
    <row r="47" spans="1:45" s="43" customFormat="1" ht="12" customHeight="1" x14ac:dyDescent="0.3">
      <c r="A47" s="38" t="s">
        <v>163</v>
      </c>
      <c r="B47" s="59"/>
      <c r="C47" s="5"/>
      <c r="D47" s="59"/>
      <c r="E47" s="5"/>
      <c r="F47" s="59"/>
      <c r="G47" s="5">
        <v>88.6</v>
      </c>
      <c r="H47" s="59">
        <v>80.7</v>
      </c>
      <c r="I47" s="5">
        <v>56.8</v>
      </c>
      <c r="J47" s="59">
        <v>46.5</v>
      </c>
      <c r="K47" s="323">
        <v>59.003557290920504</v>
      </c>
      <c r="L47" s="61">
        <v>40.724837316983404</v>
      </c>
      <c r="M47" s="374"/>
      <c r="N47" s="59"/>
      <c r="O47" s="5"/>
      <c r="P47" s="61"/>
      <c r="Q47" s="5"/>
      <c r="R47" s="59">
        <v>6.7</v>
      </c>
      <c r="S47" s="5">
        <v>8.1999999999999993</v>
      </c>
      <c r="T47" s="59">
        <v>21.4</v>
      </c>
      <c r="U47" s="50">
        <v>21.5</v>
      </c>
      <c r="V47" s="5">
        <v>15.214862085864587</v>
      </c>
      <c r="W47" s="61">
        <v>32.319604588255359</v>
      </c>
      <c r="X47" s="59"/>
      <c r="Y47" s="59"/>
      <c r="Z47" s="59"/>
      <c r="AA47" s="5"/>
      <c r="AB47" s="59"/>
      <c r="AC47" s="5">
        <v>2.2999999999999998</v>
      </c>
      <c r="AD47" s="59">
        <v>2.4</v>
      </c>
      <c r="AE47" s="59">
        <v>5.4</v>
      </c>
      <c r="AF47" s="59">
        <v>5.8</v>
      </c>
      <c r="AG47" s="267">
        <v>3.8157189175971982</v>
      </c>
      <c r="AH47" s="267">
        <v>7.9057543823787286</v>
      </c>
      <c r="AI47" s="375"/>
      <c r="AJ47" s="59"/>
      <c r="AK47" s="5"/>
      <c r="AL47" s="59"/>
      <c r="AM47" s="5"/>
      <c r="AN47" s="59">
        <v>1.1000000000000001</v>
      </c>
      <c r="AO47" s="5">
        <v>0.7</v>
      </c>
      <c r="AP47" s="59">
        <v>2.7</v>
      </c>
      <c r="AQ47" s="61">
        <v>3.6</v>
      </c>
      <c r="AR47" s="5">
        <v>4.1489600384749172</v>
      </c>
      <c r="AS47" s="59">
        <v>5.0555789379395799</v>
      </c>
    </row>
    <row r="48" spans="1:45" ht="22.2" customHeight="1" x14ac:dyDescent="0.3">
      <c r="A48" s="32" t="s">
        <v>129</v>
      </c>
      <c r="B48" s="1" t="s">
        <v>39</v>
      </c>
      <c r="C48" s="109">
        <v>65</v>
      </c>
      <c r="D48" s="57">
        <v>56.7</v>
      </c>
      <c r="E48" s="47">
        <v>63.8</v>
      </c>
      <c r="F48" s="57">
        <v>66.900000000000006</v>
      </c>
      <c r="G48" s="57">
        <v>73.900000000000006</v>
      </c>
      <c r="H48" s="57">
        <v>73</v>
      </c>
      <c r="I48" s="47">
        <v>76.5</v>
      </c>
      <c r="J48" s="57">
        <v>74.3</v>
      </c>
      <c r="K48" s="47">
        <v>75.185622440149174</v>
      </c>
      <c r="L48" s="56">
        <v>77.611763662830285</v>
      </c>
      <c r="M48" s="119" t="s">
        <v>39</v>
      </c>
      <c r="N48" s="1">
        <v>10.4</v>
      </c>
      <c r="O48" s="1">
        <v>9.8000000000000007</v>
      </c>
      <c r="P48" s="1">
        <v>10.3</v>
      </c>
      <c r="Q48" s="1">
        <v>12.2</v>
      </c>
      <c r="R48" s="1">
        <v>11</v>
      </c>
      <c r="S48" s="1">
        <v>10.8</v>
      </c>
      <c r="T48" s="1">
        <v>10.199999999999999</v>
      </c>
      <c r="U48" s="118">
        <v>10.4</v>
      </c>
      <c r="V48" s="47">
        <v>9.3793404579800796</v>
      </c>
      <c r="W48" s="56">
        <v>10.069225997254891</v>
      </c>
      <c r="X48" s="119" t="s">
        <v>39</v>
      </c>
      <c r="Y48" s="1">
        <v>2.4</v>
      </c>
      <c r="Z48" s="1">
        <v>3.1</v>
      </c>
      <c r="AA48" s="1">
        <v>2.9</v>
      </c>
      <c r="AB48" s="1">
        <v>3.4</v>
      </c>
      <c r="AC48" s="1">
        <v>3.2</v>
      </c>
      <c r="AD48" s="1">
        <v>3</v>
      </c>
      <c r="AE48" s="1">
        <v>2.9</v>
      </c>
      <c r="AF48" s="268">
        <v>3.1</v>
      </c>
      <c r="AG48" s="269">
        <v>2.6896145092023112</v>
      </c>
      <c r="AH48" s="269">
        <v>2.8608083715278787</v>
      </c>
      <c r="AI48" s="262" t="s">
        <v>39</v>
      </c>
      <c r="AJ48" s="1">
        <v>2</v>
      </c>
      <c r="AK48" s="47">
        <v>2.2000000000000002</v>
      </c>
      <c r="AL48" s="58">
        <v>2.6</v>
      </c>
      <c r="AM48" s="58">
        <v>2.8</v>
      </c>
      <c r="AN48" s="1">
        <v>2.9</v>
      </c>
      <c r="AO48" s="109">
        <v>3.5</v>
      </c>
      <c r="AP48" s="57">
        <v>3.4</v>
      </c>
      <c r="AQ48" s="56">
        <v>2.9</v>
      </c>
      <c r="AR48" s="124">
        <v>3.4210571424799698</v>
      </c>
      <c r="AS48" s="57">
        <v>2.3336326510694767</v>
      </c>
    </row>
    <row r="49" spans="1:45" ht="12" customHeight="1" x14ac:dyDescent="0.3">
      <c r="A49" s="12" t="s">
        <v>36</v>
      </c>
      <c r="B49" s="2">
        <v>44.9</v>
      </c>
      <c r="C49" s="111">
        <v>66.2</v>
      </c>
      <c r="D49" s="59">
        <v>39.1</v>
      </c>
      <c r="E49" s="5">
        <v>46.6</v>
      </c>
      <c r="F49" s="59">
        <v>67.5</v>
      </c>
      <c r="G49" s="59">
        <v>76</v>
      </c>
      <c r="H49" s="59">
        <v>72.8</v>
      </c>
      <c r="I49" s="5">
        <v>73.599999999999994</v>
      </c>
      <c r="J49" s="59">
        <v>76.3</v>
      </c>
      <c r="K49" s="5">
        <v>68.368717989424738</v>
      </c>
      <c r="L49" s="61">
        <v>76.37390553694911</v>
      </c>
      <c r="M49" s="8">
        <v>13.2</v>
      </c>
      <c r="N49" s="2">
        <v>13.3</v>
      </c>
      <c r="O49" s="2">
        <v>8.9</v>
      </c>
      <c r="P49" s="2">
        <v>9.9</v>
      </c>
      <c r="Q49" s="2">
        <v>11.2</v>
      </c>
      <c r="R49" s="2">
        <v>11.7</v>
      </c>
      <c r="S49" s="2">
        <v>11.9</v>
      </c>
      <c r="T49" s="2">
        <v>11.2</v>
      </c>
      <c r="U49" s="120">
        <v>10.1</v>
      </c>
      <c r="V49" s="5">
        <v>13.401346396820552</v>
      </c>
      <c r="W49" s="61">
        <v>12.786112776298724</v>
      </c>
      <c r="X49" s="8">
        <v>3.3</v>
      </c>
      <c r="Y49" s="2">
        <v>3</v>
      </c>
      <c r="Z49" s="2">
        <v>2.7</v>
      </c>
      <c r="AA49" s="2">
        <v>2.7</v>
      </c>
      <c r="AB49" s="2">
        <v>3</v>
      </c>
      <c r="AC49" s="2">
        <v>3.2</v>
      </c>
      <c r="AD49" s="2">
        <v>3.4</v>
      </c>
      <c r="AE49" s="2">
        <v>3.3</v>
      </c>
      <c r="AF49" s="266">
        <v>3.3</v>
      </c>
      <c r="AG49" s="267">
        <v>3.8902688754598036</v>
      </c>
      <c r="AH49" s="267">
        <v>3.55580057507875</v>
      </c>
      <c r="AI49" s="263">
        <v>3.1</v>
      </c>
      <c r="AJ49" s="2">
        <v>2.5</v>
      </c>
      <c r="AK49" s="5">
        <v>2</v>
      </c>
      <c r="AL49" s="60">
        <v>2.5</v>
      </c>
      <c r="AM49" s="60">
        <v>2.8</v>
      </c>
      <c r="AN49" s="2">
        <v>2.9</v>
      </c>
      <c r="AO49" s="111">
        <v>3.4</v>
      </c>
      <c r="AP49" s="59">
        <v>3.3</v>
      </c>
      <c r="AQ49" s="61">
        <v>3</v>
      </c>
      <c r="AR49" s="123">
        <v>4.505206645074546</v>
      </c>
      <c r="AS49" s="59">
        <v>2.9655989476548137</v>
      </c>
    </row>
    <row r="50" spans="1:45" ht="12" customHeight="1" x14ac:dyDescent="0.3">
      <c r="A50" s="12" t="s">
        <v>37</v>
      </c>
      <c r="B50" s="2">
        <v>67.7</v>
      </c>
      <c r="C50" s="111">
        <v>65.099999999999994</v>
      </c>
      <c r="D50" s="59">
        <v>54</v>
      </c>
      <c r="E50" s="5">
        <v>42.6</v>
      </c>
      <c r="F50" s="59">
        <v>84.1</v>
      </c>
      <c r="G50" s="59">
        <v>94.9</v>
      </c>
      <c r="H50" s="59">
        <v>55.1</v>
      </c>
      <c r="I50" s="5">
        <v>46.5</v>
      </c>
      <c r="J50" s="59">
        <v>99</v>
      </c>
      <c r="K50" s="5">
        <v>95.707407458346566</v>
      </c>
      <c r="L50" s="61">
        <v>98.004007947088226</v>
      </c>
      <c r="M50" s="8">
        <v>6.4</v>
      </c>
      <c r="N50" s="2">
        <v>24</v>
      </c>
      <c r="O50" s="2">
        <v>27.9</v>
      </c>
      <c r="P50" s="2">
        <v>34.6</v>
      </c>
      <c r="Q50" s="2">
        <v>2.8</v>
      </c>
      <c r="R50" s="2">
        <v>2.7</v>
      </c>
      <c r="S50" s="2">
        <v>27.2</v>
      </c>
      <c r="T50" s="2">
        <v>33.5</v>
      </c>
      <c r="U50" s="120">
        <v>0.6</v>
      </c>
      <c r="V50" s="5">
        <v>1.7803530326578085</v>
      </c>
      <c r="W50" s="61">
        <v>0.80564896920073281</v>
      </c>
      <c r="X50" s="8">
        <v>1.7</v>
      </c>
      <c r="Y50" s="2">
        <v>6.2</v>
      </c>
      <c r="Z50" s="2">
        <v>9.6</v>
      </c>
      <c r="AA50" s="2">
        <v>10.7</v>
      </c>
      <c r="AB50" s="2">
        <v>0.8</v>
      </c>
      <c r="AC50" s="2">
        <v>0.8</v>
      </c>
      <c r="AD50" s="2">
        <v>8.1</v>
      </c>
      <c r="AE50" s="2">
        <v>10.1</v>
      </c>
      <c r="AF50" s="266">
        <v>0.2</v>
      </c>
      <c r="AG50" s="267">
        <v>0.54029548472123246</v>
      </c>
      <c r="AH50" s="267">
        <v>0.24966242076563833</v>
      </c>
      <c r="AI50" s="263">
        <v>1.3</v>
      </c>
      <c r="AJ50" s="2">
        <v>2.2000000000000002</v>
      </c>
      <c r="AK50" s="5">
        <v>4.0999999999999996</v>
      </c>
      <c r="AL50" s="60">
        <v>5.8</v>
      </c>
      <c r="AM50" s="60">
        <v>0</v>
      </c>
      <c r="AN50" s="2">
        <v>0.7</v>
      </c>
      <c r="AO50" s="111">
        <v>3.8</v>
      </c>
      <c r="AP50" s="59">
        <v>4.9000000000000004</v>
      </c>
      <c r="AQ50" s="61">
        <v>0.2</v>
      </c>
      <c r="AR50" s="123">
        <v>1.8110272392755593</v>
      </c>
      <c r="AS50" s="59">
        <v>0.85606653536196231</v>
      </c>
    </row>
    <row r="51" spans="1:45" ht="12" customHeight="1" x14ac:dyDescent="0.3">
      <c r="A51" s="12" t="s">
        <v>82</v>
      </c>
      <c r="B51" s="2">
        <v>72.400000000000006</v>
      </c>
      <c r="C51" s="111">
        <v>67.599999999999994</v>
      </c>
      <c r="D51" s="59">
        <v>86.5</v>
      </c>
      <c r="E51" s="5">
        <v>66.3</v>
      </c>
      <c r="F51" s="59">
        <v>74.400000000000006</v>
      </c>
      <c r="G51" s="59">
        <v>82.7</v>
      </c>
      <c r="H51" s="59">
        <v>73.400000000000006</v>
      </c>
      <c r="I51" s="5">
        <v>81.400000000000006</v>
      </c>
      <c r="J51" s="59">
        <v>79.900000000000006</v>
      </c>
      <c r="K51" s="5">
        <v>80.417875340229983</v>
      </c>
      <c r="L51" s="61">
        <v>67.879251515870251</v>
      </c>
      <c r="M51" s="8">
        <v>13.7</v>
      </c>
      <c r="N51" s="2">
        <v>16.600000000000001</v>
      </c>
      <c r="O51" s="2">
        <v>7.6</v>
      </c>
      <c r="P51" s="2">
        <v>8.8000000000000007</v>
      </c>
      <c r="Q51" s="2">
        <v>8.6999999999999993</v>
      </c>
      <c r="R51" s="2">
        <v>8.6999999999999993</v>
      </c>
      <c r="S51" s="2">
        <v>10.5</v>
      </c>
      <c r="T51" s="2">
        <v>7.9</v>
      </c>
      <c r="U51" s="120">
        <v>8.9</v>
      </c>
      <c r="V51" s="5">
        <v>7.6744479397900784</v>
      </c>
      <c r="W51" s="61">
        <v>17.246908832544261</v>
      </c>
      <c r="X51" s="8">
        <v>3.3</v>
      </c>
      <c r="Y51" s="2">
        <v>4</v>
      </c>
      <c r="Z51" s="2">
        <v>2.5</v>
      </c>
      <c r="AA51" s="2">
        <v>2.4</v>
      </c>
      <c r="AB51" s="2">
        <v>2.5</v>
      </c>
      <c r="AC51" s="2">
        <v>2.2999999999999998</v>
      </c>
      <c r="AD51" s="2">
        <v>2.9</v>
      </c>
      <c r="AE51" s="2">
        <v>2.1</v>
      </c>
      <c r="AF51" s="266">
        <v>2.6</v>
      </c>
      <c r="AG51" s="267">
        <v>2.2978685369701122</v>
      </c>
      <c r="AH51" s="267">
        <v>5.1471826517460313</v>
      </c>
      <c r="AI51" s="263">
        <v>1.7</v>
      </c>
      <c r="AJ51" s="2">
        <v>5.8</v>
      </c>
      <c r="AK51" s="5">
        <v>1.1000000000000001</v>
      </c>
      <c r="AL51" s="60">
        <v>1.2</v>
      </c>
      <c r="AM51" s="60">
        <v>0.6</v>
      </c>
      <c r="AN51" s="2">
        <v>1.9</v>
      </c>
      <c r="AO51" s="111">
        <v>2.9</v>
      </c>
      <c r="AP51" s="59">
        <v>4</v>
      </c>
      <c r="AQ51" s="61">
        <v>4.5999999999999996</v>
      </c>
      <c r="AR51" s="123">
        <v>3.6524331567393693</v>
      </c>
      <c r="AS51" s="59">
        <v>4.5931053735912997</v>
      </c>
    </row>
    <row r="52" spans="1:45" ht="12" customHeight="1" x14ac:dyDescent="0.3">
      <c r="A52" s="12" t="s">
        <v>83</v>
      </c>
      <c r="B52" s="2">
        <v>81.2</v>
      </c>
      <c r="C52" s="111">
        <v>61.3</v>
      </c>
      <c r="D52" s="59">
        <v>80.900000000000006</v>
      </c>
      <c r="E52" s="5">
        <v>84.3</v>
      </c>
      <c r="F52" s="59">
        <v>81.7</v>
      </c>
      <c r="G52" s="59">
        <v>79.599999999999994</v>
      </c>
      <c r="H52" s="59">
        <v>88.2</v>
      </c>
      <c r="I52" s="5">
        <v>90.3</v>
      </c>
      <c r="J52" s="59">
        <v>77.3</v>
      </c>
      <c r="K52" s="5">
        <v>86.405649972621035</v>
      </c>
      <c r="L52" s="61">
        <v>89.529663571292446</v>
      </c>
      <c r="M52" s="8">
        <v>12.9</v>
      </c>
      <c r="N52" s="2">
        <v>20.399999999999999</v>
      </c>
      <c r="O52" s="2">
        <v>8.6999999999999993</v>
      </c>
      <c r="P52" s="2">
        <v>5.8</v>
      </c>
      <c r="Q52" s="2">
        <v>6.8</v>
      </c>
      <c r="R52" s="2">
        <v>4</v>
      </c>
      <c r="S52" s="2">
        <v>2.2999999999999998</v>
      </c>
      <c r="T52" s="2">
        <v>2.2000000000000002</v>
      </c>
      <c r="U52" s="120">
        <v>2.2000000000000002</v>
      </c>
      <c r="V52" s="5">
        <v>2.1974259630928654</v>
      </c>
      <c r="W52" s="61">
        <v>1.9289142933328534</v>
      </c>
      <c r="X52" s="8">
        <v>3.2</v>
      </c>
      <c r="Y52" s="2">
        <v>5.0999999999999996</v>
      </c>
      <c r="Z52" s="2">
        <v>2.9</v>
      </c>
      <c r="AA52" s="2">
        <v>1.7</v>
      </c>
      <c r="AB52" s="2">
        <v>1.9</v>
      </c>
      <c r="AC52" s="2">
        <v>1.1000000000000001</v>
      </c>
      <c r="AD52" s="2">
        <v>0.7</v>
      </c>
      <c r="AE52" s="2">
        <v>0.7</v>
      </c>
      <c r="AF52" s="266">
        <v>0.6</v>
      </c>
      <c r="AG52" s="267">
        <v>0.57758268760984932</v>
      </c>
      <c r="AH52" s="267">
        <v>0.50725946095828722</v>
      </c>
      <c r="AI52" s="263">
        <v>0.8</v>
      </c>
      <c r="AJ52" s="2">
        <v>4.4000000000000004</v>
      </c>
      <c r="AK52" s="5">
        <v>3.3</v>
      </c>
      <c r="AL52" s="60">
        <v>2.2999999999999998</v>
      </c>
      <c r="AM52" s="60">
        <v>2.9</v>
      </c>
      <c r="AN52" s="2">
        <v>2.5</v>
      </c>
      <c r="AO52" s="111">
        <v>4.3</v>
      </c>
      <c r="AP52" s="59">
        <v>3.6</v>
      </c>
      <c r="AQ52" s="61">
        <v>3</v>
      </c>
      <c r="AR52" s="123">
        <v>2.3579100560290094</v>
      </c>
      <c r="AS52" s="59">
        <v>0.76927567752378789</v>
      </c>
    </row>
    <row r="53" spans="1:45" ht="13.2" customHeight="1" x14ac:dyDescent="0.3">
      <c r="A53" s="12" t="s">
        <v>38</v>
      </c>
      <c r="B53" s="2">
        <v>62</v>
      </c>
      <c r="C53" s="111">
        <v>63.6</v>
      </c>
      <c r="D53" s="59">
        <v>54.3</v>
      </c>
      <c r="E53" s="5">
        <v>72.900000000000006</v>
      </c>
      <c r="F53" s="59">
        <v>73.8</v>
      </c>
      <c r="G53" s="59">
        <v>75.900000000000006</v>
      </c>
      <c r="H53" s="59">
        <v>77.8</v>
      </c>
      <c r="I53" s="5">
        <v>82.4</v>
      </c>
      <c r="J53" s="59">
        <v>59.2</v>
      </c>
      <c r="K53" s="5">
        <v>72.65198593420412</v>
      </c>
      <c r="L53" s="61">
        <v>66.639704740474954</v>
      </c>
      <c r="M53" s="8">
        <v>21.9</v>
      </c>
      <c r="N53" s="2">
        <v>19</v>
      </c>
      <c r="O53" s="2">
        <v>17.2</v>
      </c>
      <c r="P53" s="2">
        <v>8.9</v>
      </c>
      <c r="Q53" s="2">
        <v>11.5</v>
      </c>
      <c r="R53" s="2">
        <v>10.5</v>
      </c>
      <c r="S53" s="2">
        <v>10.199999999999999</v>
      </c>
      <c r="T53" s="2">
        <v>8.1</v>
      </c>
      <c r="U53" s="120">
        <v>16.899999999999999</v>
      </c>
      <c r="V53" s="5">
        <v>14.910072712471029</v>
      </c>
      <c r="W53" s="61">
        <v>16.077456571295969</v>
      </c>
      <c r="X53" s="8">
        <v>5.3</v>
      </c>
      <c r="Y53" s="2">
        <v>4.5</v>
      </c>
      <c r="Z53" s="2">
        <v>5.6</v>
      </c>
      <c r="AA53" s="2">
        <v>2.6</v>
      </c>
      <c r="AB53" s="2">
        <v>3.2</v>
      </c>
      <c r="AC53" s="2">
        <v>3</v>
      </c>
      <c r="AD53" s="2">
        <v>2.9</v>
      </c>
      <c r="AE53" s="2">
        <v>1.8</v>
      </c>
      <c r="AF53" s="266">
        <v>5.2</v>
      </c>
      <c r="AG53" s="267">
        <v>4.4861370884722707</v>
      </c>
      <c r="AH53" s="267">
        <v>4.896649762087943</v>
      </c>
      <c r="AI53" s="263">
        <v>3.4</v>
      </c>
      <c r="AJ53" s="2">
        <v>2</v>
      </c>
      <c r="AK53" s="5">
        <v>5.9</v>
      </c>
      <c r="AL53" s="60">
        <v>3.1</v>
      </c>
      <c r="AM53" s="60">
        <v>2.9</v>
      </c>
      <c r="AN53" s="2">
        <v>3.4</v>
      </c>
      <c r="AO53" s="111">
        <v>2.6</v>
      </c>
      <c r="AP53" s="59">
        <v>2.5</v>
      </c>
      <c r="AQ53" s="61">
        <v>4.9000000000000004</v>
      </c>
      <c r="AR53" s="123">
        <v>2.6904572789471231</v>
      </c>
      <c r="AS53" s="375">
        <v>5.256314944171173</v>
      </c>
    </row>
    <row r="54" spans="1:45" ht="12" customHeight="1" x14ac:dyDescent="0.3">
      <c r="A54" s="12" t="s">
        <v>94</v>
      </c>
      <c r="B54" s="2" t="s">
        <v>39</v>
      </c>
      <c r="C54" s="111">
        <v>69.7</v>
      </c>
      <c r="D54" s="59">
        <v>62.9</v>
      </c>
      <c r="E54" s="5">
        <v>84.6</v>
      </c>
      <c r="F54" s="59">
        <v>89.1</v>
      </c>
      <c r="G54" s="59">
        <v>89.5</v>
      </c>
      <c r="H54" s="59">
        <v>76.3</v>
      </c>
      <c r="I54" s="5">
        <v>90.7</v>
      </c>
      <c r="J54" s="59">
        <v>83.7</v>
      </c>
      <c r="K54" s="5">
        <v>82.825975387775756</v>
      </c>
      <c r="L54" s="61">
        <v>74.48912739370364</v>
      </c>
      <c r="M54" s="8" t="s">
        <v>39</v>
      </c>
      <c r="N54" s="2">
        <v>3.4</v>
      </c>
      <c r="O54" s="2">
        <v>3.2</v>
      </c>
      <c r="P54" s="2">
        <v>4.4000000000000004</v>
      </c>
      <c r="Q54" s="2">
        <v>3.7</v>
      </c>
      <c r="R54" s="2">
        <v>3.1</v>
      </c>
      <c r="S54" s="2">
        <v>4.0999999999999996</v>
      </c>
      <c r="T54" s="2">
        <v>2.6</v>
      </c>
      <c r="U54" s="120">
        <v>4.8</v>
      </c>
      <c r="V54" s="5">
        <v>2.5017775842403394</v>
      </c>
      <c r="W54" s="61">
        <v>5.1046764130199795</v>
      </c>
      <c r="X54" s="8" t="s">
        <v>39</v>
      </c>
      <c r="Y54" s="2">
        <v>0.9</v>
      </c>
      <c r="Z54" s="2">
        <v>1</v>
      </c>
      <c r="AA54" s="2">
        <v>1.2</v>
      </c>
      <c r="AB54" s="2">
        <v>1.1000000000000001</v>
      </c>
      <c r="AC54" s="2">
        <v>0.9</v>
      </c>
      <c r="AD54" s="2">
        <v>1.1000000000000001</v>
      </c>
      <c r="AE54" s="2">
        <v>0.8</v>
      </c>
      <c r="AF54" s="266">
        <v>1.4</v>
      </c>
      <c r="AG54" s="267">
        <v>0.72200365188465487</v>
      </c>
      <c r="AH54" s="267">
        <v>1.508826252052724</v>
      </c>
      <c r="AI54" s="263" t="s">
        <v>39</v>
      </c>
      <c r="AJ54" s="2">
        <v>1.1000000000000001</v>
      </c>
      <c r="AK54" s="5">
        <v>1.4</v>
      </c>
      <c r="AL54" s="60">
        <v>2</v>
      </c>
      <c r="AM54" s="60">
        <v>2.5</v>
      </c>
      <c r="AN54" s="2">
        <v>3.5</v>
      </c>
      <c r="AO54" s="111">
        <v>3.6</v>
      </c>
      <c r="AP54" s="59">
        <v>2.2999999999999998</v>
      </c>
      <c r="AQ54" s="61">
        <v>2.7</v>
      </c>
      <c r="AR54" s="123">
        <v>1.8875904693540349</v>
      </c>
      <c r="AS54" s="59">
        <v>2.6074550663034732</v>
      </c>
    </row>
    <row r="55" spans="1:45" ht="12" customHeight="1" x14ac:dyDescent="0.3">
      <c r="A55" s="12" t="s">
        <v>40</v>
      </c>
      <c r="B55" s="2">
        <v>67.8</v>
      </c>
      <c r="C55" s="111">
        <v>57.5</v>
      </c>
      <c r="D55" s="59">
        <v>55.2</v>
      </c>
      <c r="E55" s="5">
        <v>52.8</v>
      </c>
      <c r="F55" s="59">
        <v>49.2</v>
      </c>
      <c r="G55" s="59">
        <v>65.099999999999994</v>
      </c>
      <c r="H55" s="59">
        <v>67.8</v>
      </c>
      <c r="I55" s="5">
        <v>64.099999999999994</v>
      </c>
      <c r="J55" s="59">
        <v>66.400000000000006</v>
      </c>
      <c r="K55" s="5">
        <v>64.935080556335151</v>
      </c>
      <c r="L55" s="61">
        <v>70.303912654632711</v>
      </c>
      <c r="M55" s="8">
        <v>18.399999999999999</v>
      </c>
      <c r="N55" s="2">
        <v>15.9</v>
      </c>
      <c r="O55" s="2">
        <v>18.8</v>
      </c>
      <c r="P55" s="2">
        <v>17.8</v>
      </c>
      <c r="Q55" s="2">
        <v>19.399999999999999</v>
      </c>
      <c r="R55" s="2">
        <v>14.8</v>
      </c>
      <c r="S55" s="2">
        <v>14.1</v>
      </c>
      <c r="T55" s="2">
        <v>17</v>
      </c>
      <c r="U55" s="120">
        <v>16.3</v>
      </c>
      <c r="V55" s="5">
        <v>16.127166553070698</v>
      </c>
      <c r="W55" s="61">
        <v>16.155826733233635</v>
      </c>
      <c r="X55" s="8">
        <v>4.0999999999999996</v>
      </c>
      <c r="Y55" s="2">
        <v>3.7</v>
      </c>
      <c r="Z55" s="2">
        <v>5.9</v>
      </c>
      <c r="AA55" s="2">
        <v>5.0999999999999996</v>
      </c>
      <c r="AB55" s="2">
        <v>5.3</v>
      </c>
      <c r="AC55" s="2">
        <v>4.4000000000000004</v>
      </c>
      <c r="AD55" s="2">
        <v>4</v>
      </c>
      <c r="AE55" s="2">
        <v>5</v>
      </c>
      <c r="AF55" s="266">
        <v>4.7</v>
      </c>
      <c r="AG55" s="267">
        <v>4.5751709262122349</v>
      </c>
      <c r="AH55" s="267">
        <v>4.5703193066993908</v>
      </c>
      <c r="AI55" s="263">
        <v>2.1</v>
      </c>
      <c r="AJ55" s="2">
        <v>2.4</v>
      </c>
      <c r="AK55" s="5">
        <v>3</v>
      </c>
      <c r="AL55" s="60">
        <v>3.3</v>
      </c>
      <c r="AM55" s="60">
        <v>3.6</v>
      </c>
      <c r="AN55" s="2">
        <v>3</v>
      </c>
      <c r="AO55" s="111">
        <v>3.4</v>
      </c>
      <c r="AP55" s="59">
        <v>4.0999999999999996</v>
      </c>
      <c r="AQ55" s="61">
        <v>3</v>
      </c>
      <c r="AR55" s="123">
        <v>4.8539472895914839</v>
      </c>
      <c r="AS55" s="59">
        <v>2.5490571886950124</v>
      </c>
    </row>
    <row r="56" spans="1:45" ht="21" customHeight="1" x14ac:dyDescent="0.3">
      <c r="A56" s="32" t="s">
        <v>130</v>
      </c>
      <c r="B56" s="1">
        <v>62.6</v>
      </c>
      <c r="C56" s="109">
        <v>60.4</v>
      </c>
      <c r="D56" s="57">
        <v>63.3</v>
      </c>
      <c r="E56" s="47">
        <v>61.2</v>
      </c>
      <c r="F56" s="57">
        <v>58.9</v>
      </c>
      <c r="G56" s="57">
        <v>61.1</v>
      </c>
      <c r="H56" s="57">
        <v>59.4</v>
      </c>
      <c r="I56" s="47">
        <v>61.8</v>
      </c>
      <c r="J56" s="57">
        <v>60.7</v>
      </c>
      <c r="K56" s="47">
        <v>59.476655376861402</v>
      </c>
      <c r="L56" s="56">
        <v>60.362913297717633</v>
      </c>
      <c r="M56" s="119">
        <v>20</v>
      </c>
      <c r="N56" s="1">
        <v>18.899999999999999</v>
      </c>
      <c r="O56" s="1">
        <v>17.399999999999999</v>
      </c>
      <c r="P56" s="1">
        <v>16.3</v>
      </c>
      <c r="Q56" s="1">
        <v>16.600000000000001</v>
      </c>
      <c r="R56" s="1">
        <v>18.100000000000001</v>
      </c>
      <c r="S56" s="1">
        <v>19.3</v>
      </c>
      <c r="T56" s="1">
        <v>18.2</v>
      </c>
      <c r="U56" s="118">
        <v>18.5</v>
      </c>
      <c r="V56" s="47">
        <v>19.112600398738508</v>
      </c>
      <c r="W56" s="56">
        <v>20.181716210579278</v>
      </c>
      <c r="X56" s="119">
        <v>4.9000000000000004</v>
      </c>
      <c r="Y56" s="1">
        <v>4.4000000000000004</v>
      </c>
      <c r="Z56" s="1">
        <v>5.2</v>
      </c>
      <c r="AA56" s="1">
        <v>4.5</v>
      </c>
      <c r="AB56" s="1">
        <v>4.5</v>
      </c>
      <c r="AC56" s="1">
        <v>5.0999999999999996</v>
      </c>
      <c r="AD56" s="1">
        <v>5.4</v>
      </c>
      <c r="AE56" s="1">
        <v>5.0999999999999996</v>
      </c>
      <c r="AF56" s="268">
        <v>5.0999999999999996</v>
      </c>
      <c r="AG56" s="269">
        <v>5.3077649920839614</v>
      </c>
      <c r="AH56" s="269">
        <v>5.6324430698354941</v>
      </c>
      <c r="AI56" s="262">
        <v>2.2000000000000002</v>
      </c>
      <c r="AJ56" s="1">
        <v>2.8</v>
      </c>
      <c r="AK56" s="47">
        <v>2.6</v>
      </c>
      <c r="AL56" s="58">
        <v>2.6</v>
      </c>
      <c r="AM56" s="58">
        <v>2.7</v>
      </c>
      <c r="AN56" s="1">
        <v>2.8</v>
      </c>
      <c r="AO56" s="109">
        <v>3.4</v>
      </c>
      <c r="AP56" s="57">
        <v>3.1</v>
      </c>
      <c r="AQ56" s="56">
        <v>3.1</v>
      </c>
      <c r="AR56" s="124">
        <v>2.9344413695160574</v>
      </c>
      <c r="AS56" s="57">
        <v>2.8982082225278951</v>
      </c>
    </row>
    <row r="57" spans="1:45" ht="12" customHeight="1" x14ac:dyDescent="0.3">
      <c r="A57" s="12" t="s">
        <v>41</v>
      </c>
      <c r="B57" s="2">
        <v>59.1</v>
      </c>
      <c r="C57" s="111">
        <v>59.4</v>
      </c>
      <c r="D57" s="59">
        <v>60.4</v>
      </c>
      <c r="E57" s="5">
        <v>55.6</v>
      </c>
      <c r="F57" s="59">
        <v>56.4</v>
      </c>
      <c r="G57" s="59">
        <v>61.9</v>
      </c>
      <c r="H57" s="59">
        <v>60.6</v>
      </c>
      <c r="I57" s="5">
        <v>60.1</v>
      </c>
      <c r="J57" s="59">
        <v>56.7</v>
      </c>
      <c r="K57" s="5">
        <v>57.877178558074164</v>
      </c>
      <c r="L57" s="61">
        <v>56.211725070131145</v>
      </c>
      <c r="M57" s="8">
        <v>23.7</v>
      </c>
      <c r="N57" s="2">
        <v>22.4</v>
      </c>
      <c r="O57" s="2">
        <v>21.5</v>
      </c>
      <c r="P57" s="2">
        <v>22</v>
      </c>
      <c r="Q57" s="2">
        <v>21.4</v>
      </c>
      <c r="R57" s="2">
        <v>19.7</v>
      </c>
      <c r="S57" s="2">
        <v>20</v>
      </c>
      <c r="T57" s="2">
        <v>19.899999999999999</v>
      </c>
      <c r="U57" s="120">
        <v>22.8</v>
      </c>
      <c r="V57" s="5">
        <v>21.290837462215187</v>
      </c>
      <c r="W57" s="61">
        <v>24.158409733397722</v>
      </c>
      <c r="X57" s="8">
        <v>6.4</v>
      </c>
      <c r="Y57" s="2">
        <v>5.3</v>
      </c>
      <c r="Z57" s="2">
        <v>6.3</v>
      </c>
      <c r="AA57" s="2">
        <v>5.9</v>
      </c>
      <c r="AB57" s="2">
        <v>5.9</v>
      </c>
      <c r="AC57" s="2">
        <v>5.6</v>
      </c>
      <c r="AD57" s="2">
        <v>5.8</v>
      </c>
      <c r="AE57" s="2">
        <v>5.7</v>
      </c>
      <c r="AF57" s="267">
        <v>6.3</v>
      </c>
      <c r="AG57" s="267">
        <v>6.1794559561454561</v>
      </c>
      <c r="AH57" s="267">
        <v>6.8732926887823229</v>
      </c>
      <c r="AI57" s="263">
        <v>2.2999999999999998</v>
      </c>
      <c r="AJ57" s="2">
        <v>2.1</v>
      </c>
      <c r="AK57" s="5">
        <v>1.9</v>
      </c>
      <c r="AL57" s="60">
        <v>2.7</v>
      </c>
      <c r="AM57" s="60">
        <v>2.7</v>
      </c>
      <c r="AN57" s="2">
        <v>2</v>
      </c>
      <c r="AO57" s="111">
        <v>2.7</v>
      </c>
      <c r="AP57" s="59">
        <v>2.5</v>
      </c>
      <c r="AQ57" s="61">
        <v>3.1</v>
      </c>
      <c r="AR57" s="123">
        <v>2.3256581316541189</v>
      </c>
      <c r="AS57" s="59">
        <v>2.4711615372637215</v>
      </c>
    </row>
    <row r="58" spans="1:45" ht="12" customHeight="1" x14ac:dyDescent="0.3">
      <c r="A58" s="12" t="s">
        <v>42</v>
      </c>
      <c r="B58" s="2">
        <v>63.6</v>
      </c>
      <c r="C58" s="111">
        <v>57.8</v>
      </c>
      <c r="D58" s="59">
        <v>62.1</v>
      </c>
      <c r="E58" s="5">
        <v>55.6</v>
      </c>
      <c r="F58" s="59">
        <v>63.6</v>
      </c>
      <c r="G58" s="59">
        <v>63.9</v>
      </c>
      <c r="H58" s="59">
        <v>55.8</v>
      </c>
      <c r="I58" s="5">
        <v>54.2</v>
      </c>
      <c r="J58" s="59">
        <v>60</v>
      </c>
      <c r="K58" s="5">
        <v>61.878405966729069</v>
      </c>
      <c r="L58" s="61">
        <v>69.812081560218346</v>
      </c>
      <c r="M58" s="8">
        <v>24.1</v>
      </c>
      <c r="N58" s="2">
        <v>26.2</v>
      </c>
      <c r="O58" s="2">
        <v>21.5</v>
      </c>
      <c r="P58" s="2">
        <v>25.4</v>
      </c>
      <c r="Q58" s="2">
        <v>20.100000000000001</v>
      </c>
      <c r="R58" s="2">
        <v>21.5</v>
      </c>
      <c r="S58" s="2">
        <v>24.7</v>
      </c>
      <c r="T58" s="2">
        <v>24.2</v>
      </c>
      <c r="U58" s="120">
        <v>20</v>
      </c>
      <c r="V58" s="5">
        <v>19.959513433912328</v>
      </c>
      <c r="W58" s="61">
        <v>15.011237406554514</v>
      </c>
      <c r="X58" s="8">
        <v>6</v>
      </c>
      <c r="Y58" s="2">
        <v>6.6</v>
      </c>
      <c r="Z58" s="2">
        <v>7.1</v>
      </c>
      <c r="AA58" s="2">
        <v>7.7</v>
      </c>
      <c r="AB58" s="2">
        <v>6</v>
      </c>
      <c r="AC58" s="2">
        <v>6.3</v>
      </c>
      <c r="AD58" s="2">
        <v>7.1</v>
      </c>
      <c r="AE58" s="2">
        <v>7.1</v>
      </c>
      <c r="AF58" s="267">
        <v>6</v>
      </c>
      <c r="AG58" s="267">
        <v>6.0563788514596268</v>
      </c>
      <c r="AH58" s="267">
        <v>4.7482569574449007</v>
      </c>
      <c r="AI58" s="263">
        <v>1.9</v>
      </c>
      <c r="AJ58" s="2">
        <v>2.4</v>
      </c>
      <c r="AK58" s="5">
        <v>2.1</v>
      </c>
      <c r="AL58" s="60">
        <v>2.8</v>
      </c>
      <c r="AM58" s="60">
        <v>2.5</v>
      </c>
      <c r="AN58" s="2">
        <v>2.5</v>
      </c>
      <c r="AO58" s="111">
        <v>3.3</v>
      </c>
      <c r="AP58" s="59">
        <v>3.9</v>
      </c>
      <c r="AQ58" s="61">
        <v>3.1</v>
      </c>
      <c r="AR58" s="123">
        <v>3.2551098370762777</v>
      </c>
      <c r="AS58" s="59">
        <v>3.3753522158845248</v>
      </c>
    </row>
    <row r="59" spans="1:45" ht="12" customHeight="1" x14ac:dyDescent="0.3">
      <c r="A59" s="12" t="s">
        <v>43</v>
      </c>
      <c r="B59" s="2">
        <v>65.2</v>
      </c>
      <c r="C59" s="111">
        <v>62</v>
      </c>
      <c r="D59" s="59">
        <v>58.9</v>
      </c>
      <c r="E59" s="5">
        <v>60.2</v>
      </c>
      <c r="F59" s="59">
        <v>63</v>
      </c>
      <c r="G59" s="59">
        <v>63.9</v>
      </c>
      <c r="H59" s="59">
        <v>70.400000000000006</v>
      </c>
      <c r="I59" s="5">
        <v>65.7</v>
      </c>
      <c r="J59" s="59">
        <v>61.3</v>
      </c>
      <c r="K59" s="5">
        <v>57.155694494539866</v>
      </c>
      <c r="L59" s="61">
        <v>69.572798648800699</v>
      </c>
      <c r="M59" s="8">
        <v>18.3</v>
      </c>
      <c r="N59" s="2">
        <v>18.2</v>
      </c>
      <c r="O59" s="2">
        <v>20.8</v>
      </c>
      <c r="P59" s="2">
        <v>18.8</v>
      </c>
      <c r="Q59" s="2">
        <v>16.7</v>
      </c>
      <c r="R59" s="2">
        <v>19.100000000000001</v>
      </c>
      <c r="S59" s="2">
        <v>14.9</v>
      </c>
      <c r="T59" s="2">
        <v>16.7</v>
      </c>
      <c r="U59" s="120">
        <v>17.600000000000001</v>
      </c>
      <c r="V59" s="5">
        <v>20.812857019010274</v>
      </c>
      <c r="W59" s="61">
        <v>15.337233625692297</v>
      </c>
      <c r="X59" s="8">
        <v>4.5</v>
      </c>
      <c r="Y59" s="2">
        <v>4.5</v>
      </c>
      <c r="Z59" s="2">
        <v>6.6</v>
      </c>
      <c r="AA59" s="2">
        <v>5.4</v>
      </c>
      <c r="AB59" s="2">
        <v>4.8</v>
      </c>
      <c r="AC59" s="2">
        <v>5.8</v>
      </c>
      <c r="AD59" s="2">
        <v>4.5999999999999996</v>
      </c>
      <c r="AE59" s="2">
        <v>5</v>
      </c>
      <c r="AF59" s="267">
        <v>5.5</v>
      </c>
      <c r="AG59" s="267">
        <v>6.3766321131428469</v>
      </c>
      <c r="AH59" s="267">
        <v>4.5521835296366184</v>
      </c>
      <c r="AI59" s="263">
        <v>3</v>
      </c>
      <c r="AJ59" s="2">
        <v>2.7</v>
      </c>
      <c r="AK59" s="5">
        <v>2.5</v>
      </c>
      <c r="AL59" s="60">
        <v>2.7</v>
      </c>
      <c r="AM59" s="60">
        <v>3.1</v>
      </c>
      <c r="AN59" s="2">
        <v>3.2</v>
      </c>
      <c r="AO59" s="111">
        <v>2.2999999999999998</v>
      </c>
      <c r="AP59" s="59">
        <v>2.8</v>
      </c>
      <c r="AQ59" s="61">
        <v>3</v>
      </c>
      <c r="AR59" s="123">
        <v>3.5214809309960673</v>
      </c>
      <c r="AS59" s="59">
        <v>2.3533481264632754</v>
      </c>
    </row>
    <row r="60" spans="1:45" ht="12" customHeight="1" x14ac:dyDescent="0.3">
      <c r="A60" s="12" t="s">
        <v>44</v>
      </c>
      <c r="B60" s="2">
        <v>68.400000000000006</v>
      </c>
      <c r="C60" s="111">
        <v>65.3</v>
      </c>
      <c r="D60" s="59">
        <v>69.2</v>
      </c>
      <c r="E60" s="5">
        <v>63.5</v>
      </c>
      <c r="F60" s="59">
        <v>63.8</v>
      </c>
      <c r="G60" s="59">
        <v>63</v>
      </c>
      <c r="H60" s="59">
        <v>63.4</v>
      </c>
      <c r="I60" s="5">
        <v>66.599999999999994</v>
      </c>
      <c r="J60" s="59">
        <v>63.6</v>
      </c>
      <c r="K60" s="5">
        <v>60.389072573437971</v>
      </c>
      <c r="L60" s="61">
        <v>63.115250868099068</v>
      </c>
      <c r="M60" s="8">
        <v>14.5</v>
      </c>
      <c r="N60" s="2">
        <v>14.5</v>
      </c>
      <c r="O60" s="2">
        <v>14</v>
      </c>
      <c r="P60" s="2">
        <v>12.9</v>
      </c>
      <c r="Q60" s="2">
        <v>13.9</v>
      </c>
      <c r="R60" s="2">
        <v>15.6</v>
      </c>
      <c r="S60" s="2">
        <v>16.7</v>
      </c>
      <c r="T60" s="2">
        <v>15.8</v>
      </c>
      <c r="U60" s="120">
        <v>17.399999999999999</v>
      </c>
      <c r="V60" s="5">
        <v>18.949016368191952</v>
      </c>
      <c r="W60" s="61">
        <v>19.262655983497385</v>
      </c>
      <c r="X60" s="8">
        <v>3.5</v>
      </c>
      <c r="Y60" s="2">
        <v>3.4</v>
      </c>
      <c r="Z60" s="2">
        <v>4.2</v>
      </c>
      <c r="AA60" s="2">
        <v>3.6</v>
      </c>
      <c r="AB60" s="2">
        <v>3.8</v>
      </c>
      <c r="AC60" s="2">
        <v>4.4000000000000004</v>
      </c>
      <c r="AD60" s="2">
        <v>4.5999999999999996</v>
      </c>
      <c r="AE60" s="2">
        <v>4.2</v>
      </c>
      <c r="AF60" s="267">
        <v>4.8</v>
      </c>
      <c r="AG60" s="267">
        <v>5.1638927904133336</v>
      </c>
      <c r="AH60" s="267">
        <v>5.2927918055600198</v>
      </c>
      <c r="AI60" s="263">
        <v>2</v>
      </c>
      <c r="AJ60" s="2">
        <v>2.7</v>
      </c>
      <c r="AK60" s="5">
        <v>2.2999999999999998</v>
      </c>
      <c r="AL60" s="60">
        <v>2.8</v>
      </c>
      <c r="AM60" s="60">
        <v>2.8</v>
      </c>
      <c r="AN60" s="2">
        <v>2.6</v>
      </c>
      <c r="AO60" s="111">
        <v>2.4</v>
      </c>
      <c r="AP60" s="59">
        <v>2</v>
      </c>
      <c r="AQ60" s="61">
        <v>2.4</v>
      </c>
      <c r="AR60" s="123">
        <v>2.9828207183849478</v>
      </c>
      <c r="AS60" s="59">
        <v>2.8901250947217085</v>
      </c>
    </row>
    <row r="61" spans="1:45" ht="12" customHeight="1" x14ac:dyDescent="0.3">
      <c r="A61" s="12" t="s">
        <v>45</v>
      </c>
      <c r="B61" s="2">
        <v>56.1</v>
      </c>
      <c r="C61" s="111">
        <v>62.2</v>
      </c>
      <c r="D61" s="59">
        <v>65.7</v>
      </c>
      <c r="E61" s="5">
        <v>65.7</v>
      </c>
      <c r="F61" s="59">
        <v>62.1</v>
      </c>
      <c r="G61" s="59">
        <v>62.8</v>
      </c>
      <c r="H61" s="59">
        <v>58</v>
      </c>
      <c r="I61" s="5">
        <v>61.9</v>
      </c>
      <c r="J61" s="59">
        <v>67.7</v>
      </c>
      <c r="K61" s="5">
        <v>54.716537716945169</v>
      </c>
      <c r="L61" s="61">
        <v>58.656382575435337</v>
      </c>
      <c r="M61" s="8">
        <v>24.5</v>
      </c>
      <c r="N61" s="2">
        <v>21.3</v>
      </c>
      <c r="O61" s="2">
        <v>19</v>
      </c>
      <c r="P61" s="2">
        <v>17.5</v>
      </c>
      <c r="Q61" s="2">
        <v>19</v>
      </c>
      <c r="R61" s="2">
        <v>20.7</v>
      </c>
      <c r="S61" s="2">
        <v>23.7</v>
      </c>
      <c r="T61" s="2">
        <v>21.2</v>
      </c>
      <c r="U61" s="120">
        <v>17.600000000000001</v>
      </c>
      <c r="V61" s="5">
        <v>24.613287809443463</v>
      </c>
      <c r="W61" s="61">
        <v>24.13485603560218</v>
      </c>
      <c r="X61" s="8">
        <v>5.8</v>
      </c>
      <c r="Y61" s="2">
        <v>5</v>
      </c>
      <c r="Z61" s="2">
        <v>5.8</v>
      </c>
      <c r="AA61" s="2">
        <v>4.9000000000000004</v>
      </c>
      <c r="AB61" s="2">
        <v>5.3</v>
      </c>
      <c r="AC61" s="2">
        <v>5.8</v>
      </c>
      <c r="AD61" s="2">
        <v>6.8</v>
      </c>
      <c r="AE61" s="2">
        <v>6.1</v>
      </c>
      <c r="AF61" s="267">
        <v>5</v>
      </c>
      <c r="AG61" s="267">
        <v>7.0297059996147979</v>
      </c>
      <c r="AH61" s="267">
        <v>6.7748313054393039</v>
      </c>
      <c r="AI61" s="263">
        <v>3.1</v>
      </c>
      <c r="AJ61" s="2">
        <v>2.1</v>
      </c>
      <c r="AK61" s="5">
        <v>2</v>
      </c>
      <c r="AL61" s="60">
        <v>1.9</v>
      </c>
      <c r="AM61" s="60">
        <v>2.4</v>
      </c>
      <c r="AN61" s="2">
        <v>1.9</v>
      </c>
      <c r="AO61" s="111">
        <v>2.4</v>
      </c>
      <c r="AP61" s="59">
        <v>2.1</v>
      </c>
      <c r="AQ61" s="61">
        <v>2</v>
      </c>
      <c r="AR61" s="123">
        <v>2.060523763053884</v>
      </c>
      <c r="AS61" s="59">
        <v>2.2573492108365825</v>
      </c>
    </row>
    <row r="62" spans="1:45" ht="12" customHeight="1" x14ac:dyDescent="0.3">
      <c r="A62" s="12" t="s">
        <v>46</v>
      </c>
      <c r="B62" s="2">
        <v>60.5</v>
      </c>
      <c r="C62" s="111">
        <v>58.9</v>
      </c>
      <c r="D62" s="59">
        <v>60.1</v>
      </c>
      <c r="E62" s="5">
        <v>62</v>
      </c>
      <c r="F62" s="59">
        <v>54.9</v>
      </c>
      <c r="G62" s="59">
        <v>59.8</v>
      </c>
      <c r="H62" s="59">
        <v>57.5</v>
      </c>
      <c r="I62" s="5">
        <v>62</v>
      </c>
      <c r="J62" s="59">
        <v>61</v>
      </c>
      <c r="K62" s="5">
        <v>68.19725882214513</v>
      </c>
      <c r="L62" s="61">
        <v>70.880140449948684</v>
      </c>
      <c r="M62" s="8">
        <v>23.1</v>
      </c>
      <c r="N62" s="2">
        <v>21.7</v>
      </c>
      <c r="O62" s="2">
        <v>20</v>
      </c>
      <c r="P62" s="2">
        <v>19.899999999999999</v>
      </c>
      <c r="Q62" s="2">
        <v>24.1</v>
      </c>
      <c r="R62" s="2">
        <v>21.5</v>
      </c>
      <c r="S62" s="2">
        <v>20.399999999999999</v>
      </c>
      <c r="T62" s="2">
        <v>18.100000000000001</v>
      </c>
      <c r="U62" s="120">
        <v>19.5</v>
      </c>
      <c r="V62" s="5">
        <v>15.901877260250577</v>
      </c>
      <c r="W62" s="61">
        <v>15.157417960646955</v>
      </c>
      <c r="X62" s="8">
        <v>5.5</v>
      </c>
      <c r="Y62" s="2">
        <v>5.0999999999999996</v>
      </c>
      <c r="Z62" s="2">
        <v>6.2</v>
      </c>
      <c r="AA62" s="2">
        <v>5.8</v>
      </c>
      <c r="AB62" s="2">
        <v>6.8</v>
      </c>
      <c r="AC62" s="2">
        <v>6.5</v>
      </c>
      <c r="AD62" s="2">
        <v>6.1</v>
      </c>
      <c r="AE62" s="2">
        <v>5.2</v>
      </c>
      <c r="AF62" s="267">
        <v>5.7</v>
      </c>
      <c r="AG62" s="267">
        <v>4.6882239903224097</v>
      </c>
      <c r="AH62" s="267">
        <v>4.413107740877761</v>
      </c>
      <c r="AI62" s="263">
        <v>2.4</v>
      </c>
      <c r="AJ62" s="2">
        <v>3</v>
      </c>
      <c r="AK62" s="5">
        <v>2.7</v>
      </c>
      <c r="AL62" s="60">
        <v>2.9</v>
      </c>
      <c r="AM62" s="60">
        <v>3.6</v>
      </c>
      <c r="AN62" s="2">
        <v>3.3</v>
      </c>
      <c r="AO62" s="111">
        <v>5</v>
      </c>
      <c r="AP62" s="59">
        <v>6</v>
      </c>
      <c r="AQ62" s="61">
        <v>5</v>
      </c>
      <c r="AR62" s="123">
        <v>4.5633399262960346</v>
      </c>
      <c r="AS62" s="59">
        <v>3.1855663518867301</v>
      </c>
    </row>
    <row r="63" spans="1:45" ht="12" customHeight="1" x14ac:dyDescent="0.3">
      <c r="A63" s="12" t="s">
        <v>47</v>
      </c>
      <c r="B63" s="2">
        <v>64.8</v>
      </c>
      <c r="C63" s="111">
        <v>57.7</v>
      </c>
      <c r="D63" s="59">
        <v>54.6</v>
      </c>
      <c r="E63" s="5">
        <v>57.3</v>
      </c>
      <c r="F63" s="59">
        <v>58.9</v>
      </c>
      <c r="G63" s="59">
        <v>58.3</v>
      </c>
      <c r="H63" s="59">
        <v>51</v>
      </c>
      <c r="I63" s="5">
        <v>50.7</v>
      </c>
      <c r="J63" s="59">
        <v>55.3</v>
      </c>
      <c r="K63" s="5">
        <v>54.80134488290291</v>
      </c>
      <c r="L63" s="61">
        <v>55.25382979043637</v>
      </c>
      <c r="M63" s="8">
        <v>18.2</v>
      </c>
      <c r="N63" s="2">
        <v>22.2</v>
      </c>
      <c r="O63" s="2">
        <v>21.6</v>
      </c>
      <c r="P63" s="2">
        <v>20.3</v>
      </c>
      <c r="Q63" s="2">
        <v>18.100000000000001</v>
      </c>
      <c r="R63" s="2">
        <v>20.9</v>
      </c>
      <c r="S63" s="2">
        <v>24.7</v>
      </c>
      <c r="T63" s="2">
        <v>25.5</v>
      </c>
      <c r="U63" s="120">
        <v>21.4</v>
      </c>
      <c r="V63" s="5">
        <v>21.773411881369597</v>
      </c>
      <c r="W63" s="61">
        <v>21.285662978853551</v>
      </c>
      <c r="X63" s="8">
        <v>4.4000000000000004</v>
      </c>
      <c r="Y63" s="2">
        <v>5.2</v>
      </c>
      <c r="Z63" s="2">
        <v>6.5</v>
      </c>
      <c r="AA63" s="2">
        <v>5.3</v>
      </c>
      <c r="AB63" s="2">
        <v>4.5</v>
      </c>
      <c r="AC63" s="2">
        <v>6</v>
      </c>
      <c r="AD63" s="2">
        <v>7.4</v>
      </c>
      <c r="AE63" s="2">
        <v>7.1</v>
      </c>
      <c r="AF63" s="267">
        <v>6.2</v>
      </c>
      <c r="AG63" s="267">
        <v>6.3260401145860206</v>
      </c>
      <c r="AH63" s="267">
        <v>6.2872019359634654</v>
      </c>
      <c r="AI63" s="263">
        <v>1.6</v>
      </c>
      <c r="AJ63" s="2">
        <v>2.2999999999999998</v>
      </c>
      <c r="AK63" s="5">
        <v>2.5</v>
      </c>
      <c r="AL63" s="60">
        <v>2.7</v>
      </c>
      <c r="AM63" s="60">
        <v>3.5</v>
      </c>
      <c r="AN63" s="2">
        <v>3.3</v>
      </c>
      <c r="AO63" s="111">
        <v>5.4</v>
      </c>
      <c r="AP63" s="59">
        <v>5.8</v>
      </c>
      <c r="AQ63" s="61">
        <v>6.2</v>
      </c>
      <c r="AR63" s="123">
        <v>5.1555426256259826</v>
      </c>
      <c r="AS63" s="59">
        <v>5.1700508986015219</v>
      </c>
    </row>
    <row r="64" spans="1:45" ht="12" customHeight="1" x14ac:dyDescent="0.3">
      <c r="A64" s="12" t="s">
        <v>48</v>
      </c>
      <c r="B64" s="2">
        <v>63.5</v>
      </c>
      <c r="C64" s="111">
        <v>56.6</v>
      </c>
      <c r="D64" s="59">
        <v>57.7</v>
      </c>
      <c r="E64" s="5">
        <v>59.6</v>
      </c>
      <c r="F64" s="59">
        <v>64.099999999999994</v>
      </c>
      <c r="G64" s="59">
        <v>64.8</v>
      </c>
      <c r="H64" s="59">
        <v>55.8</v>
      </c>
      <c r="I64" s="5">
        <v>52.9</v>
      </c>
      <c r="J64" s="59">
        <v>55.6</v>
      </c>
      <c r="K64" s="5">
        <v>58.279262310356728</v>
      </c>
      <c r="L64" s="61">
        <v>57.319781862477434</v>
      </c>
      <c r="M64" s="8">
        <v>18.5</v>
      </c>
      <c r="N64" s="2">
        <v>27.4</v>
      </c>
      <c r="O64" s="2">
        <v>23.2</v>
      </c>
      <c r="P64" s="2">
        <v>18.899999999999999</v>
      </c>
      <c r="Q64" s="2">
        <v>18.399999999999999</v>
      </c>
      <c r="R64" s="2">
        <v>18.100000000000001</v>
      </c>
      <c r="S64" s="2">
        <v>22</v>
      </c>
      <c r="T64" s="2">
        <v>23.6</v>
      </c>
      <c r="U64" s="120">
        <v>21.2</v>
      </c>
      <c r="V64" s="5">
        <v>21.035567849968206</v>
      </c>
      <c r="W64" s="61">
        <v>22.333909981665514</v>
      </c>
      <c r="X64" s="8">
        <v>4.5</v>
      </c>
      <c r="Y64" s="2">
        <v>6.3</v>
      </c>
      <c r="Z64" s="2">
        <v>6.8</v>
      </c>
      <c r="AA64" s="2">
        <v>5.3</v>
      </c>
      <c r="AB64" s="2">
        <v>5.0999999999999996</v>
      </c>
      <c r="AC64" s="2">
        <v>5.0999999999999996</v>
      </c>
      <c r="AD64" s="2">
        <v>6.5</v>
      </c>
      <c r="AE64" s="2">
        <v>7</v>
      </c>
      <c r="AF64" s="267">
        <v>6.6</v>
      </c>
      <c r="AG64" s="267">
        <v>6.2435552510934942</v>
      </c>
      <c r="AH64" s="267">
        <v>6.6993826144973347</v>
      </c>
      <c r="AI64" s="263">
        <v>1.7</v>
      </c>
      <c r="AJ64" s="2">
        <v>3.1</v>
      </c>
      <c r="AK64" s="5">
        <v>3.4</v>
      </c>
      <c r="AL64" s="60">
        <v>2.7</v>
      </c>
      <c r="AM64" s="60">
        <v>2.8</v>
      </c>
      <c r="AN64" s="2">
        <v>4</v>
      </c>
      <c r="AO64" s="111">
        <v>3.1</v>
      </c>
      <c r="AP64" s="59">
        <v>4.0999999999999996</v>
      </c>
      <c r="AQ64" s="61">
        <v>5</v>
      </c>
      <c r="AR64" s="123">
        <v>4.3872515439953759</v>
      </c>
      <c r="AS64" s="59">
        <v>4.2986922675389092</v>
      </c>
    </row>
    <row r="65" spans="1:45" ht="12" customHeight="1" x14ac:dyDescent="0.3">
      <c r="A65" s="12" t="s">
        <v>49</v>
      </c>
      <c r="B65" s="2">
        <v>57</v>
      </c>
      <c r="C65" s="111">
        <v>58.8</v>
      </c>
      <c r="D65" s="59">
        <v>61.2</v>
      </c>
      <c r="E65" s="5">
        <v>62.1</v>
      </c>
      <c r="F65" s="59">
        <v>60.5</v>
      </c>
      <c r="G65" s="59">
        <v>60.5</v>
      </c>
      <c r="H65" s="59">
        <v>52.6</v>
      </c>
      <c r="I65" s="5">
        <v>59.8</v>
      </c>
      <c r="J65" s="59">
        <v>58.6</v>
      </c>
      <c r="K65" s="5">
        <v>55.636424629580553</v>
      </c>
      <c r="L65" s="61">
        <v>57.255184265081262</v>
      </c>
      <c r="M65" s="8">
        <v>22.9</v>
      </c>
      <c r="N65" s="2">
        <v>18.8</v>
      </c>
      <c r="O65" s="2">
        <v>18.7</v>
      </c>
      <c r="P65" s="2">
        <v>17.7</v>
      </c>
      <c r="Q65" s="2">
        <v>17.3</v>
      </c>
      <c r="R65" s="2">
        <v>17.600000000000001</v>
      </c>
      <c r="S65" s="2">
        <v>21.7</v>
      </c>
      <c r="T65" s="2">
        <v>19.100000000000001</v>
      </c>
      <c r="U65" s="120">
        <v>19.600000000000001</v>
      </c>
      <c r="V65" s="5">
        <v>19.651205479977403</v>
      </c>
      <c r="W65" s="61">
        <v>22.526410243285973</v>
      </c>
      <c r="X65" s="8">
        <v>5.7</v>
      </c>
      <c r="Y65" s="2">
        <v>4.0999999999999996</v>
      </c>
      <c r="Z65" s="2">
        <v>5.3</v>
      </c>
      <c r="AA65" s="2">
        <v>4.7</v>
      </c>
      <c r="AB65" s="2">
        <v>4.8</v>
      </c>
      <c r="AC65" s="2">
        <v>4.9000000000000004</v>
      </c>
      <c r="AD65" s="2">
        <v>5.6</v>
      </c>
      <c r="AE65" s="2">
        <v>5.5</v>
      </c>
      <c r="AF65" s="267">
        <v>5.2</v>
      </c>
      <c r="AG65" s="267">
        <v>4.7592930689064357</v>
      </c>
      <c r="AH65" s="267">
        <v>5.4868697399856972</v>
      </c>
      <c r="AI65" s="263">
        <v>2.6</v>
      </c>
      <c r="AJ65" s="2">
        <v>2.9</v>
      </c>
      <c r="AK65" s="5">
        <v>2.8</v>
      </c>
      <c r="AL65" s="60">
        <v>3.4</v>
      </c>
      <c r="AM65" s="60">
        <v>2.9</v>
      </c>
      <c r="AN65" s="2">
        <v>3.1</v>
      </c>
      <c r="AO65" s="111">
        <v>3.6</v>
      </c>
      <c r="AP65" s="59">
        <v>3.8</v>
      </c>
      <c r="AQ65" s="61">
        <v>2.9</v>
      </c>
      <c r="AR65" s="123">
        <v>2.6186802248471972</v>
      </c>
      <c r="AS65" s="59">
        <v>2.3790981495914116</v>
      </c>
    </row>
    <row r="66" spans="1:45" ht="12" customHeight="1" x14ac:dyDescent="0.3">
      <c r="A66" s="12" t="s">
        <v>50</v>
      </c>
      <c r="B66" s="2">
        <v>62.4</v>
      </c>
      <c r="C66" s="111">
        <v>53.8</v>
      </c>
      <c r="D66" s="59">
        <v>49.9</v>
      </c>
      <c r="E66" s="5">
        <v>68.3</v>
      </c>
      <c r="F66" s="59">
        <v>57.7</v>
      </c>
      <c r="G66" s="59">
        <v>66.400000000000006</v>
      </c>
      <c r="H66" s="59">
        <v>61.3</v>
      </c>
      <c r="I66" s="5">
        <v>61.3</v>
      </c>
      <c r="J66" s="59">
        <v>67.099999999999994</v>
      </c>
      <c r="K66" s="5">
        <v>65.972825543390883</v>
      </c>
      <c r="L66" s="61">
        <v>68.365602184902912</v>
      </c>
      <c r="M66" s="8">
        <v>21</v>
      </c>
      <c r="N66" s="2">
        <v>18.8</v>
      </c>
      <c r="O66" s="2">
        <v>14.4</v>
      </c>
      <c r="P66" s="2">
        <v>15.6</v>
      </c>
      <c r="Q66" s="2">
        <v>16.899999999999999</v>
      </c>
      <c r="R66" s="2">
        <v>14.5</v>
      </c>
      <c r="S66" s="2">
        <v>17.5</v>
      </c>
      <c r="T66" s="2">
        <v>16.7</v>
      </c>
      <c r="U66" s="120">
        <v>14.6</v>
      </c>
      <c r="V66" s="5">
        <v>17.349544897442847</v>
      </c>
      <c r="W66" s="61">
        <v>15.798573322157496</v>
      </c>
      <c r="X66" s="8">
        <v>4.8</v>
      </c>
      <c r="Y66" s="2">
        <v>4.0999999999999996</v>
      </c>
      <c r="Z66" s="2">
        <v>3.9</v>
      </c>
      <c r="AA66" s="2">
        <v>4</v>
      </c>
      <c r="AB66" s="2">
        <v>4.5</v>
      </c>
      <c r="AC66" s="2">
        <v>3.8</v>
      </c>
      <c r="AD66" s="2">
        <v>4.5</v>
      </c>
      <c r="AE66" s="2">
        <v>4.4000000000000004</v>
      </c>
      <c r="AF66" s="267">
        <v>3.6</v>
      </c>
      <c r="AG66" s="267">
        <v>4.8025407710078234</v>
      </c>
      <c r="AH66" s="267">
        <v>4.2798172630843929</v>
      </c>
      <c r="AI66" s="263">
        <v>2.2000000000000002</v>
      </c>
      <c r="AJ66" s="2">
        <v>5.8</v>
      </c>
      <c r="AK66" s="5">
        <v>5</v>
      </c>
      <c r="AL66" s="60">
        <v>2.4</v>
      </c>
      <c r="AM66" s="60">
        <v>2.9</v>
      </c>
      <c r="AN66" s="2">
        <v>2.9</v>
      </c>
      <c r="AO66" s="111">
        <v>4.2</v>
      </c>
      <c r="AP66" s="59">
        <v>3.8</v>
      </c>
      <c r="AQ66" s="61">
        <v>1.9</v>
      </c>
      <c r="AR66" s="123">
        <v>3.2528244741352101</v>
      </c>
      <c r="AS66" s="59">
        <v>1.4642922973762282</v>
      </c>
    </row>
    <row r="67" spans="1:45" ht="12" customHeight="1" x14ac:dyDescent="0.3">
      <c r="A67" s="12" t="s">
        <v>51</v>
      </c>
      <c r="B67" s="2">
        <v>60.2</v>
      </c>
      <c r="C67" s="111">
        <v>51.7</v>
      </c>
      <c r="D67" s="59">
        <v>60.9</v>
      </c>
      <c r="E67" s="5">
        <v>67</v>
      </c>
      <c r="F67" s="59">
        <v>68.599999999999994</v>
      </c>
      <c r="G67" s="59">
        <v>60.2</v>
      </c>
      <c r="H67" s="59">
        <v>58.5</v>
      </c>
      <c r="I67" s="5">
        <v>65.8</v>
      </c>
      <c r="J67" s="59">
        <v>74.7</v>
      </c>
      <c r="K67" s="5">
        <v>67.551806176552731</v>
      </c>
      <c r="L67" s="61">
        <v>64.759702881509398</v>
      </c>
      <c r="M67" s="8">
        <v>21.6</v>
      </c>
      <c r="N67" s="2">
        <v>23.8</v>
      </c>
      <c r="O67" s="2">
        <v>18.399999999999999</v>
      </c>
      <c r="P67" s="2">
        <v>15.2</v>
      </c>
      <c r="Q67" s="2">
        <v>15</v>
      </c>
      <c r="R67" s="2">
        <v>18.600000000000001</v>
      </c>
      <c r="S67" s="2">
        <v>21.3</v>
      </c>
      <c r="T67" s="2">
        <v>11.7</v>
      </c>
      <c r="U67" s="120">
        <v>9.1</v>
      </c>
      <c r="V67" s="5">
        <v>10.495526124229034</v>
      </c>
      <c r="W67" s="61">
        <v>11.213771998723088</v>
      </c>
      <c r="X67" s="8">
        <v>5.0999999999999996</v>
      </c>
      <c r="Y67" s="2">
        <v>5.5</v>
      </c>
      <c r="Z67" s="2">
        <v>5.5</v>
      </c>
      <c r="AA67" s="2">
        <v>4.5</v>
      </c>
      <c r="AB67" s="2">
        <v>4.3</v>
      </c>
      <c r="AC67" s="2">
        <v>5.3</v>
      </c>
      <c r="AD67" s="2">
        <v>6.3</v>
      </c>
      <c r="AE67" s="2">
        <v>3.5</v>
      </c>
      <c r="AF67" s="267">
        <v>2.5</v>
      </c>
      <c r="AG67" s="267">
        <v>2.7261059344990772</v>
      </c>
      <c r="AH67" s="267">
        <v>2.9393931573228897</v>
      </c>
      <c r="AI67" s="263">
        <v>2.7</v>
      </c>
      <c r="AJ67" s="2">
        <v>4.7</v>
      </c>
      <c r="AK67" s="5">
        <v>3.7</v>
      </c>
      <c r="AL67" s="60">
        <v>2.2999999999999998</v>
      </c>
      <c r="AM67" s="60">
        <v>2.1</v>
      </c>
      <c r="AN67" s="2">
        <v>4.4000000000000004</v>
      </c>
      <c r="AO67" s="111">
        <v>4.8</v>
      </c>
      <c r="AP67" s="59">
        <v>4.0999999999999996</v>
      </c>
      <c r="AQ67" s="61">
        <v>3</v>
      </c>
      <c r="AR67" s="123">
        <v>3.8083320812987176</v>
      </c>
      <c r="AS67" s="59">
        <v>3.5615654361328111</v>
      </c>
    </row>
    <row r="68" spans="1:45" ht="12" customHeight="1" x14ac:dyDescent="0.3">
      <c r="A68" s="12" t="s">
        <v>52</v>
      </c>
      <c r="B68" s="2">
        <v>63.1</v>
      </c>
      <c r="C68" s="111">
        <v>60.7</v>
      </c>
      <c r="D68" s="59">
        <v>67.900000000000006</v>
      </c>
      <c r="E68" s="5">
        <v>65.8</v>
      </c>
      <c r="F68" s="59">
        <v>61</v>
      </c>
      <c r="G68" s="59">
        <v>53.8</v>
      </c>
      <c r="H68" s="59">
        <v>56.4</v>
      </c>
      <c r="I68" s="5">
        <v>61.7</v>
      </c>
      <c r="J68" s="59">
        <v>56.5</v>
      </c>
      <c r="K68" s="5">
        <v>60.512789034687245</v>
      </c>
      <c r="L68" s="61">
        <v>60.294464551756832</v>
      </c>
      <c r="M68" s="8">
        <v>19.399999999999999</v>
      </c>
      <c r="N68" s="2">
        <v>17</v>
      </c>
      <c r="O68" s="2">
        <v>13.5</v>
      </c>
      <c r="P68" s="2">
        <v>11.5</v>
      </c>
      <c r="Q68" s="2">
        <v>14.9</v>
      </c>
      <c r="R68" s="2">
        <v>17</v>
      </c>
      <c r="S68" s="2">
        <v>18.5</v>
      </c>
      <c r="T68" s="2">
        <v>15.9</v>
      </c>
      <c r="U68" s="120">
        <v>16.7</v>
      </c>
      <c r="V68" s="5">
        <v>16.307360884875902</v>
      </c>
      <c r="W68" s="61">
        <v>17.267806330014444</v>
      </c>
      <c r="X68" s="8">
        <v>4.7</v>
      </c>
      <c r="Y68" s="2">
        <v>3.9</v>
      </c>
      <c r="Z68" s="2">
        <v>4</v>
      </c>
      <c r="AA68" s="2">
        <v>3.2</v>
      </c>
      <c r="AB68" s="2">
        <v>4.0999999999999996</v>
      </c>
      <c r="AC68" s="2">
        <v>4.5999999999999996</v>
      </c>
      <c r="AD68" s="2">
        <v>4.9000000000000004</v>
      </c>
      <c r="AE68" s="2">
        <v>4.5999999999999996</v>
      </c>
      <c r="AF68" s="267">
        <v>4.7</v>
      </c>
      <c r="AG68" s="267">
        <v>4.4238735572607011</v>
      </c>
      <c r="AH68" s="267">
        <v>5.0875623571472097</v>
      </c>
      <c r="AI68" s="263">
        <v>1.6</v>
      </c>
      <c r="AJ68" s="2">
        <v>2.9</v>
      </c>
      <c r="AK68" s="5">
        <v>2.5</v>
      </c>
      <c r="AL68" s="60">
        <v>2.4</v>
      </c>
      <c r="AM68" s="60">
        <v>3.1</v>
      </c>
      <c r="AN68" s="2">
        <v>3.9</v>
      </c>
      <c r="AO68" s="111">
        <v>4.5999999999999996</v>
      </c>
      <c r="AP68" s="59">
        <v>3.5</v>
      </c>
      <c r="AQ68" s="61">
        <v>3</v>
      </c>
      <c r="AR68" s="123">
        <v>2.6224283473053633</v>
      </c>
      <c r="AS68" s="59">
        <v>3.0478392499663589</v>
      </c>
    </row>
    <row r="69" spans="1:45" ht="12" customHeight="1" x14ac:dyDescent="0.3">
      <c r="A69" s="12" t="s">
        <v>53</v>
      </c>
      <c r="B69" s="2">
        <v>63.6</v>
      </c>
      <c r="C69" s="111">
        <v>51.1</v>
      </c>
      <c r="D69" s="59">
        <v>60.6</v>
      </c>
      <c r="E69" s="5">
        <v>50.4</v>
      </c>
      <c r="F69" s="59">
        <v>40.700000000000003</v>
      </c>
      <c r="G69" s="59">
        <v>59.7</v>
      </c>
      <c r="H69" s="59">
        <v>50.6</v>
      </c>
      <c r="I69" s="5">
        <v>51.2</v>
      </c>
      <c r="J69" s="59">
        <v>61</v>
      </c>
      <c r="K69" s="5">
        <v>58.307244591426119</v>
      </c>
      <c r="L69" s="61">
        <v>57.719971619068431</v>
      </c>
      <c r="M69" s="8">
        <v>20.7</v>
      </c>
      <c r="N69" s="2">
        <v>19.8</v>
      </c>
      <c r="O69" s="2">
        <v>18.899999999999999</v>
      </c>
      <c r="P69" s="2">
        <v>15.5</v>
      </c>
      <c r="Q69" s="2">
        <v>12.6</v>
      </c>
      <c r="R69" s="2">
        <v>20.399999999999999</v>
      </c>
      <c r="S69" s="2">
        <v>23.3</v>
      </c>
      <c r="T69" s="2">
        <v>23</v>
      </c>
      <c r="U69" s="120">
        <v>18.5</v>
      </c>
      <c r="V69" s="5">
        <v>18.113451731497513</v>
      </c>
      <c r="W69" s="61">
        <v>21.1486447498398</v>
      </c>
      <c r="X69" s="8">
        <v>4.9000000000000004</v>
      </c>
      <c r="Y69" s="2">
        <v>4.5999999999999996</v>
      </c>
      <c r="Z69" s="2">
        <v>5.7</v>
      </c>
      <c r="AA69" s="2">
        <v>4.5</v>
      </c>
      <c r="AB69" s="2">
        <v>3.6</v>
      </c>
      <c r="AC69" s="2">
        <v>5.9</v>
      </c>
      <c r="AD69" s="2">
        <v>6.8</v>
      </c>
      <c r="AE69" s="2">
        <v>5.9</v>
      </c>
      <c r="AF69" s="267">
        <v>4.9000000000000004</v>
      </c>
      <c r="AG69" s="267">
        <v>4.7840326952691585</v>
      </c>
      <c r="AH69" s="267">
        <v>5.5371393521593202</v>
      </c>
      <c r="AI69" s="263">
        <v>1.9</v>
      </c>
      <c r="AJ69" s="2">
        <v>3</v>
      </c>
      <c r="AK69" s="5">
        <v>3.3</v>
      </c>
      <c r="AL69" s="60">
        <v>2</v>
      </c>
      <c r="AM69" s="60">
        <v>1.6</v>
      </c>
      <c r="AN69" s="2">
        <v>2.9</v>
      </c>
      <c r="AO69" s="111">
        <v>4.2</v>
      </c>
      <c r="AP69" s="59">
        <v>3.3</v>
      </c>
      <c r="AQ69" s="61">
        <v>2.2000000000000002</v>
      </c>
      <c r="AR69" s="123">
        <v>1.72443048814261</v>
      </c>
      <c r="AS69" s="59">
        <v>2.8466872508740977</v>
      </c>
    </row>
    <row r="70" spans="1:45" ht="12" customHeight="1" x14ac:dyDescent="0.3">
      <c r="A70" s="12" t="s">
        <v>54</v>
      </c>
      <c r="B70" s="2">
        <v>59.7</v>
      </c>
      <c r="C70" s="111">
        <v>65</v>
      </c>
      <c r="D70" s="59">
        <v>64.7</v>
      </c>
      <c r="E70" s="5">
        <v>61.8</v>
      </c>
      <c r="F70" s="59">
        <v>66.5</v>
      </c>
      <c r="G70" s="59">
        <v>68.900000000000006</v>
      </c>
      <c r="H70" s="59">
        <v>72.400000000000006</v>
      </c>
      <c r="I70" s="5">
        <v>67.2</v>
      </c>
      <c r="J70" s="59">
        <v>70.2</v>
      </c>
      <c r="K70" s="323">
        <v>78.849772996888888</v>
      </c>
      <c r="L70" s="61">
        <v>80.934316806202034</v>
      </c>
      <c r="M70" s="8">
        <v>24.2</v>
      </c>
      <c r="N70" s="2">
        <v>19.7</v>
      </c>
      <c r="O70" s="2">
        <v>16.8</v>
      </c>
      <c r="P70" s="2">
        <v>19.2</v>
      </c>
      <c r="Q70" s="2">
        <v>16.899999999999999</v>
      </c>
      <c r="R70" s="2">
        <v>13.8</v>
      </c>
      <c r="S70" s="2">
        <v>10</v>
      </c>
      <c r="T70" s="2">
        <v>13.8</v>
      </c>
      <c r="U70" s="120">
        <v>12.4</v>
      </c>
      <c r="V70" s="5">
        <v>9.0198774853065995</v>
      </c>
      <c r="W70" s="61">
        <v>8.1714644423766867</v>
      </c>
      <c r="X70" s="8">
        <v>5</v>
      </c>
      <c r="Y70" s="2">
        <v>4.5</v>
      </c>
      <c r="Z70" s="2">
        <v>5.3</v>
      </c>
      <c r="AA70" s="2">
        <v>5.3</v>
      </c>
      <c r="AB70" s="2">
        <v>4.7</v>
      </c>
      <c r="AC70" s="2">
        <v>3.8</v>
      </c>
      <c r="AD70" s="2">
        <v>2.9</v>
      </c>
      <c r="AE70" s="2">
        <v>4</v>
      </c>
      <c r="AF70" s="267">
        <v>3.6</v>
      </c>
      <c r="AG70" s="267">
        <v>2.7287254019525169</v>
      </c>
      <c r="AH70" s="267">
        <v>2.508921628002478</v>
      </c>
      <c r="AI70" s="263">
        <v>3.7</v>
      </c>
      <c r="AJ70" s="2">
        <v>2.4</v>
      </c>
      <c r="AK70" s="5">
        <v>3</v>
      </c>
      <c r="AL70" s="60">
        <v>3</v>
      </c>
      <c r="AM70" s="60">
        <v>2.2000000000000002</v>
      </c>
      <c r="AN70" s="2">
        <v>1.6</v>
      </c>
      <c r="AO70" s="111">
        <v>2.4</v>
      </c>
      <c r="AP70" s="59">
        <v>5.5</v>
      </c>
      <c r="AQ70" s="61">
        <v>5.5</v>
      </c>
      <c r="AR70" s="123">
        <v>1.6360179577740015</v>
      </c>
      <c r="AS70" s="59">
        <v>1.8678032313315034</v>
      </c>
    </row>
    <row r="71" spans="1:45" ht="21.6" customHeight="1" x14ac:dyDescent="0.3">
      <c r="A71" s="32" t="s">
        <v>131</v>
      </c>
      <c r="B71" s="1">
        <v>58.3</v>
      </c>
      <c r="C71" s="109">
        <v>55.3</v>
      </c>
      <c r="D71" s="57">
        <v>57.6</v>
      </c>
      <c r="E71" s="47">
        <v>57.3</v>
      </c>
      <c r="F71" s="57">
        <v>56.3</v>
      </c>
      <c r="G71" s="57">
        <v>56.1</v>
      </c>
      <c r="H71" s="57">
        <v>57.1</v>
      </c>
      <c r="I71" s="47">
        <v>54.9</v>
      </c>
      <c r="J71" s="57">
        <v>61.5</v>
      </c>
      <c r="K71" s="47">
        <v>61.110348829628471</v>
      </c>
      <c r="L71" s="56">
        <v>59.464848286896689</v>
      </c>
      <c r="M71" s="119">
        <v>22.4</v>
      </c>
      <c r="N71" s="1">
        <v>21.1</v>
      </c>
      <c r="O71" s="1">
        <v>21.7</v>
      </c>
      <c r="P71" s="1">
        <v>21.2</v>
      </c>
      <c r="Q71" s="1">
        <v>22.3</v>
      </c>
      <c r="R71" s="1">
        <v>23.6</v>
      </c>
      <c r="S71" s="1">
        <v>22.7</v>
      </c>
      <c r="T71" s="1">
        <v>21.4</v>
      </c>
      <c r="U71" s="118">
        <v>19.600000000000001</v>
      </c>
      <c r="V71" s="47">
        <v>19.912209528321878</v>
      </c>
      <c r="W71" s="56">
        <v>20.30518201931563</v>
      </c>
      <c r="X71" s="119">
        <v>4.8</v>
      </c>
      <c r="Y71" s="1">
        <v>4.4000000000000004</v>
      </c>
      <c r="Z71" s="1">
        <v>5.8</v>
      </c>
      <c r="AA71" s="1">
        <v>5.5</v>
      </c>
      <c r="AB71" s="1">
        <v>5.7</v>
      </c>
      <c r="AC71" s="1">
        <v>6.1</v>
      </c>
      <c r="AD71" s="1">
        <v>6.1</v>
      </c>
      <c r="AE71" s="1">
        <v>5.8</v>
      </c>
      <c r="AF71" s="269">
        <v>5.2</v>
      </c>
      <c r="AG71" s="269">
        <v>5.111175537718907</v>
      </c>
      <c r="AH71" s="269">
        <v>5.4300975776038642</v>
      </c>
      <c r="AI71" s="262">
        <v>2.6</v>
      </c>
      <c r="AJ71" s="1">
        <v>3.2</v>
      </c>
      <c r="AK71" s="47">
        <v>2.5</v>
      </c>
      <c r="AL71" s="58">
        <v>2.5</v>
      </c>
      <c r="AM71" s="58">
        <v>2.6</v>
      </c>
      <c r="AN71" s="1">
        <v>3.2</v>
      </c>
      <c r="AO71" s="109">
        <v>3.3</v>
      </c>
      <c r="AP71" s="57">
        <v>3</v>
      </c>
      <c r="AQ71" s="56">
        <v>2.4</v>
      </c>
      <c r="AR71" s="124">
        <v>2.5545652342968501</v>
      </c>
      <c r="AS71" s="57">
        <v>2.9329072613603206</v>
      </c>
    </row>
    <row r="72" spans="1:45" ht="12" customHeight="1" x14ac:dyDescent="0.3">
      <c r="A72" s="12" t="s">
        <v>55</v>
      </c>
      <c r="B72" s="2">
        <v>63.8</v>
      </c>
      <c r="C72" s="111">
        <v>55.4</v>
      </c>
      <c r="D72" s="59">
        <v>58.9</v>
      </c>
      <c r="E72" s="5">
        <v>63.1</v>
      </c>
      <c r="F72" s="59">
        <v>73</v>
      </c>
      <c r="G72" s="59">
        <v>66</v>
      </c>
      <c r="H72" s="59">
        <v>57</v>
      </c>
      <c r="I72" s="5">
        <v>50.8</v>
      </c>
      <c r="J72" s="59">
        <v>50.7</v>
      </c>
      <c r="K72" s="5">
        <v>60.552846362506408</v>
      </c>
      <c r="L72" s="61">
        <v>65.441010052015088</v>
      </c>
      <c r="M72" s="8">
        <v>23.8</v>
      </c>
      <c r="N72" s="2">
        <v>26.3</v>
      </c>
      <c r="O72" s="2">
        <v>20.7</v>
      </c>
      <c r="P72" s="2">
        <v>18.8</v>
      </c>
      <c r="Q72" s="2">
        <v>15.5</v>
      </c>
      <c r="R72" s="2">
        <v>17.8</v>
      </c>
      <c r="S72" s="2">
        <v>25.2</v>
      </c>
      <c r="T72" s="2">
        <v>26.4</v>
      </c>
      <c r="U72" s="120">
        <v>23.4</v>
      </c>
      <c r="V72" s="5">
        <v>22.436912707577612</v>
      </c>
      <c r="W72" s="61">
        <v>15.294556500341528</v>
      </c>
      <c r="X72" s="8">
        <v>6.2</v>
      </c>
      <c r="Y72" s="2">
        <v>6.5</v>
      </c>
      <c r="Z72" s="2">
        <v>6.2</v>
      </c>
      <c r="AA72" s="2">
        <v>5.3</v>
      </c>
      <c r="AB72" s="2">
        <v>4.5</v>
      </c>
      <c r="AC72" s="2">
        <v>5.0999999999999996</v>
      </c>
      <c r="AD72" s="2">
        <v>6.6</v>
      </c>
      <c r="AE72" s="2">
        <v>7.4</v>
      </c>
      <c r="AF72" s="266">
        <v>5.7</v>
      </c>
      <c r="AG72" s="267">
        <v>6.2299176518766144</v>
      </c>
      <c r="AH72" s="267">
        <v>4.4921431447198179</v>
      </c>
      <c r="AI72" s="263">
        <v>2.2000000000000002</v>
      </c>
      <c r="AJ72" s="2">
        <v>2.2000000000000002</v>
      </c>
      <c r="AK72" s="5">
        <v>2.1</v>
      </c>
      <c r="AL72" s="60">
        <v>2.4</v>
      </c>
      <c r="AM72" s="60">
        <v>2.2000000000000002</v>
      </c>
      <c r="AN72" s="2">
        <v>2.9</v>
      </c>
      <c r="AO72" s="111">
        <v>3.3</v>
      </c>
      <c r="AP72" s="59">
        <v>3.2</v>
      </c>
      <c r="AQ72" s="61">
        <v>2.1</v>
      </c>
      <c r="AR72" s="123">
        <v>4.0048257338516251</v>
      </c>
      <c r="AS72" s="59">
        <v>4.4721967336874391</v>
      </c>
    </row>
    <row r="73" spans="1:45" ht="12" customHeight="1" x14ac:dyDescent="0.3">
      <c r="A73" s="12" t="s">
        <v>56</v>
      </c>
      <c r="B73" s="2">
        <v>60</v>
      </c>
      <c r="C73" s="111">
        <v>53.9</v>
      </c>
      <c r="D73" s="59">
        <v>55.7</v>
      </c>
      <c r="E73" s="5">
        <v>52.2</v>
      </c>
      <c r="F73" s="59">
        <v>55.6</v>
      </c>
      <c r="G73" s="59">
        <v>62.8</v>
      </c>
      <c r="H73" s="59">
        <v>58.9</v>
      </c>
      <c r="I73" s="5">
        <v>59.1</v>
      </c>
      <c r="J73" s="59">
        <v>56.7</v>
      </c>
      <c r="K73" s="5">
        <v>56.879752932185482</v>
      </c>
      <c r="L73" s="61">
        <v>57.835415407583554</v>
      </c>
      <c r="M73" s="8">
        <v>23.5</v>
      </c>
      <c r="N73" s="2">
        <v>22.1</v>
      </c>
      <c r="O73" s="2">
        <v>23.1</v>
      </c>
      <c r="P73" s="2">
        <v>22</v>
      </c>
      <c r="Q73" s="2">
        <v>21</v>
      </c>
      <c r="R73" s="2">
        <v>19.399999999999999</v>
      </c>
      <c r="S73" s="2">
        <v>21.3</v>
      </c>
      <c r="T73" s="2">
        <v>21.2</v>
      </c>
      <c r="U73" s="120">
        <v>21.9</v>
      </c>
      <c r="V73" s="5">
        <v>23.930866944355</v>
      </c>
      <c r="W73" s="61">
        <v>23.786092002164558</v>
      </c>
      <c r="X73" s="8">
        <v>5.6</v>
      </c>
      <c r="Y73" s="2">
        <v>5.0999999999999996</v>
      </c>
      <c r="Z73" s="2">
        <v>6.4</v>
      </c>
      <c r="AA73" s="2">
        <v>6</v>
      </c>
      <c r="AB73" s="2">
        <v>5.7</v>
      </c>
      <c r="AC73" s="2">
        <v>5.3</v>
      </c>
      <c r="AD73" s="2">
        <v>6.1</v>
      </c>
      <c r="AE73" s="2">
        <v>6</v>
      </c>
      <c r="AF73" s="266">
        <v>6.4</v>
      </c>
      <c r="AG73" s="267">
        <v>6.9410308700136998</v>
      </c>
      <c r="AH73" s="267">
        <v>6.4542402071671408</v>
      </c>
      <c r="AI73" s="263">
        <v>2.2000000000000002</v>
      </c>
      <c r="AJ73" s="2">
        <v>2.7</v>
      </c>
      <c r="AK73" s="5">
        <v>2.4</v>
      </c>
      <c r="AL73" s="60">
        <v>2.5</v>
      </c>
      <c r="AM73" s="60">
        <v>2.4</v>
      </c>
      <c r="AN73" s="2">
        <v>2.7</v>
      </c>
      <c r="AO73" s="111">
        <v>3.1</v>
      </c>
      <c r="AP73" s="59">
        <v>2.6</v>
      </c>
      <c r="AQ73" s="61">
        <v>2.9</v>
      </c>
      <c r="AR73" s="123">
        <v>2.2273211622413491</v>
      </c>
      <c r="AS73" s="59">
        <v>2.2834385822066898</v>
      </c>
    </row>
    <row r="74" spans="1:45" ht="12" customHeight="1" x14ac:dyDescent="0.3">
      <c r="A74" s="12" t="s">
        <v>57</v>
      </c>
      <c r="B74" s="2">
        <v>58.2</v>
      </c>
      <c r="C74" s="111">
        <v>56</v>
      </c>
      <c r="D74" s="59">
        <v>58.9</v>
      </c>
      <c r="E74" s="5">
        <v>58.6</v>
      </c>
      <c r="F74" s="59">
        <v>56.4</v>
      </c>
      <c r="G74" s="59">
        <v>54.4</v>
      </c>
      <c r="H74" s="59">
        <v>56.9</v>
      </c>
      <c r="I74" s="5">
        <v>54</v>
      </c>
      <c r="J74" s="59">
        <v>62.6</v>
      </c>
      <c r="K74" s="5">
        <v>61.715481856433115</v>
      </c>
      <c r="L74" s="61">
        <v>58.480926022222981</v>
      </c>
      <c r="M74" s="8">
        <v>21.7</v>
      </c>
      <c r="N74" s="2">
        <v>20.3</v>
      </c>
      <c r="O74" s="2">
        <v>20.9</v>
      </c>
      <c r="P74" s="2">
        <v>20.6</v>
      </c>
      <c r="Q74" s="2">
        <v>22.3</v>
      </c>
      <c r="R74" s="2">
        <v>24.5</v>
      </c>
      <c r="S74" s="2">
        <v>22.6</v>
      </c>
      <c r="T74" s="2">
        <v>21.1</v>
      </c>
      <c r="U74" s="120">
        <v>19.100000000000001</v>
      </c>
      <c r="V74" s="5">
        <v>19.234893599586407</v>
      </c>
      <c r="W74" s="61">
        <v>20.412925154086135</v>
      </c>
      <c r="X74" s="8">
        <v>4.5999999999999996</v>
      </c>
      <c r="Y74" s="2">
        <v>4</v>
      </c>
      <c r="Z74" s="2">
        <v>5.4</v>
      </c>
      <c r="AA74" s="2">
        <v>5.3</v>
      </c>
      <c r="AB74" s="2">
        <v>5.5</v>
      </c>
      <c r="AC74" s="2">
        <v>6.2</v>
      </c>
      <c r="AD74" s="2">
        <v>6</v>
      </c>
      <c r="AE74" s="2">
        <v>5.7</v>
      </c>
      <c r="AF74" s="266">
        <v>5</v>
      </c>
      <c r="AG74" s="267">
        <v>4.7098633136371681</v>
      </c>
      <c r="AH74" s="267">
        <v>5.3550151022385455</v>
      </c>
      <c r="AI74" s="263">
        <v>2.8</v>
      </c>
      <c r="AJ74" s="2">
        <v>3.3</v>
      </c>
      <c r="AK74" s="5">
        <v>2.5</v>
      </c>
      <c r="AL74" s="60">
        <v>2.4</v>
      </c>
      <c r="AM74" s="60">
        <v>2.6</v>
      </c>
      <c r="AN74" s="2">
        <v>3.4</v>
      </c>
      <c r="AO74" s="111">
        <v>3.5</v>
      </c>
      <c r="AP74" s="59">
        <v>3.1</v>
      </c>
      <c r="AQ74" s="61">
        <v>2.2999999999999998</v>
      </c>
      <c r="AR74" s="123">
        <v>2.5071765005589191</v>
      </c>
      <c r="AS74" s="59">
        <v>2.7073728685532767</v>
      </c>
    </row>
    <row r="75" spans="1:45" ht="12" customHeight="1" x14ac:dyDescent="0.3">
      <c r="A75" s="13" t="s">
        <v>95</v>
      </c>
      <c r="B75" s="2"/>
      <c r="C75" s="111"/>
      <c r="D75" s="59"/>
      <c r="E75" s="5"/>
      <c r="F75" s="59"/>
      <c r="G75" s="59"/>
      <c r="H75" s="59"/>
      <c r="I75" s="5"/>
      <c r="J75" s="59"/>
      <c r="K75" s="5"/>
      <c r="L75" s="61"/>
      <c r="M75" s="8"/>
      <c r="N75" s="2"/>
      <c r="O75" s="2"/>
      <c r="P75" s="2"/>
      <c r="Q75" s="2"/>
      <c r="R75" s="2"/>
      <c r="S75" s="2"/>
      <c r="T75" s="2"/>
      <c r="U75" s="120"/>
      <c r="V75" s="5"/>
      <c r="W75" s="61"/>
      <c r="X75" s="8"/>
      <c r="Y75" s="2"/>
      <c r="Z75" s="2"/>
      <c r="AA75" s="2"/>
      <c r="AB75" s="2"/>
      <c r="AC75" s="2"/>
      <c r="AD75" s="2"/>
      <c r="AE75" s="2"/>
      <c r="AF75" s="266"/>
      <c r="AG75" s="267"/>
      <c r="AH75" s="267"/>
      <c r="AI75" s="263"/>
      <c r="AJ75" s="2"/>
      <c r="AK75" s="5"/>
      <c r="AL75" s="60"/>
      <c r="AM75" s="60"/>
      <c r="AN75" s="2"/>
      <c r="AO75" s="111"/>
      <c r="AP75" s="59"/>
      <c r="AQ75" s="121"/>
      <c r="AR75" s="248"/>
      <c r="AS75" s="112"/>
    </row>
    <row r="76" spans="1:45" ht="14.4" customHeight="1" x14ac:dyDescent="0.3">
      <c r="A76" s="14" t="s">
        <v>100</v>
      </c>
      <c r="B76" s="2">
        <v>58.4</v>
      </c>
      <c r="C76" s="111">
        <v>62.9</v>
      </c>
      <c r="D76" s="59">
        <v>59.2</v>
      </c>
      <c r="E76" s="5">
        <v>59.3</v>
      </c>
      <c r="F76" s="59">
        <v>58.5</v>
      </c>
      <c r="G76" s="59">
        <v>57.3</v>
      </c>
      <c r="H76" s="59">
        <v>58.6</v>
      </c>
      <c r="I76" s="5">
        <v>55.9</v>
      </c>
      <c r="J76" s="59">
        <v>59.5</v>
      </c>
      <c r="K76" s="5">
        <v>60.472267313213848</v>
      </c>
      <c r="L76" s="61">
        <v>59.409353366384984</v>
      </c>
      <c r="M76" s="8">
        <v>21.9</v>
      </c>
      <c r="N76" s="2">
        <v>19.600000000000001</v>
      </c>
      <c r="O76" s="2">
        <v>20.100000000000001</v>
      </c>
      <c r="P76" s="2">
        <v>19.3</v>
      </c>
      <c r="Q76" s="2">
        <v>20.3</v>
      </c>
      <c r="R76" s="2">
        <v>22.4</v>
      </c>
      <c r="S76" s="2">
        <v>21.6</v>
      </c>
      <c r="T76" s="2">
        <v>20.6</v>
      </c>
      <c r="U76" s="120">
        <v>19.5</v>
      </c>
      <c r="V76" s="5">
        <v>21.1</v>
      </c>
      <c r="W76" s="61">
        <v>21.471821914345867</v>
      </c>
      <c r="X76" s="8">
        <v>4.5</v>
      </c>
      <c r="Y76" s="2">
        <v>3.9</v>
      </c>
      <c r="Z76" s="2">
        <v>5.0999999999999996</v>
      </c>
      <c r="AA76" s="2">
        <v>4.8</v>
      </c>
      <c r="AB76" s="2">
        <v>5.0999999999999996</v>
      </c>
      <c r="AC76" s="2">
        <v>5.7</v>
      </c>
      <c r="AD76" s="2">
        <v>5.7</v>
      </c>
      <c r="AE76" s="2">
        <v>5.5</v>
      </c>
      <c r="AF76" s="266">
        <v>5.3</v>
      </c>
      <c r="AG76" s="267">
        <v>5.5937311643269139</v>
      </c>
      <c r="AH76" s="267">
        <v>5.7794413153953617</v>
      </c>
      <c r="AI76" s="263">
        <v>2.7</v>
      </c>
      <c r="AJ76" s="2">
        <v>3.1</v>
      </c>
      <c r="AK76" s="5">
        <v>2.9</v>
      </c>
      <c r="AL76" s="60">
        <v>2.8</v>
      </c>
      <c r="AM76" s="60">
        <v>3.1</v>
      </c>
      <c r="AN76" s="2">
        <v>3.7</v>
      </c>
      <c r="AO76" s="111">
        <v>3.4</v>
      </c>
      <c r="AP76" s="59">
        <v>3.9</v>
      </c>
      <c r="AQ76" s="61">
        <v>2.6</v>
      </c>
      <c r="AR76" s="123">
        <v>3.0926192209821917</v>
      </c>
      <c r="AS76" s="59">
        <v>2.8323524895973642</v>
      </c>
    </row>
    <row r="77" spans="1:45" ht="12.6" customHeight="1" x14ac:dyDescent="0.3">
      <c r="A77" s="14" t="s">
        <v>59</v>
      </c>
      <c r="B77" s="2">
        <v>52.6</v>
      </c>
      <c r="C77" s="111">
        <v>46.8</v>
      </c>
      <c r="D77" s="59">
        <v>57.7</v>
      </c>
      <c r="E77" s="5">
        <v>56.6</v>
      </c>
      <c r="F77" s="59">
        <v>52.1</v>
      </c>
      <c r="G77" s="59">
        <v>46.6</v>
      </c>
      <c r="H77" s="59">
        <v>54.1</v>
      </c>
      <c r="I77" s="5">
        <v>45.9</v>
      </c>
      <c r="J77" s="59">
        <v>68.5</v>
      </c>
      <c r="K77" s="5">
        <v>67.008632559681274</v>
      </c>
      <c r="L77" s="61">
        <v>67.235513295324694</v>
      </c>
      <c r="M77" s="8">
        <v>28.1</v>
      </c>
      <c r="N77" s="2">
        <v>20.5</v>
      </c>
      <c r="O77" s="2">
        <v>22.5</v>
      </c>
      <c r="P77" s="2">
        <v>23.2</v>
      </c>
      <c r="Q77" s="2">
        <v>26.6</v>
      </c>
      <c r="R77" s="2">
        <v>30</v>
      </c>
      <c r="S77" s="2">
        <v>24.7</v>
      </c>
      <c r="T77" s="2">
        <v>23.8</v>
      </c>
      <c r="U77" s="120">
        <v>19.899999999999999</v>
      </c>
      <c r="V77" s="5">
        <v>18.7</v>
      </c>
      <c r="W77" s="61">
        <v>18.783897886289143</v>
      </c>
      <c r="X77" s="8">
        <v>5.7</v>
      </c>
      <c r="Y77" s="2">
        <v>4</v>
      </c>
      <c r="Z77" s="2">
        <v>5.9</v>
      </c>
      <c r="AA77" s="2">
        <v>6</v>
      </c>
      <c r="AB77" s="2">
        <v>6.4</v>
      </c>
      <c r="AC77" s="2">
        <v>7.4</v>
      </c>
      <c r="AD77" s="2">
        <v>6.2</v>
      </c>
      <c r="AE77" s="2">
        <v>6.2</v>
      </c>
      <c r="AF77" s="266">
        <v>4.5999999999999996</v>
      </c>
      <c r="AG77" s="267">
        <v>3.3225099167177108</v>
      </c>
      <c r="AH77" s="267">
        <v>4.4618116939932078</v>
      </c>
      <c r="AI77" s="263">
        <v>3.2</v>
      </c>
      <c r="AJ77" s="2">
        <v>3.4</v>
      </c>
      <c r="AK77" s="5">
        <v>1.8</v>
      </c>
      <c r="AL77" s="60">
        <v>1.8</v>
      </c>
      <c r="AM77" s="60">
        <v>1.9</v>
      </c>
      <c r="AN77" s="2">
        <v>3</v>
      </c>
      <c r="AO77" s="111">
        <v>3.1</v>
      </c>
      <c r="AP77" s="59">
        <v>2</v>
      </c>
      <c r="AQ77" s="61">
        <v>1.3</v>
      </c>
      <c r="AR77" s="123">
        <v>1.7275416565814588</v>
      </c>
      <c r="AS77" s="59">
        <v>1.8978446272232465</v>
      </c>
    </row>
    <row r="78" spans="1:45" ht="14.4" customHeight="1" x14ac:dyDescent="0.3">
      <c r="A78" s="14" t="s">
        <v>84</v>
      </c>
      <c r="B78" s="2"/>
      <c r="C78" s="111"/>
      <c r="D78" s="59"/>
      <c r="E78" s="5">
        <v>61.9</v>
      </c>
      <c r="F78" s="59">
        <v>61</v>
      </c>
      <c r="G78" s="59">
        <v>59.3</v>
      </c>
      <c r="H78" s="59">
        <v>56.2</v>
      </c>
      <c r="I78" s="5">
        <v>61.8</v>
      </c>
      <c r="J78" s="59">
        <v>59.7</v>
      </c>
      <c r="K78" s="5">
        <v>58.66885543387842</v>
      </c>
      <c r="L78" s="61">
        <v>51.411476718863383</v>
      </c>
      <c r="M78" s="8"/>
      <c r="N78" s="2"/>
      <c r="O78" s="2"/>
      <c r="P78" s="2">
        <v>17.8</v>
      </c>
      <c r="Q78" s="2">
        <v>17.5</v>
      </c>
      <c r="R78" s="2">
        <v>20.9</v>
      </c>
      <c r="S78" s="2">
        <v>22</v>
      </c>
      <c r="T78" s="2">
        <v>18.5</v>
      </c>
      <c r="U78" s="120">
        <v>17.2</v>
      </c>
      <c r="V78" s="5">
        <v>17.5</v>
      </c>
      <c r="W78" s="61">
        <v>20.073589569199701</v>
      </c>
      <c r="X78" s="8"/>
      <c r="Y78" s="2"/>
      <c r="Z78" s="2"/>
      <c r="AA78" s="2">
        <v>4.7</v>
      </c>
      <c r="AB78" s="2">
        <v>4.5999999999999996</v>
      </c>
      <c r="AC78" s="2">
        <v>5.7</v>
      </c>
      <c r="AD78" s="2">
        <v>6.4</v>
      </c>
      <c r="AE78" s="2">
        <v>5.2</v>
      </c>
      <c r="AF78" s="266">
        <v>5</v>
      </c>
      <c r="AG78" s="267">
        <v>4.8086474990615402</v>
      </c>
      <c r="AH78" s="267">
        <v>5.3787813829622966</v>
      </c>
      <c r="AI78" s="263"/>
      <c r="AJ78" s="2"/>
      <c r="AK78" s="5"/>
      <c r="AL78" s="60">
        <v>2.8</v>
      </c>
      <c r="AM78" s="60">
        <v>2.9</v>
      </c>
      <c r="AN78" s="2">
        <v>3.5</v>
      </c>
      <c r="AO78" s="111">
        <v>4.0999999999999996</v>
      </c>
      <c r="AP78" s="59">
        <v>3.2</v>
      </c>
      <c r="AQ78" s="61">
        <v>3.2</v>
      </c>
      <c r="AR78" s="123">
        <v>2.4514028258289433</v>
      </c>
      <c r="AS78" s="59">
        <v>3.0778157458185755</v>
      </c>
    </row>
    <row r="79" spans="1:45" ht="12" customHeight="1" x14ac:dyDescent="0.3">
      <c r="A79" s="12" t="s">
        <v>60</v>
      </c>
      <c r="B79" s="2">
        <v>55</v>
      </c>
      <c r="C79" s="111">
        <v>51.8</v>
      </c>
      <c r="D79" s="59">
        <v>50.4</v>
      </c>
      <c r="E79" s="5">
        <v>53.2</v>
      </c>
      <c r="F79" s="59">
        <v>55</v>
      </c>
      <c r="G79" s="59">
        <v>54.8</v>
      </c>
      <c r="H79" s="59">
        <v>56.1</v>
      </c>
      <c r="I79" s="5">
        <v>56.7</v>
      </c>
      <c r="J79" s="59">
        <v>60.4</v>
      </c>
      <c r="K79" s="5">
        <v>62.788026903881786</v>
      </c>
      <c r="L79" s="61">
        <v>67.006336385129828</v>
      </c>
      <c r="M79" s="8">
        <v>25.7</v>
      </c>
      <c r="N79" s="2">
        <v>25.8</v>
      </c>
      <c r="O79" s="2">
        <v>25.4</v>
      </c>
      <c r="P79" s="2">
        <v>25</v>
      </c>
      <c r="Q79" s="2">
        <v>25.2</v>
      </c>
      <c r="R79" s="2">
        <v>26.1</v>
      </c>
      <c r="S79" s="2">
        <v>25.7</v>
      </c>
      <c r="T79" s="2">
        <v>23.4</v>
      </c>
      <c r="U79" s="120">
        <v>20.100000000000001</v>
      </c>
      <c r="V79" s="5">
        <v>18.7</v>
      </c>
      <c r="W79" s="61">
        <v>15.597774405220836</v>
      </c>
      <c r="X79" s="8">
        <v>5.6</v>
      </c>
      <c r="Y79" s="2">
        <v>6.2</v>
      </c>
      <c r="Z79" s="2">
        <v>8</v>
      </c>
      <c r="AA79" s="2">
        <v>7</v>
      </c>
      <c r="AB79" s="2">
        <v>7</v>
      </c>
      <c r="AC79" s="2">
        <v>6.7</v>
      </c>
      <c r="AD79" s="2">
        <v>6.5</v>
      </c>
      <c r="AE79" s="2">
        <v>6.4</v>
      </c>
      <c r="AF79" s="266">
        <v>5.7</v>
      </c>
      <c r="AG79" s="267">
        <v>5.2032566799291766</v>
      </c>
      <c r="AH79" s="267">
        <v>4.614828442835945</v>
      </c>
      <c r="AI79" s="263">
        <v>2.2000000000000002</v>
      </c>
      <c r="AJ79" s="2">
        <v>3</v>
      </c>
      <c r="AK79" s="5">
        <v>3</v>
      </c>
      <c r="AL79" s="60">
        <v>3.1</v>
      </c>
      <c r="AM79" s="60">
        <v>3.1</v>
      </c>
      <c r="AN79" s="2">
        <v>3</v>
      </c>
      <c r="AO79" s="111">
        <v>2.5</v>
      </c>
      <c r="AP79" s="59">
        <v>2.4</v>
      </c>
      <c r="AQ79" s="61">
        <v>2.1</v>
      </c>
      <c r="AR79" s="123">
        <v>3.0577806890462864</v>
      </c>
      <c r="AS79" s="59">
        <v>5.0517015775208618</v>
      </c>
    </row>
    <row r="80" spans="1:45" s="258" customFormat="1" ht="23.25" customHeight="1" x14ac:dyDescent="0.3">
      <c r="A80" s="249" t="s">
        <v>156</v>
      </c>
      <c r="B80" s="250">
        <v>58.9</v>
      </c>
      <c r="C80" s="251">
        <v>57</v>
      </c>
      <c r="D80" s="252">
        <v>58.1</v>
      </c>
      <c r="E80" s="253">
        <v>58.3</v>
      </c>
      <c r="F80" s="252">
        <v>59.6</v>
      </c>
      <c r="G80" s="252">
        <v>60.6</v>
      </c>
      <c r="H80" s="252">
        <v>60.6</v>
      </c>
      <c r="I80" s="253">
        <v>59.2</v>
      </c>
      <c r="J80" s="252">
        <v>58.3</v>
      </c>
      <c r="K80" s="253">
        <v>56.3</v>
      </c>
      <c r="L80" s="254">
        <v>57.2</v>
      </c>
      <c r="M80" s="256">
        <v>22.8</v>
      </c>
      <c r="N80" s="250">
        <v>22.7</v>
      </c>
      <c r="O80" s="250">
        <v>21.5</v>
      </c>
      <c r="P80" s="250">
        <v>22</v>
      </c>
      <c r="Q80" s="250">
        <v>20.399999999999999</v>
      </c>
      <c r="R80" s="250">
        <v>20.2</v>
      </c>
      <c r="S80" s="250">
        <v>20.100000000000001</v>
      </c>
      <c r="T80" s="250">
        <v>20.8</v>
      </c>
      <c r="U80" s="255">
        <v>21.6</v>
      </c>
      <c r="V80" s="253">
        <v>22.2</v>
      </c>
      <c r="W80" s="254">
        <v>21.7</v>
      </c>
      <c r="X80" s="256">
        <v>5.6</v>
      </c>
      <c r="Y80" s="250">
        <v>4.9000000000000004</v>
      </c>
      <c r="Z80" s="250">
        <v>5.9</v>
      </c>
      <c r="AA80" s="250">
        <v>5.9</v>
      </c>
      <c r="AB80" s="250">
        <v>5.5</v>
      </c>
      <c r="AC80" s="250">
        <v>5.4</v>
      </c>
      <c r="AD80" s="250">
        <v>5.6</v>
      </c>
      <c r="AE80" s="250">
        <v>5.8</v>
      </c>
      <c r="AF80" s="270">
        <v>5.9</v>
      </c>
      <c r="AG80" s="271">
        <v>6</v>
      </c>
      <c r="AH80" s="271">
        <v>6</v>
      </c>
      <c r="AI80" s="264">
        <v>2.6</v>
      </c>
      <c r="AJ80" s="250">
        <v>2.9</v>
      </c>
      <c r="AK80" s="253">
        <v>2.9</v>
      </c>
      <c r="AL80" s="237">
        <v>2.9</v>
      </c>
      <c r="AM80" s="237">
        <v>3</v>
      </c>
      <c r="AN80" s="250">
        <v>3.2</v>
      </c>
      <c r="AO80" s="251">
        <v>3.1</v>
      </c>
      <c r="AP80" s="252">
        <v>3.3</v>
      </c>
      <c r="AQ80" s="254">
        <v>3.4</v>
      </c>
      <c r="AR80" s="261">
        <v>4</v>
      </c>
      <c r="AS80" s="257">
        <v>3.9</v>
      </c>
    </row>
    <row r="81" spans="1:45" ht="12" customHeight="1" x14ac:dyDescent="0.3">
      <c r="A81" s="12" t="s">
        <v>61</v>
      </c>
      <c r="B81" s="2">
        <v>65.8</v>
      </c>
      <c r="C81" s="111">
        <v>58.7</v>
      </c>
      <c r="D81" s="59">
        <v>64.400000000000006</v>
      </c>
      <c r="E81" s="5">
        <v>86.2</v>
      </c>
      <c r="F81" s="59">
        <v>84.3</v>
      </c>
      <c r="G81" s="59">
        <v>81.5</v>
      </c>
      <c r="H81" s="59">
        <v>85.7</v>
      </c>
      <c r="I81" s="5">
        <v>87.7</v>
      </c>
      <c r="J81" s="59">
        <v>66.599999999999994</v>
      </c>
      <c r="K81" s="5">
        <v>77.845422605092878</v>
      </c>
      <c r="L81" s="61">
        <v>60.191559482437107</v>
      </c>
      <c r="M81" s="8">
        <v>18.2</v>
      </c>
      <c r="N81" s="2">
        <v>21.2</v>
      </c>
      <c r="O81" s="2">
        <v>15.5</v>
      </c>
      <c r="P81" s="2">
        <v>6.7</v>
      </c>
      <c r="Q81" s="2">
        <v>8.9</v>
      </c>
      <c r="R81" s="2">
        <v>11.9</v>
      </c>
      <c r="S81" s="2">
        <v>7.4</v>
      </c>
      <c r="T81" s="2">
        <v>4.9000000000000004</v>
      </c>
      <c r="U81" s="120">
        <v>11.2</v>
      </c>
      <c r="V81" s="5">
        <v>12.5</v>
      </c>
      <c r="W81" s="61">
        <v>21.697021950696541</v>
      </c>
      <c r="X81" s="8">
        <v>4.2</v>
      </c>
      <c r="Y81" s="2">
        <v>4.5999999999999996</v>
      </c>
      <c r="Z81" s="2">
        <v>4.7</v>
      </c>
      <c r="AA81" s="2">
        <v>2</v>
      </c>
      <c r="AB81" s="2">
        <v>2.2000000000000002</v>
      </c>
      <c r="AC81" s="2">
        <v>3.5</v>
      </c>
      <c r="AD81" s="2">
        <v>2.1</v>
      </c>
      <c r="AE81" s="2">
        <v>1.7</v>
      </c>
      <c r="AF81" s="266">
        <v>3.5</v>
      </c>
      <c r="AG81" s="267">
        <v>2.9</v>
      </c>
      <c r="AH81" s="267">
        <v>4.5064244176306598</v>
      </c>
      <c r="AI81" s="263">
        <v>5.8</v>
      </c>
      <c r="AJ81" s="2">
        <v>2.1</v>
      </c>
      <c r="AK81" s="5">
        <v>4.9000000000000004</v>
      </c>
      <c r="AL81" s="60">
        <v>2</v>
      </c>
      <c r="AM81" s="60">
        <v>0.3</v>
      </c>
      <c r="AN81" s="2">
        <v>0.5</v>
      </c>
      <c r="AO81" s="111">
        <v>2.6</v>
      </c>
      <c r="AP81" s="59">
        <v>5.4</v>
      </c>
      <c r="AQ81" s="61">
        <v>1.9</v>
      </c>
      <c r="AR81" s="123">
        <v>1</v>
      </c>
      <c r="AS81" s="59">
        <v>1.8866915360936394</v>
      </c>
    </row>
    <row r="82" spans="1:45" ht="12" customHeight="1" x14ac:dyDescent="0.3">
      <c r="A82" s="12" t="s">
        <v>63</v>
      </c>
      <c r="B82" s="2">
        <v>57.3</v>
      </c>
      <c r="C82" s="111">
        <v>56</v>
      </c>
      <c r="D82" s="59">
        <v>71.599999999999994</v>
      </c>
      <c r="E82" s="5">
        <v>67.7</v>
      </c>
      <c r="F82" s="59">
        <v>63.5</v>
      </c>
      <c r="G82" s="59">
        <v>79.7</v>
      </c>
      <c r="H82" s="59">
        <v>77</v>
      </c>
      <c r="I82" s="5">
        <v>61.2</v>
      </c>
      <c r="J82" s="59">
        <v>58.9</v>
      </c>
      <c r="K82" s="5">
        <v>54.773158048447243</v>
      </c>
      <c r="L82" s="61">
        <v>59.370641041893059</v>
      </c>
      <c r="M82" s="8">
        <v>28.9</v>
      </c>
      <c r="N82" s="2">
        <v>13.4</v>
      </c>
      <c r="O82" s="2">
        <v>15.5</v>
      </c>
      <c r="P82" s="2">
        <v>16.7</v>
      </c>
      <c r="Q82" s="2">
        <v>9.5</v>
      </c>
      <c r="R82" s="2">
        <v>9.5</v>
      </c>
      <c r="S82" s="2">
        <v>11.3</v>
      </c>
      <c r="T82" s="2">
        <v>16.8</v>
      </c>
      <c r="U82" s="120">
        <v>16.2</v>
      </c>
      <c r="V82" s="5">
        <v>20.399999999999999</v>
      </c>
      <c r="W82" s="61">
        <v>17.134615135621303</v>
      </c>
      <c r="X82" s="8">
        <v>5.9</v>
      </c>
      <c r="Y82" s="2">
        <v>3.1</v>
      </c>
      <c r="Z82" s="2">
        <v>4.7</v>
      </c>
      <c r="AA82" s="2">
        <v>5.3</v>
      </c>
      <c r="AB82" s="2">
        <v>2.7</v>
      </c>
      <c r="AC82" s="2">
        <v>2.8</v>
      </c>
      <c r="AD82" s="2">
        <v>3.4</v>
      </c>
      <c r="AE82" s="2">
        <v>4.5</v>
      </c>
      <c r="AF82" s="266">
        <v>5</v>
      </c>
      <c r="AG82" s="267">
        <v>6.2</v>
      </c>
      <c r="AH82" s="267">
        <v>6.7900714150882298</v>
      </c>
      <c r="AI82" s="263">
        <v>1.6</v>
      </c>
      <c r="AJ82" s="2">
        <v>1.8</v>
      </c>
      <c r="AK82" s="5">
        <v>5.3</v>
      </c>
      <c r="AL82" s="60">
        <v>7.5</v>
      </c>
      <c r="AM82" s="60">
        <v>2</v>
      </c>
      <c r="AN82" s="2">
        <v>2.5</v>
      </c>
      <c r="AO82" s="111">
        <v>4.3</v>
      </c>
      <c r="AP82" s="59">
        <v>7.9</v>
      </c>
      <c r="AQ82" s="61">
        <v>7.1</v>
      </c>
      <c r="AR82" s="123">
        <v>6.6</v>
      </c>
      <c r="AS82" s="59">
        <v>3.6191025535281023</v>
      </c>
    </row>
    <row r="83" spans="1:45" ht="12" customHeight="1" x14ac:dyDescent="0.3">
      <c r="A83" s="12" t="s">
        <v>64</v>
      </c>
      <c r="B83" s="2">
        <v>60.2</v>
      </c>
      <c r="C83" s="111">
        <v>51.6</v>
      </c>
      <c r="D83" s="59">
        <v>49.8</v>
      </c>
      <c r="E83" s="5">
        <v>42.6</v>
      </c>
      <c r="F83" s="59">
        <v>55.3</v>
      </c>
      <c r="G83" s="59">
        <v>54</v>
      </c>
      <c r="H83" s="59">
        <v>61.7</v>
      </c>
      <c r="I83" s="5">
        <v>54.7</v>
      </c>
      <c r="J83" s="59">
        <v>58.4</v>
      </c>
      <c r="K83" s="5">
        <v>60.426618733119383</v>
      </c>
      <c r="L83" s="61">
        <v>56.625145033184474</v>
      </c>
      <c r="M83" s="8">
        <v>21.1</v>
      </c>
      <c r="N83" s="2">
        <v>26</v>
      </c>
      <c r="O83" s="2">
        <v>23.7</v>
      </c>
      <c r="P83" s="2">
        <v>22.5</v>
      </c>
      <c r="Q83" s="2">
        <v>21.6</v>
      </c>
      <c r="R83" s="2">
        <v>24.1</v>
      </c>
      <c r="S83" s="2">
        <v>17.8</v>
      </c>
      <c r="T83" s="2">
        <v>23.9</v>
      </c>
      <c r="U83" s="120">
        <v>23.3</v>
      </c>
      <c r="V83" s="5">
        <v>22.7</v>
      </c>
      <c r="W83" s="61">
        <v>22.350005341877381</v>
      </c>
      <c r="X83" s="8">
        <v>5.4</v>
      </c>
      <c r="Y83" s="2">
        <v>6.1</v>
      </c>
      <c r="Z83" s="2">
        <v>6.9</v>
      </c>
      <c r="AA83" s="2">
        <v>6.3</v>
      </c>
      <c r="AB83" s="2">
        <v>6.1</v>
      </c>
      <c r="AC83" s="2">
        <v>7.2</v>
      </c>
      <c r="AD83" s="2">
        <v>5.2</v>
      </c>
      <c r="AE83" s="2">
        <v>7.4</v>
      </c>
      <c r="AF83" s="266">
        <v>6.4</v>
      </c>
      <c r="AG83" s="267">
        <v>6.4</v>
      </c>
      <c r="AH83" s="267">
        <v>7.038207881081604</v>
      </c>
      <c r="AI83" s="263">
        <v>1.7</v>
      </c>
      <c r="AJ83" s="2">
        <v>2.9</v>
      </c>
      <c r="AK83" s="5">
        <v>3.2</v>
      </c>
      <c r="AL83" s="60">
        <v>3.1</v>
      </c>
      <c r="AM83" s="60">
        <v>2.9</v>
      </c>
      <c r="AN83" s="2">
        <v>3</v>
      </c>
      <c r="AO83" s="111">
        <v>2.2999999999999998</v>
      </c>
      <c r="AP83" s="59">
        <v>2.9</v>
      </c>
      <c r="AQ83" s="61">
        <v>2.7</v>
      </c>
      <c r="AR83" s="123">
        <v>2.6</v>
      </c>
      <c r="AS83" s="59">
        <v>2.9352946012179393</v>
      </c>
    </row>
    <row r="84" spans="1:45" ht="12" customHeight="1" x14ac:dyDescent="0.3">
      <c r="A84" s="12" t="s">
        <v>65</v>
      </c>
      <c r="B84" s="2">
        <v>65.3</v>
      </c>
      <c r="C84" s="111">
        <v>64.5</v>
      </c>
      <c r="D84" s="59">
        <v>69.599999999999994</v>
      </c>
      <c r="E84" s="5">
        <v>68.599999999999994</v>
      </c>
      <c r="F84" s="59">
        <v>70.5</v>
      </c>
      <c r="G84" s="59">
        <v>70.099999999999994</v>
      </c>
      <c r="H84" s="59">
        <v>70.2</v>
      </c>
      <c r="I84" s="5">
        <v>63.6</v>
      </c>
      <c r="J84" s="59">
        <v>62.5</v>
      </c>
      <c r="K84" s="5">
        <v>61.027021449360241</v>
      </c>
      <c r="L84" s="61">
        <v>62.540943202981779</v>
      </c>
      <c r="M84" s="8">
        <v>20.7</v>
      </c>
      <c r="N84" s="2">
        <v>20.2</v>
      </c>
      <c r="O84" s="2">
        <v>15</v>
      </c>
      <c r="P84" s="2">
        <v>16.100000000000001</v>
      </c>
      <c r="Q84" s="2">
        <v>15.4</v>
      </c>
      <c r="R84" s="2">
        <v>15.5</v>
      </c>
      <c r="S84" s="2">
        <v>15.7</v>
      </c>
      <c r="T84" s="2">
        <v>19.8</v>
      </c>
      <c r="U84" s="120">
        <v>20</v>
      </c>
      <c r="V84" s="5">
        <v>20.9</v>
      </c>
      <c r="W84" s="61">
        <v>23.50429302339225</v>
      </c>
      <c r="X84" s="8">
        <v>4.7</v>
      </c>
      <c r="Y84" s="2">
        <v>4.8</v>
      </c>
      <c r="Z84" s="2">
        <v>4.8</v>
      </c>
      <c r="AA84" s="2">
        <v>4.5999999999999996</v>
      </c>
      <c r="AB84" s="2">
        <v>4.5999999999999996</v>
      </c>
      <c r="AC84" s="2">
        <v>4.7</v>
      </c>
      <c r="AD84" s="2">
        <v>4.8</v>
      </c>
      <c r="AE84" s="2">
        <v>5.7</v>
      </c>
      <c r="AF84" s="266">
        <v>6.2</v>
      </c>
      <c r="AG84" s="267">
        <v>6.5</v>
      </c>
      <c r="AH84" s="267">
        <v>6.0663510256943685</v>
      </c>
      <c r="AI84" s="263">
        <v>2.6</v>
      </c>
      <c r="AJ84" s="2">
        <v>4</v>
      </c>
      <c r="AK84" s="5">
        <v>2.4</v>
      </c>
      <c r="AL84" s="60">
        <v>2.8</v>
      </c>
      <c r="AM84" s="60">
        <v>2.4</v>
      </c>
      <c r="AN84" s="2">
        <v>2.5</v>
      </c>
      <c r="AO84" s="111">
        <v>2.7</v>
      </c>
      <c r="AP84" s="59">
        <v>2.6</v>
      </c>
      <c r="AQ84" s="61">
        <v>2.5</v>
      </c>
      <c r="AR84" s="123">
        <v>2.9</v>
      </c>
      <c r="AS84" s="59">
        <v>2.4102747403567411</v>
      </c>
    </row>
    <row r="85" spans="1:45" ht="12" customHeight="1" x14ac:dyDescent="0.3">
      <c r="A85" s="12" t="s">
        <v>67</v>
      </c>
      <c r="B85" s="2">
        <v>51.3</v>
      </c>
      <c r="C85" s="111">
        <v>51.8</v>
      </c>
      <c r="D85" s="59">
        <v>51.8</v>
      </c>
      <c r="E85" s="5">
        <v>53.9</v>
      </c>
      <c r="F85" s="59">
        <v>56.4</v>
      </c>
      <c r="G85" s="59">
        <v>52.2</v>
      </c>
      <c r="H85" s="59">
        <v>54.4</v>
      </c>
      <c r="I85" s="5">
        <v>55</v>
      </c>
      <c r="J85" s="59">
        <v>51.1</v>
      </c>
      <c r="K85" s="5">
        <v>50.430503600401167</v>
      </c>
      <c r="L85" s="61">
        <v>52.072964816227021</v>
      </c>
      <c r="M85" s="8">
        <v>24.8</v>
      </c>
      <c r="N85" s="2">
        <v>28.1</v>
      </c>
      <c r="O85" s="2">
        <v>26.6</v>
      </c>
      <c r="P85" s="2">
        <v>27.5</v>
      </c>
      <c r="Q85" s="2">
        <v>25.9</v>
      </c>
      <c r="R85" s="2">
        <v>29</v>
      </c>
      <c r="S85" s="2">
        <v>28.8</v>
      </c>
      <c r="T85" s="2">
        <v>26.8</v>
      </c>
      <c r="U85" s="120">
        <v>29.4</v>
      </c>
      <c r="V85" s="5">
        <v>28.4</v>
      </c>
      <c r="W85" s="61">
        <v>19.396788248930843</v>
      </c>
      <c r="X85" s="8">
        <v>6</v>
      </c>
      <c r="Y85" s="2">
        <v>5.6</v>
      </c>
      <c r="Z85" s="2">
        <v>6.6</v>
      </c>
      <c r="AA85" s="2">
        <v>6.7</v>
      </c>
      <c r="AB85" s="2">
        <v>6.6</v>
      </c>
      <c r="AC85" s="2">
        <v>7.3</v>
      </c>
      <c r="AD85" s="2">
        <v>7.9</v>
      </c>
      <c r="AE85" s="2">
        <v>7.4</v>
      </c>
      <c r="AF85" s="266">
        <v>7.7</v>
      </c>
      <c r="AG85" s="267">
        <v>7.3</v>
      </c>
      <c r="AH85" s="267">
        <v>7.2470174977143431</v>
      </c>
      <c r="AI85" s="263">
        <v>3.3</v>
      </c>
      <c r="AJ85" s="2">
        <v>3.3</v>
      </c>
      <c r="AK85" s="5">
        <v>3.2</v>
      </c>
      <c r="AL85" s="60">
        <v>3.2</v>
      </c>
      <c r="AM85" s="60">
        <v>3.3</v>
      </c>
      <c r="AN85" s="2">
        <v>3.9</v>
      </c>
      <c r="AO85" s="111">
        <v>3.5</v>
      </c>
      <c r="AP85" s="59">
        <v>3.1</v>
      </c>
      <c r="AQ85" s="61">
        <v>3.2</v>
      </c>
      <c r="AR85" s="123">
        <v>3.8</v>
      </c>
      <c r="AS85" s="59">
        <v>3.9984623647962194</v>
      </c>
    </row>
    <row r="86" spans="1:45" ht="12" customHeight="1" x14ac:dyDescent="0.3">
      <c r="A86" s="12" t="s">
        <v>68</v>
      </c>
      <c r="B86" s="2">
        <v>54.5</v>
      </c>
      <c r="C86" s="111">
        <v>51.7</v>
      </c>
      <c r="D86" s="59">
        <v>49.3</v>
      </c>
      <c r="E86" s="5">
        <v>51.5</v>
      </c>
      <c r="F86" s="59">
        <v>55.7</v>
      </c>
      <c r="G86" s="59">
        <v>54.2</v>
      </c>
      <c r="H86" s="59">
        <v>57.6</v>
      </c>
      <c r="I86" s="5">
        <v>64.2</v>
      </c>
      <c r="J86" s="59">
        <v>62.8</v>
      </c>
      <c r="K86" s="5">
        <v>55.553428821051867</v>
      </c>
      <c r="L86" s="61">
        <v>58.1604513025313</v>
      </c>
      <c r="M86" s="8">
        <v>27.8</v>
      </c>
      <c r="N86" s="2">
        <v>23.1</v>
      </c>
      <c r="O86" s="2">
        <v>24.3</v>
      </c>
      <c r="P86" s="2">
        <v>24.2</v>
      </c>
      <c r="Q86" s="2">
        <v>18.399999999999999</v>
      </c>
      <c r="R86" s="2">
        <v>21.1</v>
      </c>
      <c r="S86" s="2">
        <v>17.8</v>
      </c>
      <c r="T86" s="2">
        <v>14.4</v>
      </c>
      <c r="U86" s="120">
        <v>16.899999999999999</v>
      </c>
      <c r="V86" s="5">
        <v>21.040556270660208</v>
      </c>
      <c r="W86" s="61">
        <v>27.203196557318517</v>
      </c>
      <c r="X86" s="8">
        <v>6.9</v>
      </c>
      <c r="Y86" s="2">
        <v>4.8</v>
      </c>
      <c r="Z86" s="2">
        <v>7.1</v>
      </c>
      <c r="AA86" s="2">
        <v>6.3</v>
      </c>
      <c r="AB86" s="2">
        <v>5</v>
      </c>
      <c r="AC86" s="2">
        <v>5.6</v>
      </c>
      <c r="AD86" s="2">
        <v>4.8</v>
      </c>
      <c r="AE86" s="2">
        <v>4</v>
      </c>
      <c r="AF86" s="266">
        <v>4.7</v>
      </c>
      <c r="AG86" s="267">
        <v>5.8</v>
      </c>
      <c r="AH86" s="267">
        <v>5.5242562282711942</v>
      </c>
      <c r="AI86" s="263">
        <v>2.2999999999999998</v>
      </c>
      <c r="AJ86" s="2">
        <v>3.2</v>
      </c>
      <c r="AK86" s="5">
        <v>4.5999999999999996</v>
      </c>
      <c r="AL86" s="60">
        <v>4.0999999999999996</v>
      </c>
      <c r="AM86" s="60">
        <v>3.4</v>
      </c>
      <c r="AN86" s="2">
        <v>4.2</v>
      </c>
      <c r="AO86" s="111">
        <v>3.5</v>
      </c>
      <c r="AP86" s="59">
        <v>3.8</v>
      </c>
      <c r="AQ86" s="61">
        <v>3.8</v>
      </c>
      <c r="AR86" s="123">
        <v>2.8768246023151574</v>
      </c>
      <c r="AS86" s="59">
        <v>3.5313223760375831</v>
      </c>
    </row>
    <row r="87" spans="1:45" ht="12" customHeight="1" x14ac:dyDescent="0.3">
      <c r="A87" s="12" t="s">
        <v>69</v>
      </c>
      <c r="B87" s="2">
        <v>61.6</v>
      </c>
      <c r="C87" s="111">
        <v>62.6</v>
      </c>
      <c r="D87" s="59">
        <v>64.7</v>
      </c>
      <c r="E87" s="5">
        <v>66.900000000000006</v>
      </c>
      <c r="F87" s="59">
        <v>62</v>
      </c>
      <c r="G87" s="59">
        <v>70.5</v>
      </c>
      <c r="H87" s="59">
        <v>66.099999999999994</v>
      </c>
      <c r="I87" s="5">
        <v>63.1</v>
      </c>
      <c r="J87" s="59">
        <v>65.400000000000006</v>
      </c>
      <c r="K87" s="5">
        <v>62.118180546487757</v>
      </c>
      <c r="L87" s="61">
        <v>60.263224129996388</v>
      </c>
      <c r="M87" s="8">
        <v>22.3</v>
      </c>
      <c r="N87" s="2">
        <v>19.899999999999999</v>
      </c>
      <c r="O87" s="2">
        <v>18.600000000000001</v>
      </c>
      <c r="P87" s="2">
        <v>16.899999999999999</v>
      </c>
      <c r="Q87" s="2">
        <v>19.100000000000001</v>
      </c>
      <c r="R87" s="2">
        <v>12.2</v>
      </c>
      <c r="S87" s="2">
        <v>16.600000000000001</v>
      </c>
      <c r="T87" s="2">
        <v>17.899999999999999</v>
      </c>
      <c r="U87" s="120">
        <v>15.3</v>
      </c>
      <c r="V87" s="5">
        <v>15.969740527223381</v>
      </c>
      <c r="W87" s="61">
        <v>19.779707744117996</v>
      </c>
      <c r="X87" s="8">
        <v>5.3</v>
      </c>
      <c r="Y87" s="2">
        <v>4.8</v>
      </c>
      <c r="Z87" s="2">
        <v>5.9</v>
      </c>
      <c r="AA87" s="2">
        <v>4.9000000000000004</v>
      </c>
      <c r="AB87" s="2">
        <v>5.4</v>
      </c>
      <c r="AC87" s="2">
        <v>3.5</v>
      </c>
      <c r="AD87" s="2">
        <v>5</v>
      </c>
      <c r="AE87" s="2">
        <v>5.3</v>
      </c>
      <c r="AF87" s="266">
        <v>4.5999999999999996</v>
      </c>
      <c r="AG87" s="267">
        <v>4.5999999999999996</v>
      </c>
      <c r="AH87" s="267">
        <v>5.3864128824794157</v>
      </c>
      <c r="AI87" s="263">
        <v>2.6</v>
      </c>
      <c r="AJ87" s="2">
        <v>1.8</v>
      </c>
      <c r="AK87" s="5">
        <v>1.8</v>
      </c>
      <c r="AL87" s="60">
        <v>1.9</v>
      </c>
      <c r="AM87" s="60">
        <v>2.2000000000000002</v>
      </c>
      <c r="AN87" s="2">
        <v>1.9</v>
      </c>
      <c r="AO87" s="111">
        <v>2.6</v>
      </c>
      <c r="AP87" s="59">
        <v>3.5</v>
      </c>
      <c r="AQ87" s="61">
        <v>4.2</v>
      </c>
      <c r="AR87" s="123">
        <v>5.5</v>
      </c>
      <c r="AS87" s="59">
        <v>6.9662131867604042</v>
      </c>
    </row>
    <row r="88" spans="1:45" ht="12" customHeight="1" x14ac:dyDescent="0.3">
      <c r="A88" s="12" t="s">
        <v>70</v>
      </c>
      <c r="B88" s="2">
        <v>60.3</v>
      </c>
      <c r="C88" s="111">
        <v>64.099999999999994</v>
      </c>
      <c r="D88" s="59">
        <v>65.599999999999994</v>
      </c>
      <c r="E88" s="5">
        <v>62.2</v>
      </c>
      <c r="F88" s="59">
        <v>61.6</v>
      </c>
      <c r="G88" s="59">
        <v>63.3</v>
      </c>
      <c r="H88" s="59">
        <v>55.7</v>
      </c>
      <c r="I88" s="5">
        <v>55.1</v>
      </c>
      <c r="J88" s="59">
        <v>58.7</v>
      </c>
      <c r="K88" s="5">
        <v>59.748133593985742</v>
      </c>
      <c r="L88" s="61">
        <v>64.444223912294746</v>
      </c>
      <c r="M88" s="8">
        <v>21.9</v>
      </c>
      <c r="N88" s="2">
        <v>17.600000000000001</v>
      </c>
      <c r="O88" s="2">
        <v>17.100000000000001</v>
      </c>
      <c r="P88" s="2">
        <v>18.3</v>
      </c>
      <c r="Q88" s="2">
        <v>17.399999999999999</v>
      </c>
      <c r="R88" s="2">
        <v>17.100000000000001</v>
      </c>
      <c r="S88" s="2">
        <v>19.3</v>
      </c>
      <c r="T88" s="2">
        <v>20.8</v>
      </c>
      <c r="U88" s="120">
        <v>18.7</v>
      </c>
      <c r="V88" s="5">
        <v>19.261393185722454</v>
      </c>
      <c r="W88" s="61">
        <v>18.107501172061088</v>
      </c>
      <c r="X88" s="8">
        <v>5.4</v>
      </c>
      <c r="Y88" s="2">
        <v>4.0999999999999996</v>
      </c>
      <c r="Z88" s="2">
        <v>4.9000000000000004</v>
      </c>
      <c r="AA88" s="2">
        <v>5</v>
      </c>
      <c r="AB88" s="2">
        <v>4.5999999999999996</v>
      </c>
      <c r="AC88" s="2">
        <v>4.5</v>
      </c>
      <c r="AD88" s="2">
        <v>5.4</v>
      </c>
      <c r="AE88" s="2">
        <v>5.7</v>
      </c>
      <c r="AF88" s="266">
        <v>5</v>
      </c>
      <c r="AG88" s="267">
        <v>5</v>
      </c>
      <c r="AH88" s="267">
        <v>5.3298057001082375</v>
      </c>
      <c r="AI88" s="263">
        <v>1.7</v>
      </c>
      <c r="AJ88" s="2">
        <v>2.6</v>
      </c>
      <c r="AK88" s="5">
        <v>2.2999999999999998</v>
      </c>
      <c r="AL88" s="60">
        <v>2.2000000000000002</v>
      </c>
      <c r="AM88" s="60">
        <v>4.4000000000000004</v>
      </c>
      <c r="AN88" s="2">
        <v>3.4</v>
      </c>
      <c r="AO88" s="111">
        <v>3.7</v>
      </c>
      <c r="AP88" s="59">
        <v>4.4000000000000004</v>
      </c>
      <c r="AQ88" s="61">
        <v>4</v>
      </c>
      <c r="AR88" s="123">
        <v>3.8</v>
      </c>
      <c r="AS88" s="59">
        <v>2.4009500058601483</v>
      </c>
    </row>
    <row r="89" spans="1:45" ht="12" customHeight="1" x14ac:dyDescent="0.3">
      <c r="A89" s="12" t="s">
        <v>71</v>
      </c>
      <c r="B89" s="2">
        <v>63.8</v>
      </c>
      <c r="C89" s="111">
        <v>52.8</v>
      </c>
      <c r="D89" s="59">
        <v>52.2</v>
      </c>
      <c r="E89" s="5">
        <v>55.5</v>
      </c>
      <c r="F89" s="59">
        <v>55.7</v>
      </c>
      <c r="G89" s="59">
        <v>62.5</v>
      </c>
      <c r="H89" s="59">
        <v>62.5</v>
      </c>
      <c r="I89" s="5">
        <v>62.7</v>
      </c>
      <c r="J89" s="59">
        <v>56.9</v>
      </c>
      <c r="K89" s="5">
        <v>57.849840755061301</v>
      </c>
      <c r="L89" s="61">
        <v>57.3590374111957</v>
      </c>
      <c r="M89" s="8">
        <v>20.6</v>
      </c>
      <c r="N89" s="2">
        <v>26.4</v>
      </c>
      <c r="O89" s="2">
        <v>24.3</v>
      </c>
      <c r="P89" s="2">
        <v>24.9</v>
      </c>
      <c r="Q89" s="2">
        <v>24.1</v>
      </c>
      <c r="R89" s="2">
        <v>20.7</v>
      </c>
      <c r="S89" s="2">
        <v>19</v>
      </c>
      <c r="T89" s="2">
        <v>19.5</v>
      </c>
      <c r="U89" s="120">
        <v>23</v>
      </c>
      <c r="V89" s="5">
        <v>21.770787134853869</v>
      </c>
      <c r="W89" s="61">
        <v>19.206744100485302</v>
      </c>
      <c r="X89" s="8">
        <v>5.0999999999999996</v>
      </c>
      <c r="Y89" s="2">
        <v>5.5</v>
      </c>
      <c r="Z89" s="2">
        <v>6.6</v>
      </c>
      <c r="AA89" s="2">
        <v>7.2</v>
      </c>
      <c r="AB89" s="2">
        <v>6.5</v>
      </c>
      <c r="AC89" s="2">
        <v>5.5</v>
      </c>
      <c r="AD89" s="2">
        <v>5.5</v>
      </c>
      <c r="AE89" s="2">
        <v>5.6</v>
      </c>
      <c r="AF89" s="266">
        <v>6.5</v>
      </c>
      <c r="AG89" s="267">
        <v>6.4</v>
      </c>
      <c r="AH89" s="267">
        <v>4.3532096371255848</v>
      </c>
      <c r="AI89" s="263">
        <v>2.9</v>
      </c>
      <c r="AJ89" s="2">
        <v>3.2</v>
      </c>
      <c r="AK89" s="5">
        <v>2.9</v>
      </c>
      <c r="AL89" s="60">
        <v>3</v>
      </c>
      <c r="AM89" s="60">
        <v>2.7</v>
      </c>
      <c r="AN89" s="2">
        <v>3.4</v>
      </c>
      <c r="AO89" s="111">
        <v>4.7</v>
      </c>
      <c r="AP89" s="59">
        <v>3.5</v>
      </c>
      <c r="AQ89" s="61">
        <v>3.2</v>
      </c>
      <c r="AR89" s="123">
        <v>3</v>
      </c>
      <c r="AS89" s="59">
        <v>2.1571188708921412</v>
      </c>
    </row>
    <row r="90" spans="1:45" ht="12" customHeight="1" x14ac:dyDescent="0.3">
      <c r="A90" s="12" t="s">
        <v>72</v>
      </c>
      <c r="B90" s="2">
        <v>66.8</v>
      </c>
      <c r="C90" s="111">
        <v>63.8</v>
      </c>
      <c r="D90" s="59">
        <v>67.5</v>
      </c>
      <c r="E90" s="5">
        <v>60</v>
      </c>
      <c r="F90" s="59">
        <v>66.7</v>
      </c>
      <c r="G90" s="59">
        <v>61.8</v>
      </c>
      <c r="H90" s="59">
        <v>69</v>
      </c>
      <c r="I90" s="5">
        <v>59.7</v>
      </c>
      <c r="J90" s="59">
        <v>59.5</v>
      </c>
      <c r="K90" s="5">
        <v>53.026679199529802</v>
      </c>
      <c r="L90" s="61">
        <v>54.874357743028014</v>
      </c>
      <c r="M90" s="8">
        <v>16.100000000000001</v>
      </c>
      <c r="N90" s="2">
        <v>18.100000000000001</v>
      </c>
      <c r="O90" s="2">
        <v>14.6</v>
      </c>
      <c r="P90" s="2">
        <v>15.9</v>
      </c>
      <c r="Q90" s="2">
        <v>13.2</v>
      </c>
      <c r="R90" s="2">
        <v>17.899999999999999</v>
      </c>
      <c r="S90" s="2">
        <v>14.6</v>
      </c>
      <c r="T90" s="2">
        <v>16.7</v>
      </c>
      <c r="U90" s="120">
        <v>18.600000000000001</v>
      </c>
      <c r="V90" s="5">
        <v>22.610855324425533</v>
      </c>
      <c r="W90" s="61">
        <v>17.657576457025939</v>
      </c>
      <c r="X90" s="8">
        <v>3.9</v>
      </c>
      <c r="Y90" s="2">
        <v>3.8</v>
      </c>
      <c r="Z90" s="2">
        <v>4.3</v>
      </c>
      <c r="AA90" s="2">
        <v>4.5</v>
      </c>
      <c r="AB90" s="2">
        <v>3.7</v>
      </c>
      <c r="AC90" s="2">
        <v>5.0999999999999996</v>
      </c>
      <c r="AD90" s="2">
        <v>4.0999999999999996</v>
      </c>
      <c r="AE90" s="2">
        <v>4.5999999999999996</v>
      </c>
      <c r="AF90" s="266">
        <v>5.3</v>
      </c>
      <c r="AG90" s="267">
        <v>6.2</v>
      </c>
      <c r="AH90" s="267">
        <v>6.5534410090487532</v>
      </c>
      <c r="AI90" s="263">
        <v>2.6</v>
      </c>
      <c r="AJ90" s="2">
        <v>2.2999999999999998</v>
      </c>
      <c r="AK90" s="5">
        <v>2.5</v>
      </c>
      <c r="AL90" s="60">
        <v>2.2999999999999998</v>
      </c>
      <c r="AM90" s="60">
        <v>1.4</v>
      </c>
      <c r="AN90" s="2">
        <v>1.7</v>
      </c>
      <c r="AO90" s="111">
        <v>1.2</v>
      </c>
      <c r="AP90" s="59">
        <v>1.6</v>
      </c>
      <c r="AQ90" s="61">
        <v>1.7</v>
      </c>
      <c r="AR90" s="123">
        <v>1.8</v>
      </c>
      <c r="AS90" s="59">
        <v>1.7451277788405544</v>
      </c>
    </row>
    <row r="91" spans="1:45" s="258" customFormat="1" ht="24" customHeight="1" x14ac:dyDescent="0.3">
      <c r="A91" s="249" t="s">
        <v>157</v>
      </c>
      <c r="B91" s="250">
        <v>57</v>
      </c>
      <c r="C91" s="251">
        <v>54.1</v>
      </c>
      <c r="D91" s="252">
        <v>66.2</v>
      </c>
      <c r="E91" s="253">
        <v>53.9</v>
      </c>
      <c r="F91" s="252">
        <v>52</v>
      </c>
      <c r="G91" s="252">
        <v>51.4</v>
      </c>
      <c r="H91" s="252">
        <v>54.9</v>
      </c>
      <c r="I91" s="253">
        <v>52.9</v>
      </c>
      <c r="J91" s="252">
        <v>55.8</v>
      </c>
      <c r="K91" s="253">
        <v>51.8</v>
      </c>
      <c r="L91" s="254">
        <v>52</v>
      </c>
      <c r="M91" s="256">
        <v>25</v>
      </c>
      <c r="N91" s="250">
        <v>23.1</v>
      </c>
      <c r="O91" s="250">
        <v>21.7</v>
      </c>
      <c r="P91" s="250">
        <v>21.5</v>
      </c>
      <c r="Q91" s="250">
        <v>23.3</v>
      </c>
      <c r="R91" s="250">
        <v>24.3</v>
      </c>
      <c r="S91" s="250">
        <v>22.4</v>
      </c>
      <c r="T91" s="250">
        <v>22.6</v>
      </c>
      <c r="U91" s="255">
        <v>23</v>
      </c>
      <c r="V91" s="253">
        <v>23.5</v>
      </c>
      <c r="W91" s="254">
        <v>24.7</v>
      </c>
      <c r="X91" s="256">
        <v>5.5</v>
      </c>
      <c r="Y91" s="250">
        <v>4.8</v>
      </c>
      <c r="Z91" s="250">
        <v>5.6</v>
      </c>
      <c r="AA91" s="250">
        <v>5.4</v>
      </c>
      <c r="AB91" s="250">
        <v>6</v>
      </c>
      <c r="AC91" s="250">
        <v>6.3</v>
      </c>
      <c r="AD91" s="250">
        <v>5.9</v>
      </c>
      <c r="AE91" s="250">
        <v>5.5</v>
      </c>
      <c r="AF91" s="270">
        <v>5.9</v>
      </c>
      <c r="AG91" s="271">
        <v>5.9</v>
      </c>
      <c r="AH91" s="271">
        <v>6.3</v>
      </c>
      <c r="AI91" s="264">
        <v>2.1</v>
      </c>
      <c r="AJ91" s="250">
        <v>2.9</v>
      </c>
      <c r="AK91" s="253">
        <v>2.9</v>
      </c>
      <c r="AL91" s="237">
        <v>3.2</v>
      </c>
      <c r="AM91" s="237">
        <v>3.6</v>
      </c>
      <c r="AN91" s="250">
        <v>3.8</v>
      </c>
      <c r="AO91" s="251">
        <v>4</v>
      </c>
      <c r="AP91" s="252">
        <v>4.2</v>
      </c>
      <c r="AQ91" s="254">
        <v>4.0999999999999996</v>
      </c>
      <c r="AR91" s="260">
        <v>4.9000000000000004</v>
      </c>
      <c r="AS91" s="257">
        <v>4.0999999999999996</v>
      </c>
    </row>
    <row r="92" spans="1:45" ht="12" customHeight="1" x14ac:dyDescent="0.3">
      <c r="A92" s="12" t="s">
        <v>62</v>
      </c>
      <c r="B92" s="2">
        <v>55</v>
      </c>
      <c r="C92" s="111">
        <v>52.9</v>
      </c>
      <c r="D92" s="59">
        <v>53.7</v>
      </c>
      <c r="E92" s="5">
        <v>51.8</v>
      </c>
      <c r="F92" s="59">
        <v>59.1</v>
      </c>
      <c r="G92" s="59">
        <v>55.3</v>
      </c>
      <c r="H92" s="59">
        <v>48</v>
      </c>
      <c r="I92" s="5">
        <v>42.6</v>
      </c>
      <c r="J92" s="59">
        <v>59.8</v>
      </c>
      <c r="K92" s="5">
        <v>61.084557580338249</v>
      </c>
      <c r="L92" s="61">
        <v>62.244762780719597</v>
      </c>
      <c r="M92" s="8">
        <v>22.8</v>
      </c>
      <c r="N92" s="2">
        <v>20.5</v>
      </c>
      <c r="O92" s="2">
        <v>20.9</v>
      </c>
      <c r="P92" s="2">
        <v>22.7</v>
      </c>
      <c r="Q92" s="2">
        <v>19.399999999999999</v>
      </c>
      <c r="R92" s="2">
        <v>18.3</v>
      </c>
      <c r="S92" s="2">
        <v>15.3</v>
      </c>
      <c r="T92" s="2">
        <v>29.2</v>
      </c>
      <c r="U92" s="120">
        <v>21.5</v>
      </c>
      <c r="V92" s="5">
        <v>19.8</v>
      </c>
      <c r="W92" s="61">
        <v>21.771404936166871</v>
      </c>
      <c r="X92" s="8">
        <v>5.4</v>
      </c>
      <c r="Y92" s="2">
        <v>4.4000000000000004</v>
      </c>
      <c r="Z92" s="2">
        <v>5.9</v>
      </c>
      <c r="AA92" s="2">
        <v>6.3</v>
      </c>
      <c r="AB92" s="2">
        <v>5.4</v>
      </c>
      <c r="AC92" s="2">
        <v>5.2</v>
      </c>
      <c r="AD92" s="2">
        <v>4.4000000000000004</v>
      </c>
      <c r="AE92" s="2">
        <v>8.6</v>
      </c>
      <c r="AF92" s="266">
        <v>5.5</v>
      </c>
      <c r="AG92" s="267">
        <v>6.4101629699956666</v>
      </c>
      <c r="AH92" s="267">
        <v>6.4786003275083965</v>
      </c>
      <c r="AI92" s="263">
        <v>4.3</v>
      </c>
      <c r="AJ92" s="2">
        <v>4.5999999999999996</v>
      </c>
      <c r="AK92" s="5">
        <v>4.8</v>
      </c>
      <c r="AL92" s="60">
        <v>5.8</v>
      </c>
      <c r="AM92" s="60">
        <v>4.5</v>
      </c>
      <c r="AN92" s="2">
        <v>5.5</v>
      </c>
      <c r="AO92" s="111">
        <v>6.3</v>
      </c>
      <c r="AP92" s="59">
        <v>3.3</v>
      </c>
      <c r="AQ92" s="61">
        <v>2</v>
      </c>
      <c r="AR92" s="123">
        <v>1.7790524850213052</v>
      </c>
      <c r="AS92" s="59">
        <v>2.4311987184430053</v>
      </c>
    </row>
    <row r="93" spans="1:45" ht="12" customHeight="1" x14ac:dyDescent="0.3">
      <c r="A93" s="12" t="s">
        <v>73</v>
      </c>
      <c r="B93" s="2">
        <v>56.8</v>
      </c>
      <c r="C93" s="111">
        <v>55.5</v>
      </c>
      <c r="D93" s="59">
        <v>58.2</v>
      </c>
      <c r="E93" s="5">
        <v>58.5</v>
      </c>
      <c r="F93" s="59">
        <v>59.6</v>
      </c>
      <c r="G93" s="59">
        <v>58.7</v>
      </c>
      <c r="H93" s="59">
        <v>57.3</v>
      </c>
      <c r="I93" s="5">
        <v>58.5</v>
      </c>
      <c r="J93" s="59">
        <v>52.5</v>
      </c>
      <c r="K93" s="5">
        <v>44.972353497343661</v>
      </c>
      <c r="L93" s="61">
        <v>47.09078458095027</v>
      </c>
      <c r="M93" s="8">
        <v>22.8</v>
      </c>
      <c r="N93" s="2">
        <v>24.3</v>
      </c>
      <c r="O93" s="2">
        <v>19.5</v>
      </c>
      <c r="P93" s="2">
        <v>16.600000000000001</v>
      </c>
      <c r="Q93" s="2">
        <v>17.7</v>
      </c>
      <c r="R93" s="2">
        <v>19.899999999999999</v>
      </c>
      <c r="S93" s="2">
        <v>18.3</v>
      </c>
      <c r="T93" s="2">
        <v>19.3</v>
      </c>
      <c r="U93" s="120">
        <v>25.1</v>
      </c>
      <c r="V93" s="5">
        <v>22.7</v>
      </c>
      <c r="W93" s="61">
        <v>25.021960247427945</v>
      </c>
      <c r="X93" s="8">
        <v>5.0999999999999996</v>
      </c>
      <c r="Y93" s="2">
        <v>4.9000000000000004</v>
      </c>
      <c r="Z93" s="2">
        <v>5</v>
      </c>
      <c r="AA93" s="2">
        <v>4</v>
      </c>
      <c r="AB93" s="2">
        <v>4.3</v>
      </c>
      <c r="AC93" s="2">
        <v>4.9000000000000004</v>
      </c>
      <c r="AD93" s="2">
        <v>4.7</v>
      </c>
      <c r="AE93" s="2">
        <v>4.5999999999999996</v>
      </c>
      <c r="AF93" s="266">
        <v>5.7</v>
      </c>
      <c r="AG93" s="267">
        <v>4.8513852530245583</v>
      </c>
      <c r="AH93" s="267">
        <v>5.6029521910853122</v>
      </c>
      <c r="AI93" s="263">
        <v>2.1</v>
      </c>
      <c r="AJ93" s="2">
        <v>4.8</v>
      </c>
      <c r="AK93" s="5">
        <v>3.5</v>
      </c>
      <c r="AL93" s="60">
        <v>3</v>
      </c>
      <c r="AM93" s="60">
        <v>3.6</v>
      </c>
      <c r="AN93" s="2">
        <v>3.8</v>
      </c>
      <c r="AO93" s="111">
        <v>3.5</v>
      </c>
      <c r="AP93" s="59">
        <v>4.5</v>
      </c>
      <c r="AQ93" s="61">
        <v>4.5</v>
      </c>
      <c r="AR93" s="123">
        <v>12.342763952555263</v>
      </c>
      <c r="AS93" s="59">
        <v>4.839505266352238</v>
      </c>
    </row>
    <row r="94" spans="1:45" ht="12" customHeight="1" x14ac:dyDescent="0.3">
      <c r="A94" s="12" t="s">
        <v>92</v>
      </c>
      <c r="B94" s="2">
        <v>49.3</v>
      </c>
      <c r="C94" s="111">
        <v>53.7</v>
      </c>
      <c r="D94" s="59">
        <v>69.400000000000006</v>
      </c>
      <c r="E94" s="5">
        <v>72</v>
      </c>
      <c r="F94" s="59">
        <v>73.5</v>
      </c>
      <c r="G94" s="59">
        <v>66</v>
      </c>
      <c r="H94" s="59">
        <v>59.3</v>
      </c>
      <c r="I94" s="5">
        <v>63.7</v>
      </c>
      <c r="J94" s="59">
        <v>63.5</v>
      </c>
      <c r="K94" s="5">
        <v>66.850892789307522</v>
      </c>
      <c r="L94" s="61">
        <v>67.81305033138004</v>
      </c>
      <c r="M94" s="8">
        <v>29.6</v>
      </c>
      <c r="N94" s="2">
        <v>17</v>
      </c>
      <c r="O94" s="2">
        <v>16.2</v>
      </c>
      <c r="P94" s="2">
        <v>14.3</v>
      </c>
      <c r="Q94" s="2">
        <v>13.8</v>
      </c>
      <c r="R94" s="2">
        <v>16.899999999999999</v>
      </c>
      <c r="S94" s="2">
        <v>14.7</v>
      </c>
      <c r="T94" s="2">
        <v>17.8</v>
      </c>
      <c r="U94" s="120">
        <v>14.2</v>
      </c>
      <c r="V94" s="5">
        <v>13.6</v>
      </c>
      <c r="W94" s="61">
        <v>12.643614106857978</v>
      </c>
      <c r="X94" s="8">
        <v>6.9</v>
      </c>
      <c r="Y94" s="2">
        <v>3.5</v>
      </c>
      <c r="Z94" s="2">
        <v>4.4000000000000004</v>
      </c>
      <c r="AA94" s="2">
        <v>3.8</v>
      </c>
      <c r="AB94" s="2">
        <v>3.7</v>
      </c>
      <c r="AC94" s="2">
        <v>4.3</v>
      </c>
      <c r="AD94" s="2">
        <v>3.8</v>
      </c>
      <c r="AE94" s="2">
        <v>4.5999999999999996</v>
      </c>
      <c r="AF94" s="266">
        <v>4</v>
      </c>
      <c r="AG94" s="267">
        <v>3.3349094764443281</v>
      </c>
      <c r="AH94" s="267">
        <v>3.3400073929370313</v>
      </c>
      <c r="AI94" s="263">
        <v>2.2000000000000002</v>
      </c>
      <c r="AJ94" s="2">
        <v>1.9</v>
      </c>
      <c r="AK94" s="5">
        <v>1.9</v>
      </c>
      <c r="AL94" s="60">
        <v>1.9</v>
      </c>
      <c r="AM94" s="60">
        <v>2</v>
      </c>
      <c r="AN94" s="2">
        <v>2.4</v>
      </c>
      <c r="AO94" s="111">
        <v>3</v>
      </c>
      <c r="AP94" s="59">
        <v>4.5</v>
      </c>
      <c r="AQ94" s="61">
        <v>3.5</v>
      </c>
      <c r="AR94" s="123">
        <v>3.3070638572758826</v>
      </c>
      <c r="AS94" s="59">
        <v>3.7449682659411532</v>
      </c>
    </row>
    <row r="95" spans="1:45" ht="12" customHeight="1" x14ac:dyDescent="0.3">
      <c r="A95" s="12" t="s">
        <v>74</v>
      </c>
      <c r="B95" s="2">
        <v>50.3</v>
      </c>
      <c r="C95" s="111">
        <v>46.1</v>
      </c>
      <c r="D95" s="59">
        <v>57.9</v>
      </c>
      <c r="E95" s="5">
        <v>44.9</v>
      </c>
      <c r="F95" s="59">
        <v>53.4</v>
      </c>
      <c r="G95" s="59">
        <v>45.3</v>
      </c>
      <c r="H95" s="59">
        <v>47.5</v>
      </c>
      <c r="I95" s="5">
        <v>60.2</v>
      </c>
      <c r="J95" s="59">
        <v>55.8</v>
      </c>
      <c r="K95" s="5">
        <v>65.985330752331521</v>
      </c>
      <c r="L95" s="61">
        <v>45.580353134545611</v>
      </c>
      <c r="M95" s="8">
        <v>32.6</v>
      </c>
      <c r="N95" s="2">
        <v>23.2</v>
      </c>
      <c r="O95" s="2">
        <v>21.8</v>
      </c>
      <c r="P95" s="2">
        <v>28.6</v>
      </c>
      <c r="Q95" s="2">
        <v>26.5</v>
      </c>
      <c r="R95" s="2">
        <v>30.5</v>
      </c>
      <c r="S95" s="2">
        <v>26.2</v>
      </c>
      <c r="T95" s="2">
        <v>19.600000000000001</v>
      </c>
      <c r="U95" s="120">
        <v>16.7</v>
      </c>
      <c r="V95" s="5">
        <v>13.2</v>
      </c>
      <c r="W95" s="61">
        <v>26.109744606591274</v>
      </c>
      <c r="X95" s="8">
        <v>8.3000000000000007</v>
      </c>
      <c r="Y95" s="2">
        <v>4.5</v>
      </c>
      <c r="Z95" s="2">
        <v>5.6</v>
      </c>
      <c r="AA95" s="2">
        <v>7.4</v>
      </c>
      <c r="AB95" s="2">
        <v>7.2</v>
      </c>
      <c r="AC95" s="2">
        <v>8.4</v>
      </c>
      <c r="AD95" s="2">
        <v>7.7</v>
      </c>
      <c r="AE95" s="2">
        <v>5.2</v>
      </c>
      <c r="AF95" s="266">
        <v>4.9000000000000004</v>
      </c>
      <c r="AG95" s="267">
        <v>3.80750982843885</v>
      </c>
      <c r="AH95" s="267">
        <v>7.0131161317285109</v>
      </c>
      <c r="AI95" s="263">
        <v>1</v>
      </c>
      <c r="AJ95" s="2">
        <v>5.0999999999999996</v>
      </c>
      <c r="AK95" s="5">
        <v>6.7</v>
      </c>
      <c r="AL95" s="60">
        <v>9</v>
      </c>
      <c r="AM95" s="60">
        <v>3.2</v>
      </c>
      <c r="AN95" s="2">
        <v>11.3</v>
      </c>
      <c r="AO95" s="111">
        <v>9.3000000000000007</v>
      </c>
      <c r="AP95" s="59">
        <v>7.4</v>
      </c>
      <c r="AQ95" s="61">
        <v>9.8000000000000007</v>
      </c>
      <c r="AR95" s="123">
        <v>4.635859380220352</v>
      </c>
      <c r="AS95" s="59">
        <v>3.3456398995491501</v>
      </c>
    </row>
    <row r="96" spans="1:45" ht="12" customHeight="1" x14ac:dyDescent="0.3">
      <c r="A96" s="12" t="s">
        <v>75</v>
      </c>
      <c r="B96" s="2">
        <v>60</v>
      </c>
      <c r="C96" s="111">
        <v>53.1</v>
      </c>
      <c r="D96" s="59">
        <v>60.4</v>
      </c>
      <c r="E96" s="5">
        <v>50.4</v>
      </c>
      <c r="F96" s="59">
        <v>49.8</v>
      </c>
      <c r="G96" s="59">
        <v>44.6</v>
      </c>
      <c r="H96" s="59">
        <v>57.5</v>
      </c>
      <c r="I96" s="5">
        <v>51.5</v>
      </c>
      <c r="J96" s="59">
        <v>61.7</v>
      </c>
      <c r="K96" s="5">
        <v>65.864685636015011</v>
      </c>
      <c r="L96" s="61">
        <v>64.342597267880592</v>
      </c>
      <c r="M96" s="8">
        <v>22.1</v>
      </c>
      <c r="N96" s="2">
        <v>22.9</v>
      </c>
      <c r="O96" s="2">
        <v>17.7</v>
      </c>
      <c r="P96" s="2">
        <v>16.5</v>
      </c>
      <c r="Q96" s="2">
        <v>25</v>
      </c>
      <c r="R96" s="2">
        <v>26.8</v>
      </c>
      <c r="S96" s="2">
        <v>20.6</v>
      </c>
      <c r="T96" s="2">
        <v>24.1</v>
      </c>
      <c r="U96" s="120">
        <v>19.8</v>
      </c>
      <c r="V96" s="5">
        <v>16</v>
      </c>
      <c r="W96" s="61">
        <v>13.151941057318867</v>
      </c>
      <c r="X96" s="8">
        <v>5.2</v>
      </c>
      <c r="Y96" s="2">
        <v>5.0999999999999996</v>
      </c>
      <c r="Z96" s="2">
        <v>4.7</v>
      </c>
      <c r="AA96" s="2">
        <v>4.2</v>
      </c>
      <c r="AB96" s="2">
        <v>6.4</v>
      </c>
      <c r="AC96" s="2">
        <v>6.9</v>
      </c>
      <c r="AD96" s="2">
        <v>5</v>
      </c>
      <c r="AE96" s="2">
        <v>4.9000000000000004</v>
      </c>
      <c r="AF96" s="266">
        <v>4.9000000000000004</v>
      </c>
      <c r="AG96" s="267">
        <v>3.4536296096916428</v>
      </c>
      <c r="AH96" s="267">
        <v>3.3914431439703732</v>
      </c>
      <c r="AI96" s="263">
        <v>2.4</v>
      </c>
      <c r="AJ96" s="2">
        <v>3.3</v>
      </c>
      <c r="AK96" s="5">
        <v>2.1</v>
      </c>
      <c r="AL96" s="60">
        <v>2.8</v>
      </c>
      <c r="AM96" s="60">
        <v>5.2</v>
      </c>
      <c r="AN96" s="2">
        <v>5.4</v>
      </c>
      <c r="AO96" s="111">
        <v>3.9</v>
      </c>
      <c r="AP96" s="59">
        <v>7.9</v>
      </c>
      <c r="AQ96" s="61">
        <v>3.1</v>
      </c>
      <c r="AR96" s="123">
        <v>6.2806691915787081</v>
      </c>
      <c r="AS96" s="59">
        <v>8.1868612525642757</v>
      </c>
    </row>
    <row r="97" spans="1:46" ht="12" customHeight="1" x14ac:dyDescent="0.3">
      <c r="A97" s="12" t="s">
        <v>76</v>
      </c>
      <c r="B97" s="2">
        <v>59.6</v>
      </c>
      <c r="C97" s="111">
        <v>57.8</v>
      </c>
      <c r="D97" s="59">
        <v>55.1</v>
      </c>
      <c r="E97" s="5">
        <v>54.7</v>
      </c>
      <c r="F97" s="59">
        <v>49.6</v>
      </c>
      <c r="G97" s="59">
        <v>50.3</v>
      </c>
      <c r="H97" s="59">
        <v>50.7</v>
      </c>
      <c r="I97" s="5">
        <v>49.5</v>
      </c>
      <c r="J97" s="59">
        <v>49.5</v>
      </c>
      <c r="K97" s="5">
        <v>51.05020261830412</v>
      </c>
      <c r="L97" s="61">
        <v>52.305347459852094</v>
      </c>
      <c r="M97" s="8">
        <v>23.8</v>
      </c>
      <c r="N97" s="2">
        <v>20.6</v>
      </c>
      <c r="O97" s="2">
        <v>22.3</v>
      </c>
      <c r="P97" s="2">
        <v>23.3</v>
      </c>
      <c r="Q97" s="2">
        <v>25.9</v>
      </c>
      <c r="R97" s="2">
        <v>27.1</v>
      </c>
      <c r="S97" s="2">
        <v>27.3</v>
      </c>
      <c r="T97" s="2">
        <v>27</v>
      </c>
      <c r="U97" s="120">
        <v>26.6</v>
      </c>
      <c r="V97" s="5">
        <v>24.3</v>
      </c>
      <c r="W97" s="61">
        <v>23.327088926067049</v>
      </c>
      <c r="X97" s="8">
        <v>5.5</v>
      </c>
      <c r="Y97" s="2">
        <v>4.5</v>
      </c>
      <c r="Z97" s="2">
        <v>6.1</v>
      </c>
      <c r="AA97" s="2">
        <v>6.3</v>
      </c>
      <c r="AB97" s="2">
        <v>6.9</v>
      </c>
      <c r="AC97" s="2">
        <v>7.4</v>
      </c>
      <c r="AD97" s="2">
        <v>7.3</v>
      </c>
      <c r="AE97" s="2">
        <v>7.4</v>
      </c>
      <c r="AF97" s="266">
        <v>7.1</v>
      </c>
      <c r="AG97" s="267">
        <v>6.5636638459589562</v>
      </c>
      <c r="AH97" s="267">
        <v>6.5211035366453283</v>
      </c>
      <c r="AI97" s="263">
        <v>2</v>
      </c>
      <c r="AJ97" s="2">
        <v>2</v>
      </c>
      <c r="AK97" s="5">
        <v>2.2999999999999998</v>
      </c>
      <c r="AL97" s="60">
        <v>2.9</v>
      </c>
      <c r="AM97" s="60">
        <v>3.2</v>
      </c>
      <c r="AN97" s="2">
        <v>3.8</v>
      </c>
      <c r="AO97" s="111">
        <v>4.5999999999999996</v>
      </c>
      <c r="AP97" s="59">
        <v>5.5</v>
      </c>
      <c r="AQ97" s="61">
        <v>6.6</v>
      </c>
      <c r="AR97" s="123">
        <v>6.2696828180483912</v>
      </c>
      <c r="AS97" s="59">
        <v>6.5390822488306233</v>
      </c>
    </row>
    <row r="98" spans="1:46" ht="12" customHeight="1" x14ac:dyDescent="0.3">
      <c r="A98" s="12" t="s">
        <v>77</v>
      </c>
      <c r="B98" s="2">
        <v>56.7</v>
      </c>
      <c r="C98" s="111">
        <v>49.5</v>
      </c>
      <c r="D98" s="59">
        <v>54.3</v>
      </c>
      <c r="E98" s="5">
        <v>55.2</v>
      </c>
      <c r="F98" s="59">
        <v>55.1</v>
      </c>
      <c r="G98" s="59">
        <v>49.5</v>
      </c>
      <c r="H98" s="59">
        <v>49.9</v>
      </c>
      <c r="I98" s="5">
        <v>54.5</v>
      </c>
      <c r="J98" s="59">
        <v>58.5</v>
      </c>
      <c r="K98" s="5">
        <v>56.161464543068995</v>
      </c>
      <c r="L98" s="61">
        <v>54.959953123143592</v>
      </c>
      <c r="M98" s="8">
        <v>24.9</v>
      </c>
      <c r="N98" s="2">
        <v>26.6</v>
      </c>
      <c r="O98" s="2">
        <v>23.7</v>
      </c>
      <c r="P98" s="2">
        <v>25.6</v>
      </c>
      <c r="Q98" s="2">
        <v>23.7</v>
      </c>
      <c r="R98" s="2">
        <v>26.5</v>
      </c>
      <c r="S98" s="2">
        <v>27.1</v>
      </c>
      <c r="T98" s="2">
        <v>24.5</v>
      </c>
      <c r="U98" s="120">
        <v>23.8</v>
      </c>
      <c r="V98" s="5">
        <v>22.9</v>
      </c>
      <c r="W98" s="61">
        <v>27.189674445249175</v>
      </c>
      <c r="X98" s="8">
        <v>5.6</v>
      </c>
      <c r="Y98" s="2">
        <v>5.5</v>
      </c>
      <c r="Z98" s="2">
        <v>6.2</v>
      </c>
      <c r="AA98" s="2">
        <v>6.3</v>
      </c>
      <c r="AB98" s="2">
        <v>6.1</v>
      </c>
      <c r="AC98" s="2">
        <v>7.2</v>
      </c>
      <c r="AD98" s="2">
        <v>7.4</v>
      </c>
      <c r="AE98" s="2">
        <v>6.3</v>
      </c>
      <c r="AF98" s="266">
        <v>7.1</v>
      </c>
      <c r="AG98" s="267">
        <v>6.1344842876606291</v>
      </c>
      <c r="AH98" s="267">
        <v>7.3864837012797118</v>
      </c>
      <c r="AI98" s="263">
        <v>2.1</v>
      </c>
      <c r="AJ98" s="2">
        <v>2.9</v>
      </c>
      <c r="AK98" s="5">
        <v>2.7</v>
      </c>
      <c r="AL98" s="60">
        <v>3.5</v>
      </c>
      <c r="AM98" s="60">
        <v>3.4</v>
      </c>
      <c r="AN98" s="2">
        <v>3.6</v>
      </c>
      <c r="AO98" s="111">
        <v>3.6</v>
      </c>
      <c r="AP98" s="59">
        <v>3.9</v>
      </c>
      <c r="AQ98" s="61">
        <v>2.2999999999999998</v>
      </c>
      <c r="AR98" s="123">
        <v>3.3846730409794112</v>
      </c>
      <c r="AS98" s="59">
        <v>2.4823928749927373</v>
      </c>
    </row>
    <row r="99" spans="1:46" ht="12" customHeight="1" x14ac:dyDescent="0.3">
      <c r="A99" s="12" t="s">
        <v>78</v>
      </c>
      <c r="B99" s="2">
        <v>61.5</v>
      </c>
      <c r="C99" s="111">
        <v>59</v>
      </c>
      <c r="D99" s="59">
        <v>60.7</v>
      </c>
      <c r="E99" s="5">
        <v>57.2</v>
      </c>
      <c r="F99" s="59">
        <v>55</v>
      </c>
      <c r="G99" s="59">
        <v>59.7</v>
      </c>
      <c r="H99" s="59">
        <v>57.2</v>
      </c>
      <c r="I99" s="5">
        <v>47</v>
      </c>
      <c r="J99" s="59">
        <v>51.8</v>
      </c>
      <c r="K99" s="5">
        <v>48.630880618325193</v>
      </c>
      <c r="L99" s="61">
        <v>57.69180841160896</v>
      </c>
      <c r="M99" s="8">
        <v>21.8</v>
      </c>
      <c r="N99" s="2">
        <v>27.4</v>
      </c>
      <c r="O99" s="2">
        <v>23</v>
      </c>
      <c r="P99" s="2">
        <v>21.8</v>
      </c>
      <c r="Q99" s="2">
        <v>26.4</v>
      </c>
      <c r="R99" s="2">
        <v>24.4</v>
      </c>
      <c r="S99" s="2">
        <v>24.7</v>
      </c>
      <c r="T99" s="2">
        <v>22.2</v>
      </c>
      <c r="U99" s="120">
        <v>31</v>
      </c>
      <c r="V99" s="5">
        <v>33.799999999999997</v>
      </c>
      <c r="W99" s="61">
        <v>26.344034326246828</v>
      </c>
      <c r="X99" s="8">
        <v>9.5</v>
      </c>
      <c r="Y99" s="2">
        <v>5.5</v>
      </c>
      <c r="Z99" s="2">
        <v>4.8</v>
      </c>
      <c r="AA99" s="2">
        <v>4.8</v>
      </c>
      <c r="AB99" s="2">
        <v>6.1</v>
      </c>
      <c r="AC99" s="2">
        <v>6.1</v>
      </c>
      <c r="AD99" s="2">
        <v>6</v>
      </c>
      <c r="AE99" s="2">
        <v>5.2</v>
      </c>
      <c r="AF99" s="266">
        <v>7.2</v>
      </c>
      <c r="AG99" s="267">
        <v>8.445644346976291</v>
      </c>
      <c r="AH99" s="267">
        <v>6.6439890508898047</v>
      </c>
      <c r="AI99" s="263">
        <v>1</v>
      </c>
      <c r="AJ99" s="2">
        <v>1.8</v>
      </c>
      <c r="AK99" s="5">
        <v>2.6</v>
      </c>
      <c r="AL99" s="60">
        <v>3.8</v>
      </c>
      <c r="AM99" s="60">
        <v>8</v>
      </c>
      <c r="AN99" s="2">
        <v>5.0999999999999996</v>
      </c>
      <c r="AO99" s="111">
        <v>6.9</v>
      </c>
      <c r="AP99" s="59">
        <v>3.7</v>
      </c>
      <c r="AQ99" s="61">
        <v>2.8</v>
      </c>
      <c r="AR99" s="123">
        <v>2.467659534469214</v>
      </c>
      <c r="AS99" s="59">
        <v>2.3797974145740524</v>
      </c>
    </row>
    <row r="100" spans="1:46" ht="12" customHeight="1" x14ac:dyDescent="0.3">
      <c r="A100" s="12" t="s">
        <v>79</v>
      </c>
      <c r="B100" s="2">
        <v>48.7</v>
      </c>
      <c r="C100" s="111">
        <v>53.6</v>
      </c>
      <c r="D100" s="59">
        <v>53.2</v>
      </c>
      <c r="E100" s="5">
        <v>51.5</v>
      </c>
      <c r="F100" s="59">
        <v>47.8</v>
      </c>
      <c r="G100" s="59">
        <v>52.9</v>
      </c>
      <c r="H100" s="59">
        <v>60</v>
      </c>
      <c r="I100" s="5">
        <v>52</v>
      </c>
      <c r="J100" s="59">
        <v>57.5</v>
      </c>
      <c r="K100" s="5">
        <v>40.209667584454799</v>
      </c>
      <c r="L100" s="61">
        <v>44.276535296494735</v>
      </c>
      <c r="M100" s="8">
        <v>31.6</v>
      </c>
      <c r="N100" s="2">
        <v>22.7</v>
      </c>
      <c r="O100" s="2">
        <v>23.7</v>
      </c>
      <c r="P100" s="2">
        <v>24.5</v>
      </c>
      <c r="Q100" s="2">
        <v>21.7</v>
      </c>
      <c r="R100" s="2">
        <v>20.8</v>
      </c>
      <c r="S100" s="2">
        <v>17.8</v>
      </c>
      <c r="T100" s="2">
        <v>20.399999999999999</v>
      </c>
      <c r="U100" s="120">
        <v>21.5</v>
      </c>
      <c r="V100" s="5">
        <v>28.5</v>
      </c>
      <c r="W100" s="61">
        <v>27.239862693849759</v>
      </c>
      <c r="X100" s="8">
        <v>6.7</v>
      </c>
      <c r="Y100" s="2">
        <v>4.4000000000000004</v>
      </c>
      <c r="Z100" s="2">
        <v>5.7</v>
      </c>
      <c r="AA100" s="2">
        <v>5.9</v>
      </c>
      <c r="AB100" s="2">
        <v>5.5</v>
      </c>
      <c r="AC100" s="2">
        <v>4.9000000000000004</v>
      </c>
      <c r="AD100" s="2">
        <v>4.5999999999999996</v>
      </c>
      <c r="AE100" s="2">
        <v>4.2</v>
      </c>
      <c r="AF100" s="266">
        <v>4.8</v>
      </c>
      <c r="AG100" s="267">
        <v>6.4088498180590854</v>
      </c>
      <c r="AH100" s="267">
        <v>6.5991654393037695</v>
      </c>
      <c r="AI100" s="263">
        <v>1.9</v>
      </c>
      <c r="AJ100" s="2">
        <v>2.4</v>
      </c>
      <c r="AK100" s="5">
        <v>3.2</v>
      </c>
      <c r="AL100" s="60">
        <v>3.1</v>
      </c>
      <c r="AM100" s="60">
        <v>2.7</v>
      </c>
      <c r="AN100" s="2">
        <v>2.2999999999999998</v>
      </c>
      <c r="AO100" s="111">
        <v>3</v>
      </c>
      <c r="AP100" s="59">
        <v>2.2000000000000002</v>
      </c>
      <c r="AQ100" s="61">
        <v>2.6</v>
      </c>
      <c r="AR100" s="123">
        <v>3.1870011656801074</v>
      </c>
      <c r="AS100" s="59">
        <v>3.56763335812294</v>
      </c>
    </row>
    <row r="101" spans="1:46" s="334" customFormat="1" ht="12" customHeight="1" x14ac:dyDescent="0.3">
      <c r="A101" s="324" t="s">
        <v>80</v>
      </c>
      <c r="B101" s="302">
        <v>69.900000000000006</v>
      </c>
      <c r="C101" s="325">
        <v>76.2</v>
      </c>
      <c r="D101" s="326">
        <v>68.5</v>
      </c>
      <c r="E101" s="327">
        <v>60.6</v>
      </c>
      <c r="F101" s="326">
        <v>58.7</v>
      </c>
      <c r="G101" s="326">
        <v>61.5</v>
      </c>
      <c r="H101" s="326">
        <v>45.6</v>
      </c>
      <c r="I101" s="327">
        <v>63.3</v>
      </c>
      <c r="J101" s="326">
        <v>81.7</v>
      </c>
      <c r="K101" s="327">
        <v>61.610402735931359</v>
      </c>
      <c r="L101" s="328">
        <v>51.50361074214873</v>
      </c>
      <c r="M101" s="301">
        <v>18.600000000000001</v>
      </c>
      <c r="N101" s="302">
        <v>10.4</v>
      </c>
      <c r="O101" s="302">
        <v>13.8</v>
      </c>
      <c r="P101" s="302">
        <v>15.5</v>
      </c>
      <c r="Q101" s="302">
        <v>14.2</v>
      </c>
      <c r="R101" s="302">
        <v>17.600000000000001</v>
      </c>
      <c r="S101" s="302">
        <v>32</v>
      </c>
      <c r="T101" s="302">
        <v>6.8</v>
      </c>
      <c r="U101" s="329">
        <v>7.2</v>
      </c>
      <c r="V101" s="327">
        <v>20</v>
      </c>
      <c r="W101" s="328">
        <v>20.100000000000001</v>
      </c>
      <c r="X101" s="301">
        <v>4.9000000000000004</v>
      </c>
      <c r="Y101" s="302">
        <v>3.4</v>
      </c>
      <c r="Z101" s="302">
        <v>5.3</v>
      </c>
      <c r="AA101" s="302">
        <v>5.4</v>
      </c>
      <c r="AB101" s="302">
        <v>4.8</v>
      </c>
      <c r="AC101" s="302">
        <v>3.8</v>
      </c>
      <c r="AD101" s="302">
        <v>7.3</v>
      </c>
      <c r="AE101" s="302">
        <v>1.9</v>
      </c>
      <c r="AF101" s="330">
        <v>1.8</v>
      </c>
      <c r="AG101" s="331">
        <v>5.3759600257953624</v>
      </c>
      <c r="AH101" s="331">
        <v>4.8734904349684731</v>
      </c>
      <c r="AI101" s="332">
        <v>3.3</v>
      </c>
      <c r="AJ101" s="302">
        <v>1.9</v>
      </c>
      <c r="AK101" s="327">
        <v>4.7</v>
      </c>
      <c r="AL101" s="238">
        <v>6.3</v>
      </c>
      <c r="AM101" s="238">
        <v>2.9</v>
      </c>
      <c r="AN101" s="302">
        <v>3.7</v>
      </c>
      <c r="AO101" s="325">
        <v>4.7</v>
      </c>
      <c r="AP101" s="326">
        <v>5.0999999999999996</v>
      </c>
      <c r="AQ101" s="328">
        <v>3.3</v>
      </c>
      <c r="AR101" s="333">
        <v>4.9000000000000004</v>
      </c>
      <c r="AS101" s="326">
        <v>3.6</v>
      </c>
    </row>
    <row r="102" spans="1:46" ht="12" customHeight="1" x14ac:dyDescent="0.3">
      <c r="A102" s="150" t="s">
        <v>81</v>
      </c>
      <c r="B102" s="151">
        <v>50.8</v>
      </c>
      <c r="C102" s="152">
        <v>37.9</v>
      </c>
      <c r="D102" s="7">
        <v>36</v>
      </c>
      <c r="E102" s="65">
        <v>56.6</v>
      </c>
      <c r="F102" s="7">
        <v>52</v>
      </c>
      <c r="G102" s="7">
        <v>34.6</v>
      </c>
      <c r="H102" s="7">
        <v>47</v>
      </c>
      <c r="I102" s="65">
        <v>48</v>
      </c>
      <c r="J102" s="7">
        <v>48.2</v>
      </c>
      <c r="K102" s="259">
        <v>47.561608454927338</v>
      </c>
      <c r="L102" s="246">
        <v>24.835823330851834</v>
      </c>
      <c r="M102" s="126">
        <v>30.7</v>
      </c>
      <c r="N102" s="2">
        <v>32.799999999999997</v>
      </c>
      <c r="O102" s="2">
        <v>33.700000000000003</v>
      </c>
      <c r="P102" s="2">
        <v>21.8</v>
      </c>
      <c r="Q102" s="2">
        <v>24.7</v>
      </c>
      <c r="R102" s="2">
        <v>31.6</v>
      </c>
      <c r="S102" s="2">
        <v>24</v>
      </c>
      <c r="T102" s="2">
        <v>21.6</v>
      </c>
      <c r="U102" s="125">
        <v>34.700000000000003</v>
      </c>
      <c r="V102" s="65">
        <v>36.799999999999997</v>
      </c>
      <c r="W102" s="246">
        <v>51.742767109597288</v>
      </c>
      <c r="X102" s="126">
        <v>1</v>
      </c>
      <c r="Y102" s="2">
        <v>3.6</v>
      </c>
      <c r="Z102" s="2">
        <v>5</v>
      </c>
      <c r="AA102" s="2">
        <v>4.4000000000000004</v>
      </c>
      <c r="AB102" s="2">
        <v>5.0999999999999996</v>
      </c>
      <c r="AC102" s="2">
        <v>7.4</v>
      </c>
      <c r="AD102" s="2">
        <v>6</v>
      </c>
      <c r="AE102" s="2">
        <v>5.5</v>
      </c>
      <c r="AF102" s="125">
        <v>9.1999999999999993</v>
      </c>
      <c r="AG102" s="272">
        <v>9.6915198385013888</v>
      </c>
      <c r="AH102" s="272">
        <v>15.042902742226619</v>
      </c>
      <c r="AI102" s="265">
        <v>3.5</v>
      </c>
      <c r="AJ102" s="151">
        <v>8.3000000000000007</v>
      </c>
      <c r="AK102" s="65">
        <v>8.4</v>
      </c>
      <c r="AL102" s="4">
        <v>4.5</v>
      </c>
      <c r="AM102" s="4">
        <v>5.8</v>
      </c>
      <c r="AN102" s="151">
        <v>6.9</v>
      </c>
      <c r="AO102" s="125">
        <v>4.0999999999999996</v>
      </c>
      <c r="AP102" s="7">
        <v>3.8</v>
      </c>
      <c r="AQ102" s="7">
        <v>2.9</v>
      </c>
      <c r="AR102" s="4">
        <v>2.1946295774020692</v>
      </c>
      <c r="AS102" s="246">
        <v>2.666843430995625</v>
      </c>
    </row>
    <row r="103" spans="1:46" ht="20.25" customHeight="1" x14ac:dyDescent="0.3"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 t="s">
        <v>159</v>
      </c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362" t="s">
        <v>158</v>
      </c>
      <c r="AJ103" s="362"/>
      <c r="AK103" s="362"/>
      <c r="AL103" s="362"/>
      <c r="AM103" s="362"/>
      <c r="AN103" s="362"/>
      <c r="AO103" s="362"/>
      <c r="AP103" s="362"/>
      <c r="AQ103" s="362"/>
      <c r="AR103" s="362"/>
      <c r="AS103" s="362"/>
      <c r="AT103" s="243"/>
    </row>
    <row r="104" spans="1:46" x14ac:dyDescent="0.3">
      <c r="B104" s="35"/>
      <c r="C104" s="35"/>
      <c r="D104" s="35"/>
      <c r="E104" s="35"/>
      <c r="F104" s="35"/>
      <c r="G104" s="35"/>
      <c r="H104" s="35"/>
      <c r="I104" s="54"/>
      <c r="J104" s="54"/>
      <c r="K104" s="54"/>
      <c r="L104" s="54"/>
      <c r="M104" s="54"/>
    </row>
  </sheetData>
  <mergeCells count="7">
    <mergeCell ref="AI103:AS103"/>
    <mergeCell ref="B1:L1"/>
    <mergeCell ref="B2:L2"/>
    <mergeCell ref="AI3:AS3"/>
    <mergeCell ref="B3:L3"/>
    <mergeCell ref="M3:W3"/>
    <mergeCell ref="X3:AH3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 differentOddEven="1" differentFirst="1" alignWithMargins="0">
    <oddHeader>&amp;C&amp;7&amp;K03+030СТРОИТЕЛЬНЫЕ ОРГАНИЗАЦИИ&amp;R&amp;6&amp;U&amp;K03+032Продолжение таблицы 2.4.</oddHeader>
    <oddFooter>&amp;L&amp;P&amp;C&amp;8СТРОИТЕЛЬСТВО В РОССИИ. 2020&amp;R&amp;G</oddFooter>
    <evenHeader>&amp;C&amp;7&amp;K03+025СТРОИТЕЛЬНЫЕ ОРГАНИЗАЦИИ&amp;R&amp;6&amp;U&amp;K03+027Продолжение таблицы 2.4.</evenHeader>
    <evenFooter>&amp;L&amp;G&amp;C&amp;8СТРОИТЕЛЬСТВО В РОССИИ. 2020&amp;R&amp;P</evenFooter>
    <firstHeader>&amp;C&amp;7&amp;K03+037СТРОИТЕЛЬНЫЕ ОРГАНИЗАЦИИ</firstHeader>
    <firstFooter>&amp;L&amp;P&amp;C&amp;8СТРОИТЕЛЬСТВО В РОССИИ. 2020&amp;R&amp;G</firstFooter>
  </headerFooter>
  <rowBreaks count="2" manualBreakCount="2">
    <brk id="38" max="46" man="1"/>
    <brk id="70" max="46" man="1"/>
  </rowBreaks>
  <colBreaks count="3" manualBreakCount="3">
    <brk id="12" max="102" man="1"/>
    <brk id="23" max="1048575" man="1"/>
    <brk id="34" max="102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zoomScale="110" zoomScaleNormal="110" workbookViewId="0">
      <selection activeCell="E7" sqref="E7"/>
    </sheetView>
  </sheetViews>
  <sheetFormatPr defaultColWidth="9.109375" defaultRowHeight="10.199999999999999" x14ac:dyDescent="0.2"/>
  <cols>
    <col min="1" max="1" width="25.33203125" style="209" customWidth="1"/>
    <col min="2" max="11" width="8.6640625" style="209" customWidth="1"/>
    <col min="12" max="16384" width="9.109375" style="209"/>
  </cols>
  <sheetData>
    <row r="1" spans="1:24" ht="31.5" customHeight="1" x14ac:dyDescent="0.2">
      <c r="B1" s="365" t="s">
        <v>140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ht="15.75" customHeight="1" x14ac:dyDescent="0.2">
      <c r="B2" s="366" t="s">
        <v>87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O2" s="211"/>
      <c r="P2" s="211"/>
      <c r="Q2" s="211"/>
      <c r="R2" s="211"/>
      <c r="S2" s="210"/>
      <c r="T2" s="210"/>
      <c r="U2" s="211"/>
      <c r="V2" s="211"/>
      <c r="W2" s="211"/>
      <c r="X2" s="211"/>
    </row>
    <row r="3" spans="1:24" s="278" customFormat="1" x14ac:dyDescent="0.2">
      <c r="A3" s="274"/>
      <c r="B3" s="275">
        <v>2000</v>
      </c>
      <c r="C3" s="276">
        <v>2005</v>
      </c>
      <c r="D3" s="276">
        <v>2010</v>
      </c>
      <c r="E3" s="276">
        <v>2011</v>
      </c>
      <c r="F3" s="277">
        <v>2012</v>
      </c>
      <c r="G3" s="276">
        <v>2013</v>
      </c>
      <c r="H3" s="276">
        <v>2014</v>
      </c>
      <c r="I3" s="277">
        <v>2015</v>
      </c>
      <c r="J3" s="277">
        <v>2016</v>
      </c>
      <c r="K3" s="276">
        <v>2017</v>
      </c>
      <c r="L3" s="276">
        <v>2018</v>
      </c>
      <c r="M3" s="276">
        <v>2019</v>
      </c>
      <c r="O3" s="279"/>
      <c r="P3" s="279"/>
      <c r="Q3" s="279"/>
      <c r="R3" s="279"/>
      <c r="S3" s="279"/>
      <c r="T3" s="279"/>
      <c r="U3" s="279"/>
      <c r="V3" s="279"/>
      <c r="W3" s="279"/>
      <c r="X3" s="279"/>
    </row>
    <row r="4" spans="1:24" ht="15" customHeight="1" x14ac:dyDescent="0.3">
      <c r="A4" s="11" t="s">
        <v>1</v>
      </c>
      <c r="B4" s="104">
        <v>-27</v>
      </c>
      <c r="C4" s="104">
        <v>-10</v>
      </c>
      <c r="D4" s="104">
        <v>-14</v>
      </c>
      <c r="E4" s="104">
        <v>-8</v>
      </c>
      <c r="F4" s="105">
        <v>-7.75</v>
      </c>
      <c r="G4" s="127">
        <v>-5</v>
      </c>
      <c r="H4" s="107">
        <v>-6</v>
      </c>
      <c r="I4" s="106">
        <v>-9</v>
      </c>
      <c r="J4" s="105">
        <v>-17</v>
      </c>
      <c r="K4" s="128">
        <v>-17</v>
      </c>
      <c r="L4" s="128">
        <v>-22.25</v>
      </c>
      <c r="M4" s="128">
        <v>-20</v>
      </c>
      <c r="O4" s="212"/>
      <c r="P4" s="212"/>
      <c r="Q4" s="212"/>
      <c r="R4" s="212"/>
      <c r="S4" s="210"/>
      <c r="T4" s="210"/>
      <c r="U4" s="212"/>
      <c r="V4" s="210"/>
      <c r="W4" s="210"/>
      <c r="X4" s="210"/>
    </row>
    <row r="5" spans="1:24" ht="20.25" customHeight="1" x14ac:dyDescent="0.3">
      <c r="A5" s="32" t="s">
        <v>101</v>
      </c>
      <c r="B5" s="104">
        <v>-31</v>
      </c>
      <c r="C5" s="104">
        <v>-19</v>
      </c>
      <c r="D5" s="104">
        <v>-21</v>
      </c>
      <c r="E5" s="104">
        <v>-14</v>
      </c>
      <c r="F5" s="105">
        <v>-12.5</v>
      </c>
      <c r="G5" s="106">
        <v>-9</v>
      </c>
      <c r="H5" s="107">
        <v>-7</v>
      </c>
      <c r="I5" s="106">
        <v>-9</v>
      </c>
      <c r="J5" s="105">
        <v>-15.75</v>
      </c>
      <c r="K5" s="128">
        <v>-18.25</v>
      </c>
      <c r="L5" s="128">
        <v>-26.25</v>
      </c>
      <c r="M5" s="128">
        <v>-28</v>
      </c>
      <c r="O5" s="213"/>
      <c r="P5" s="213"/>
      <c r="Q5" s="213"/>
      <c r="R5" s="213"/>
      <c r="S5" s="214"/>
      <c r="T5" s="210"/>
      <c r="U5" s="212"/>
      <c r="V5" s="210"/>
      <c r="W5" s="210"/>
      <c r="X5" s="210"/>
    </row>
    <row r="6" spans="1:24" ht="12" customHeight="1" x14ac:dyDescent="0.3">
      <c r="A6" s="12" t="s">
        <v>2</v>
      </c>
      <c r="B6" s="129">
        <v>-26</v>
      </c>
      <c r="C6" s="129">
        <v>-7</v>
      </c>
      <c r="D6" s="129">
        <v>-30</v>
      </c>
      <c r="E6" s="129">
        <v>-17</v>
      </c>
      <c r="F6" s="130">
        <v>0.5</v>
      </c>
      <c r="G6" s="131">
        <v>-9</v>
      </c>
      <c r="H6" s="132">
        <v>-13</v>
      </c>
      <c r="I6" s="131">
        <v>-24</v>
      </c>
      <c r="J6" s="130">
        <v>-17.75</v>
      </c>
      <c r="K6" s="133">
        <v>-16.5</v>
      </c>
      <c r="L6" s="133">
        <v>-12.5</v>
      </c>
      <c r="M6" s="133">
        <v>-21.75</v>
      </c>
      <c r="O6" s="213"/>
      <c r="P6" s="213"/>
      <c r="Q6" s="213"/>
      <c r="R6" s="213"/>
      <c r="S6" s="214"/>
      <c r="T6" s="214"/>
      <c r="U6" s="215"/>
    </row>
    <row r="7" spans="1:24" ht="12" customHeight="1" x14ac:dyDescent="0.3">
      <c r="A7" s="12" t="s">
        <v>3</v>
      </c>
      <c r="B7" s="129">
        <v>-28</v>
      </c>
      <c r="C7" s="129">
        <v>-14</v>
      </c>
      <c r="D7" s="129">
        <v>-26</v>
      </c>
      <c r="E7" s="129">
        <v>4</v>
      </c>
      <c r="F7" s="130">
        <v>7</v>
      </c>
      <c r="G7" s="131">
        <v>-4</v>
      </c>
      <c r="H7" s="132">
        <v>10</v>
      </c>
      <c r="I7" s="131">
        <v>-6</v>
      </c>
      <c r="J7" s="130">
        <v>-6</v>
      </c>
      <c r="K7" s="133">
        <v>-3.25</v>
      </c>
      <c r="L7" s="133">
        <v>-38.75</v>
      </c>
      <c r="M7" s="133">
        <v>-9.25</v>
      </c>
      <c r="O7" s="213"/>
      <c r="P7" s="213"/>
      <c r="Q7" s="213"/>
      <c r="R7" s="213"/>
      <c r="S7" s="214"/>
      <c r="T7" s="214"/>
      <c r="U7" s="215"/>
    </row>
    <row r="8" spans="1:24" ht="12" customHeight="1" x14ac:dyDescent="0.3">
      <c r="A8" s="12" t="s">
        <v>4</v>
      </c>
      <c r="B8" s="129">
        <v>-31</v>
      </c>
      <c r="C8" s="129">
        <v>-18</v>
      </c>
      <c r="D8" s="129">
        <v>-17</v>
      </c>
      <c r="E8" s="129">
        <v>-21</v>
      </c>
      <c r="F8" s="130">
        <v>-18.5</v>
      </c>
      <c r="G8" s="131">
        <v>-13</v>
      </c>
      <c r="H8" s="132">
        <v>-15</v>
      </c>
      <c r="I8" s="131">
        <v>-2</v>
      </c>
      <c r="J8" s="130">
        <v>-6.75</v>
      </c>
      <c r="K8" s="133">
        <v>-7.25</v>
      </c>
      <c r="L8" s="133">
        <v>-6.5</v>
      </c>
      <c r="M8" s="133">
        <v>-20.75</v>
      </c>
      <c r="O8" s="213"/>
      <c r="P8" s="213"/>
      <c r="Q8" s="213"/>
      <c r="R8" s="213"/>
      <c r="S8" s="214"/>
      <c r="T8" s="214"/>
      <c r="U8" s="215"/>
    </row>
    <row r="9" spans="1:24" ht="12" customHeight="1" x14ac:dyDescent="0.3">
      <c r="A9" s="12" t="s">
        <v>5</v>
      </c>
      <c r="B9" s="129">
        <v>-38</v>
      </c>
      <c r="C9" s="129">
        <v>-8</v>
      </c>
      <c r="D9" s="129">
        <v>-17</v>
      </c>
      <c r="E9" s="129">
        <v>-16</v>
      </c>
      <c r="F9" s="130">
        <v>-2</v>
      </c>
      <c r="G9" s="131">
        <v>-1</v>
      </c>
      <c r="H9" s="132">
        <v>0</v>
      </c>
      <c r="I9" s="131">
        <v>-7</v>
      </c>
      <c r="J9" s="130">
        <v>-24.75</v>
      </c>
      <c r="K9" s="133">
        <v>-20</v>
      </c>
      <c r="L9" s="133">
        <v>-26.5</v>
      </c>
      <c r="M9" s="133">
        <v>-11.25</v>
      </c>
      <c r="O9" s="213"/>
      <c r="P9" s="213"/>
      <c r="Q9" s="213"/>
      <c r="R9" s="213"/>
      <c r="S9" s="214"/>
      <c r="T9" s="214"/>
      <c r="U9" s="215"/>
    </row>
    <row r="10" spans="1:24" ht="12" customHeight="1" x14ac:dyDescent="0.3">
      <c r="A10" s="12" t="s">
        <v>6</v>
      </c>
      <c r="B10" s="129">
        <v>-19</v>
      </c>
      <c r="C10" s="129">
        <v>-17</v>
      </c>
      <c r="D10" s="129">
        <v>-40</v>
      </c>
      <c r="E10" s="129">
        <v>-24</v>
      </c>
      <c r="F10" s="130">
        <v>-28</v>
      </c>
      <c r="G10" s="131">
        <v>-21</v>
      </c>
      <c r="H10" s="132">
        <v>-19</v>
      </c>
      <c r="I10" s="131">
        <v>-16</v>
      </c>
      <c r="J10" s="130">
        <v>-25.25</v>
      </c>
      <c r="K10" s="133">
        <v>-34.5</v>
      </c>
      <c r="L10" s="133">
        <v>-42.5</v>
      </c>
      <c r="M10" s="133">
        <v>-29</v>
      </c>
      <c r="O10" s="213"/>
      <c r="P10" s="213"/>
      <c r="Q10" s="213"/>
      <c r="R10" s="213"/>
      <c r="S10" s="214"/>
      <c r="T10" s="214"/>
      <c r="U10" s="215"/>
    </row>
    <row r="11" spans="1:24" ht="12" customHeight="1" x14ac:dyDescent="0.3">
      <c r="A11" s="12" t="s">
        <v>7</v>
      </c>
      <c r="B11" s="129">
        <v>-30</v>
      </c>
      <c r="C11" s="129">
        <v>-11</v>
      </c>
      <c r="D11" s="129">
        <v>-22</v>
      </c>
      <c r="E11" s="129">
        <v>-20</v>
      </c>
      <c r="F11" s="130">
        <v>-15.25</v>
      </c>
      <c r="G11" s="131">
        <v>-15</v>
      </c>
      <c r="H11" s="132">
        <v>-12</v>
      </c>
      <c r="I11" s="131">
        <v>-15</v>
      </c>
      <c r="J11" s="130">
        <v>-33</v>
      </c>
      <c r="K11" s="133">
        <v>-22.25</v>
      </c>
      <c r="L11" s="133">
        <v>-20</v>
      </c>
      <c r="M11" s="133">
        <v>-16.75</v>
      </c>
      <c r="O11" s="213"/>
      <c r="P11" s="213"/>
      <c r="Q11" s="213"/>
      <c r="R11" s="213"/>
      <c r="S11" s="214"/>
      <c r="T11" s="214"/>
      <c r="U11" s="215"/>
    </row>
    <row r="12" spans="1:24" ht="12" customHeight="1" x14ac:dyDescent="0.3">
      <c r="A12" s="12" t="s">
        <v>8</v>
      </c>
      <c r="B12" s="129">
        <v>-31</v>
      </c>
      <c r="C12" s="129">
        <v>-19</v>
      </c>
      <c r="D12" s="129">
        <v>-22</v>
      </c>
      <c r="E12" s="129">
        <v>-14</v>
      </c>
      <c r="F12" s="130">
        <v>-6</v>
      </c>
      <c r="G12" s="131">
        <v>-16</v>
      </c>
      <c r="H12" s="132">
        <v>-12</v>
      </c>
      <c r="I12" s="131">
        <v>-8</v>
      </c>
      <c r="J12" s="130">
        <v>-27</v>
      </c>
      <c r="K12" s="133">
        <v>-21.25</v>
      </c>
      <c r="L12" s="133">
        <v>-14</v>
      </c>
      <c r="M12" s="133">
        <v>-14.75</v>
      </c>
      <c r="O12" s="213"/>
      <c r="P12" s="213"/>
      <c r="Q12" s="213"/>
      <c r="R12" s="213"/>
      <c r="S12" s="214"/>
      <c r="T12" s="214"/>
      <c r="U12" s="215"/>
    </row>
    <row r="13" spans="1:24" ht="12" customHeight="1" x14ac:dyDescent="0.3">
      <c r="A13" s="12" t="s">
        <v>9</v>
      </c>
      <c r="B13" s="129">
        <v>-27</v>
      </c>
      <c r="C13" s="129">
        <v>-18</v>
      </c>
      <c r="D13" s="129">
        <v>-5</v>
      </c>
      <c r="E13" s="129">
        <v>-4</v>
      </c>
      <c r="F13" s="130">
        <v>-20.75</v>
      </c>
      <c r="G13" s="131">
        <v>-9</v>
      </c>
      <c r="H13" s="132">
        <v>-16</v>
      </c>
      <c r="I13" s="131">
        <v>-9</v>
      </c>
      <c r="J13" s="130">
        <v>-26.5</v>
      </c>
      <c r="K13" s="133">
        <v>-19.25</v>
      </c>
      <c r="L13" s="133">
        <v>-22.75</v>
      </c>
      <c r="M13" s="133">
        <v>-21.25</v>
      </c>
      <c r="O13" s="213"/>
      <c r="P13" s="213"/>
      <c r="Q13" s="213"/>
      <c r="R13" s="213"/>
      <c r="S13" s="214"/>
      <c r="T13" s="214"/>
      <c r="U13" s="215"/>
    </row>
    <row r="14" spans="1:24" ht="12" customHeight="1" x14ac:dyDescent="0.3">
      <c r="A14" s="12" t="s">
        <v>10</v>
      </c>
      <c r="B14" s="129">
        <v>-17</v>
      </c>
      <c r="C14" s="129">
        <v>-2</v>
      </c>
      <c r="D14" s="129">
        <v>2</v>
      </c>
      <c r="E14" s="129">
        <v>3</v>
      </c>
      <c r="F14" s="130">
        <v>10.25</v>
      </c>
      <c r="G14" s="131">
        <v>5</v>
      </c>
      <c r="H14" s="132">
        <v>5</v>
      </c>
      <c r="I14" s="131">
        <v>-2</v>
      </c>
      <c r="J14" s="130">
        <v>-9.75</v>
      </c>
      <c r="K14" s="133">
        <v>-19.75</v>
      </c>
      <c r="L14" s="133">
        <v>-18.75</v>
      </c>
      <c r="M14" s="133">
        <v>-14.5</v>
      </c>
      <c r="O14" s="213"/>
      <c r="P14" s="213"/>
      <c r="Q14" s="213"/>
      <c r="R14" s="213"/>
      <c r="S14" s="214"/>
      <c r="T14" s="214"/>
      <c r="U14" s="215"/>
    </row>
    <row r="15" spans="1:24" ht="12" customHeight="1" x14ac:dyDescent="0.3">
      <c r="A15" s="12" t="s">
        <v>11</v>
      </c>
      <c r="B15" s="129">
        <v>-58</v>
      </c>
      <c r="C15" s="129">
        <v>-28</v>
      </c>
      <c r="D15" s="129">
        <v>-34</v>
      </c>
      <c r="E15" s="129">
        <v>-22</v>
      </c>
      <c r="F15" s="130">
        <v>-9</v>
      </c>
      <c r="G15" s="131">
        <v>6</v>
      </c>
      <c r="H15" s="132">
        <v>-2</v>
      </c>
      <c r="I15" s="131">
        <v>-3</v>
      </c>
      <c r="J15" s="130">
        <v>-18.75</v>
      </c>
      <c r="K15" s="133">
        <v>-19.75</v>
      </c>
      <c r="L15" s="133">
        <v>-22.75</v>
      </c>
      <c r="M15" s="133">
        <v>-33.75</v>
      </c>
      <c r="O15" s="213"/>
      <c r="P15" s="213"/>
      <c r="Q15" s="213"/>
      <c r="R15" s="213"/>
      <c r="S15" s="214"/>
      <c r="T15" s="214"/>
      <c r="U15" s="215"/>
    </row>
    <row r="16" spans="1:24" ht="12" customHeight="1" x14ac:dyDescent="0.3">
      <c r="A16" s="12" t="s">
        <v>12</v>
      </c>
      <c r="B16" s="129">
        <v>-16</v>
      </c>
      <c r="C16" s="129">
        <v>10</v>
      </c>
      <c r="D16" s="129">
        <v>-5</v>
      </c>
      <c r="E16" s="129">
        <v>-3</v>
      </c>
      <c r="F16" s="130">
        <v>5.75</v>
      </c>
      <c r="G16" s="131">
        <v>4</v>
      </c>
      <c r="H16" s="132">
        <v>2</v>
      </c>
      <c r="I16" s="131">
        <v>-5</v>
      </c>
      <c r="J16" s="130">
        <v>-36.5</v>
      </c>
      <c r="K16" s="133">
        <v>-34</v>
      </c>
      <c r="L16" s="133">
        <v>-32.25</v>
      </c>
      <c r="M16" s="133">
        <v>-33.5</v>
      </c>
      <c r="O16" s="213"/>
      <c r="P16" s="213"/>
      <c r="Q16" s="213"/>
      <c r="R16" s="213"/>
      <c r="S16" s="214"/>
      <c r="T16" s="214"/>
      <c r="U16" s="215"/>
    </row>
    <row r="17" spans="1:21" ht="12" customHeight="1" x14ac:dyDescent="0.3">
      <c r="A17" s="12" t="s">
        <v>13</v>
      </c>
      <c r="B17" s="129">
        <v>-22</v>
      </c>
      <c r="C17" s="129">
        <v>-6</v>
      </c>
      <c r="D17" s="129">
        <v>-12</v>
      </c>
      <c r="E17" s="129">
        <v>-11</v>
      </c>
      <c r="F17" s="130">
        <v>-17.75</v>
      </c>
      <c r="G17" s="131">
        <v>-13</v>
      </c>
      <c r="H17" s="132">
        <v>-17</v>
      </c>
      <c r="I17" s="131">
        <v>-13</v>
      </c>
      <c r="J17" s="130">
        <v>-30.75</v>
      </c>
      <c r="K17" s="133">
        <v>-34.25</v>
      </c>
      <c r="L17" s="133">
        <v>-30</v>
      </c>
      <c r="M17" s="133">
        <v>-29.25</v>
      </c>
      <c r="O17" s="213"/>
      <c r="P17" s="213"/>
      <c r="Q17" s="213"/>
      <c r="R17" s="213"/>
      <c r="S17" s="214"/>
      <c r="T17" s="214"/>
      <c r="U17" s="215"/>
    </row>
    <row r="18" spans="1:21" ht="12" customHeight="1" x14ac:dyDescent="0.3">
      <c r="A18" s="12" t="s">
        <v>14</v>
      </c>
      <c r="B18" s="129">
        <v>-29</v>
      </c>
      <c r="C18" s="129">
        <v>-20</v>
      </c>
      <c r="D18" s="129">
        <v>-20</v>
      </c>
      <c r="E18" s="129">
        <v>-19</v>
      </c>
      <c r="F18" s="130">
        <v>-19.5</v>
      </c>
      <c r="G18" s="131">
        <v>-14</v>
      </c>
      <c r="H18" s="132">
        <v>-23</v>
      </c>
      <c r="I18" s="131">
        <v>-24</v>
      </c>
      <c r="J18" s="130">
        <v>-27.25</v>
      </c>
      <c r="K18" s="133">
        <v>-33.5</v>
      </c>
      <c r="L18" s="133">
        <v>-22.25</v>
      </c>
      <c r="M18" s="133">
        <v>-25</v>
      </c>
      <c r="O18" s="213"/>
      <c r="P18" s="213"/>
      <c r="Q18" s="213"/>
      <c r="R18" s="213"/>
      <c r="S18" s="214"/>
      <c r="T18" s="214"/>
      <c r="U18" s="215"/>
    </row>
    <row r="19" spans="1:21" ht="12" customHeight="1" x14ac:dyDescent="0.3">
      <c r="A19" s="12" t="s">
        <v>15</v>
      </c>
      <c r="B19" s="129">
        <v>-43</v>
      </c>
      <c r="C19" s="129">
        <v>-8</v>
      </c>
      <c r="D19" s="129">
        <v>-38</v>
      </c>
      <c r="E19" s="129">
        <v>-30</v>
      </c>
      <c r="F19" s="130">
        <v>-28</v>
      </c>
      <c r="G19" s="131">
        <v>-25</v>
      </c>
      <c r="H19" s="132">
        <v>-24</v>
      </c>
      <c r="I19" s="131">
        <v>-24</v>
      </c>
      <c r="J19" s="130">
        <v>-24.75</v>
      </c>
      <c r="K19" s="133">
        <v>-30</v>
      </c>
      <c r="L19" s="133">
        <v>-27.5</v>
      </c>
      <c r="M19" s="133">
        <v>-24.75</v>
      </c>
      <c r="O19" s="213"/>
      <c r="P19" s="213"/>
      <c r="Q19" s="213"/>
      <c r="R19" s="213"/>
      <c r="S19" s="214"/>
      <c r="T19" s="214"/>
      <c r="U19" s="215"/>
    </row>
    <row r="20" spans="1:21" ht="12" customHeight="1" x14ac:dyDescent="0.3">
      <c r="A20" s="12" t="s">
        <v>16</v>
      </c>
      <c r="B20" s="129">
        <v>-36</v>
      </c>
      <c r="C20" s="129">
        <v>-40</v>
      </c>
      <c r="D20" s="129">
        <v>-13</v>
      </c>
      <c r="E20" s="129">
        <v>-15</v>
      </c>
      <c r="F20" s="130">
        <v>-11.75</v>
      </c>
      <c r="G20" s="131">
        <v>-9</v>
      </c>
      <c r="H20" s="132">
        <v>-16</v>
      </c>
      <c r="I20" s="131">
        <v>5</v>
      </c>
      <c r="J20" s="130">
        <v>9.75</v>
      </c>
      <c r="K20" s="133">
        <v>-8.75</v>
      </c>
      <c r="L20" s="133">
        <v>-12</v>
      </c>
      <c r="M20" s="133">
        <v>-24</v>
      </c>
      <c r="O20" s="213"/>
      <c r="P20" s="213"/>
      <c r="Q20" s="213"/>
      <c r="R20" s="213"/>
      <c r="S20" s="214"/>
      <c r="T20" s="214"/>
      <c r="U20" s="215"/>
    </row>
    <row r="21" spans="1:21" ht="12" customHeight="1" x14ac:dyDescent="0.3">
      <c r="A21" s="12" t="s">
        <v>17</v>
      </c>
      <c r="B21" s="129">
        <v>-53</v>
      </c>
      <c r="C21" s="129">
        <v>-28</v>
      </c>
      <c r="D21" s="129">
        <v>-28</v>
      </c>
      <c r="E21" s="129">
        <v>-14</v>
      </c>
      <c r="F21" s="130">
        <v>-6.25</v>
      </c>
      <c r="G21" s="131">
        <v>-9</v>
      </c>
      <c r="H21" s="132">
        <v>1</v>
      </c>
      <c r="I21" s="131">
        <v>-4</v>
      </c>
      <c r="J21" s="130">
        <v>-1</v>
      </c>
      <c r="K21" s="133">
        <v>-1.5</v>
      </c>
      <c r="L21" s="133">
        <v>-9.5</v>
      </c>
      <c r="M21" s="133">
        <v>-19</v>
      </c>
      <c r="O21" s="213"/>
      <c r="P21" s="213"/>
      <c r="Q21" s="213"/>
      <c r="R21" s="213"/>
      <c r="S21" s="214"/>
      <c r="T21" s="214"/>
      <c r="U21" s="215"/>
    </row>
    <row r="22" spans="1:21" ht="12" customHeight="1" x14ac:dyDescent="0.3">
      <c r="A22" s="12" t="s">
        <v>18</v>
      </c>
      <c r="B22" s="129">
        <v>-36</v>
      </c>
      <c r="C22" s="129">
        <v>-13</v>
      </c>
      <c r="D22" s="129">
        <v>-15</v>
      </c>
      <c r="E22" s="129">
        <v>-3</v>
      </c>
      <c r="F22" s="130">
        <v>-5.75</v>
      </c>
      <c r="G22" s="131">
        <v>-9</v>
      </c>
      <c r="H22" s="132">
        <v>-14</v>
      </c>
      <c r="I22" s="131">
        <v>-10</v>
      </c>
      <c r="J22" s="130">
        <v>-18.5</v>
      </c>
      <c r="K22" s="133">
        <v>-36.25</v>
      </c>
      <c r="L22" s="133">
        <v>-39.75</v>
      </c>
      <c r="M22" s="133">
        <v>-33</v>
      </c>
      <c r="O22" s="213"/>
      <c r="P22" s="213"/>
      <c r="Q22" s="213"/>
      <c r="R22" s="213"/>
      <c r="S22" s="214"/>
      <c r="T22" s="214"/>
      <c r="U22" s="215"/>
    </row>
    <row r="23" spans="1:21" ht="12" customHeight="1" x14ac:dyDescent="0.3">
      <c r="A23" s="12" t="s">
        <v>19</v>
      </c>
      <c r="B23" s="129">
        <v>-24</v>
      </c>
      <c r="C23" s="129">
        <v>-9</v>
      </c>
      <c r="D23" s="129">
        <v>-19</v>
      </c>
      <c r="E23" s="129">
        <v>-13</v>
      </c>
      <c r="F23" s="130">
        <v>-13.75</v>
      </c>
      <c r="G23" s="131">
        <v>-15</v>
      </c>
      <c r="H23" s="132">
        <v>-5</v>
      </c>
      <c r="I23" s="131">
        <v>-9</v>
      </c>
      <c r="J23" s="130">
        <v>-9.5</v>
      </c>
      <c r="K23" s="133">
        <v>-16</v>
      </c>
      <c r="L23" s="133">
        <v>-28.5</v>
      </c>
      <c r="M23" s="133">
        <v>-30.25</v>
      </c>
      <c r="O23" s="213"/>
      <c r="P23" s="213"/>
      <c r="Q23" s="213"/>
      <c r="R23" s="213"/>
      <c r="S23" s="214"/>
      <c r="T23" s="214"/>
      <c r="U23" s="215"/>
    </row>
    <row r="24" spans="1:21" ht="20.399999999999999" x14ac:dyDescent="0.3">
      <c r="A24" s="32" t="s">
        <v>102</v>
      </c>
      <c r="B24" s="104">
        <v>-23</v>
      </c>
      <c r="C24" s="104">
        <v>-5</v>
      </c>
      <c r="D24" s="104">
        <v>-18</v>
      </c>
      <c r="E24" s="104">
        <v>-3</v>
      </c>
      <c r="F24" s="105">
        <v>-8.25</v>
      </c>
      <c r="G24" s="106">
        <v>-1</v>
      </c>
      <c r="H24" s="107">
        <v>0</v>
      </c>
      <c r="I24" s="106">
        <v>-9</v>
      </c>
      <c r="J24" s="105">
        <v>-15.75</v>
      </c>
      <c r="K24" s="128">
        <v>-14.75</v>
      </c>
      <c r="L24" s="128">
        <v>-26.25</v>
      </c>
      <c r="M24" s="128">
        <v>-14.25</v>
      </c>
      <c r="O24" s="213"/>
      <c r="P24" s="213"/>
      <c r="Q24" s="213"/>
      <c r="R24" s="213"/>
      <c r="S24" s="214"/>
      <c r="T24" s="214"/>
    </row>
    <row r="25" spans="1:21" ht="12" customHeight="1" x14ac:dyDescent="0.3">
      <c r="A25" s="12" t="s">
        <v>20</v>
      </c>
      <c r="B25" s="129">
        <v>-21</v>
      </c>
      <c r="C25" s="129">
        <v>-20</v>
      </c>
      <c r="D25" s="129">
        <v>-29</v>
      </c>
      <c r="E25" s="129">
        <v>-29</v>
      </c>
      <c r="F25" s="130">
        <v>-32</v>
      </c>
      <c r="G25" s="131">
        <v>-6</v>
      </c>
      <c r="H25" s="132">
        <v>-19</v>
      </c>
      <c r="I25" s="131">
        <v>-17</v>
      </c>
      <c r="J25" s="130">
        <v>-27.75</v>
      </c>
      <c r="K25" s="133">
        <v>-30.5</v>
      </c>
      <c r="L25" s="133">
        <v>-26.5</v>
      </c>
      <c r="M25" s="133">
        <v>-11</v>
      </c>
      <c r="O25" s="213"/>
      <c r="P25" s="213"/>
      <c r="Q25" s="213"/>
      <c r="R25" s="213"/>
      <c r="S25" s="214"/>
      <c r="T25" s="214"/>
    </row>
    <row r="26" spans="1:21" ht="12" customHeight="1" x14ac:dyDescent="0.3">
      <c r="A26" s="12" t="s">
        <v>21</v>
      </c>
      <c r="B26" s="129">
        <v>-32</v>
      </c>
      <c r="C26" s="129">
        <v>-2</v>
      </c>
      <c r="D26" s="129">
        <v>-15</v>
      </c>
      <c r="E26" s="129">
        <v>-5</v>
      </c>
      <c r="F26" s="130">
        <v>-8.25</v>
      </c>
      <c r="G26" s="131">
        <v>6</v>
      </c>
      <c r="H26" s="132">
        <v>1</v>
      </c>
      <c r="I26" s="131">
        <v>-9</v>
      </c>
      <c r="J26" s="130">
        <v>-16.5</v>
      </c>
      <c r="K26" s="133">
        <v>-20.25</v>
      </c>
      <c r="L26" s="133">
        <v>-12.5</v>
      </c>
      <c r="M26" s="133">
        <v>-16.5</v>
      </c>
      <c r="O26" s="213"/>
      <c r="P26" s="213"/>
      <c r="Q26" s="213"/>
      <c r="R26" s="213"/>
      <c r="S26" s="214"/>
      <c r="T26" s="214"/>
    </row>
    <row r="27" spans="1:21" ht="12" customHeight="1" x14ac:dyDescent="0.3">
      <c r="A27" s="12" t="s">
        <v>22</v>
      </c>
      <c r="B27" s="129">
        <v>-11</v>
      </c>
      <c r="C27" s="129">
        <v>-11</v>
      </c>
      <c r="D27" s="129">
        <v>-19</v>
      </c>
      <c r="E27" s="129">
        <v>-10</v>
      </c>
      <c r="F27" s="130">
        <v>-15</v>
      </c>
      <c r="G27" s="131">
        <v>-11</v>
      </c>
      <c r="H27" s="132">
        <v>-26</v>
      </c>
      <c r="I27" s="131">
        <v>-18</v>
      </c>
      <c r="J27" s="130">
        <v>-34.5</v>
      </c>
      <c r="K27" s="133">
        <v>-35.25</v>
      </c>
      <c r="L27" s="133">
        <v>-32.25</v>
      </c>
      <c r="M27" s="133">
        <v>-31</v>
      </c>
      <c r="O27" s="213"/>
      <c r="P27" s="213"/>
      <c r="Q27" s="213"/>
      <c r="R27" s="213"/>
      <c r="S27" s="214"/>
      <c r="T27" s="214"/>
    </row>
    <row r="28" spans="1:21" ht="12" customHeight="1" x14ac:dyDescent="0.3">
      <c r="A28" s="12" t="s">
        <v>23</v>
      </c>
      <c r="B28" s="129">
        <v>-13</v>
      </c>
      <c r="C28" s="129">
        <v>-1</v>
      </c>
      <c r="D28" s="129">
        <v>-26</v>
      </c>
      <c r="E28" s="129">
        <v>-17</v>
      </c>
      <c r="F28" s="130">
        <v>-18.75</v>
      </c>
      <c r="G28" s="131">
        <v>-9</v>
      </c>
      <c r="H28" s="132">
        <v>-11</v>
      </c>
      <c r="I28" s="131">
        <v>-14</v>
      </c>
      <c r="J28" s="130">
        <v>-23.5</v>
      </c>
      <c r="K28" s="133">
        <v>-24</v>
      </c>
      <c r="L28" s="133">
        <v>-17.75</v>
      </c>
      <c r="M28" s="133">
        <v>-10.25</v>
      </c>
      <c r="O28" s="213"/>
      <c r="P28" s="213"/>
      <c r="Q28" s="213"/>
      <c r="R28" s="213"/>
      <c r="S28" s="214"/>
      <c r="T28" s="214"/>
    </row>
    <row r="29" spans="1:21" ht="12" customHeight="1" x14ac:dyDescent="0.3">
      <c r="A29" s="12" t="s">
        <v>24</v>
      </c>
      <c r="B29" s="129">
        <v>-22</v>
      </c>
      <c r="C29" s="129">
        <v>-2</v>
      </c>
      <c r="D29" s="129">
        <v>-33</v>
      </c>
      <c r="E29" s="129">
        <v>-32</v>
      </c>
      <c r="F29" s="130">
        <v>-30.75</v>
      </c>
      <c r="G29" s="131">
        <v>-25</v>
      </c>
      <c r="H29" s="132">
        <v>-19</v>
      </c>
      <c r="I29" s="131">
        <v>-3</v>
      </c>
      <c r="J29" s="130">
        <v>6.25</v>
      </c>
      <c r="K29" s="133">
        <v>4.25</v>
      </c>
      <c r="L29" s="133">
        <v>-9</v>
      </c>
      <c r="M29" s="133">
        <v>-3.75</v>
      </c>
      <c r="O29" s="213"/>
      <c r="P29" s="213"/>
      <c r="Q29" s="213"/>
      <c r="R29" s="213"/>
      <c r="S29" s="214"/>
      <c r="T29" s="214"/>
    </row>
    <row r="30" spans="1:21" ht="12" customHeight="1" x14ac:dyDescent="0.3">
      <c r="A30" s="12" t="s">
        <v>25</v>
      </c>
      <c r="B30" s="129"/>
      <c r="C30" s="129"/>
      <c r="D30" s="129">
        <v>-3</v>
      </c>
      <c r="E30" s="129">
        <v>21</v>
      </c>
      <c r="F30" s="130">
        <v>0.5</v>
      </c>
      <c r="G30" s="131">
        <v>-1</v>
      </c>
      <c r="H30" s="132">
        <v>-5</v>
      </c>
      <c r="I30" s="131">
        <v>-2</v>
      </c>
      <c r="J30" s="130">
        <v>-12.75</v>
      </c>
      <c r="K30" s="133">
        <v>-11.5</v>
      </c>
      <c r="L30" s="133">
        <v>-32.5</v>
      </c>
      <c r="M30" s="133">
        <v>-1.5</v>
      </c>
      <c r="O30" s="213"/>
      <c r="P30" s="213"/>
      <c r="Q30" s="213"/>
      <c r="R30" s="213"/>
      <c r="S30" s="214"/>
      <c r="T30" s="214"/>
    </row>
    <row r="31" spans="1:21" ht="12" customHeight="1" x14ac:dyDescent="0.3">
      <c r="A31" s="12" t="s">
        <v>26</v>
      </c>
      <c r="B31" s="129">
        <v>-24</v>
      </c>
      <c r="C31" s="129">
        <v>-9</v>
      </c>
      <c r="D31" s="129">
        <v>-17</v>
      </c>
      <c r="E31" s="129">
        <v>-9</v>
      </c>
      <c r="F31" s="130">
        <v>-9.75</v>
      </c>
      <c r="G31" s="131">
        <v>-16</v>
      </c>
      <c r="H31" s="132">
        <v>-18</v>
      </c>
      <c r="I31" s="131">
        <v>-21</v>
      </c>
      <c r="J31" s="130">
        <v>-22.5</v>
      </c>
      <c r="K31" s="133">
        <v>-5.5</v>
      </c>
      <c r="L31" s="133">
        <v>-3.3333333333333335</v>
      </c>
      <c r="M31" s="133">
        <v>-12.5</v>
      </c>
      <c r="O31" s="213"/>
      <c r="P31" s="213"/>
      <c r="Q31" s="213"/>
      <c r="R31" s="213"/>
      <c r="S31" s="214"/>
      <c r="T31" s="214"/>
    </row>
    <row r="32" spans="1:21" ht="12" customHeight="1" x14ac:dyDescent="0.3">
      <c r="A32" s="12" t="s">
        <v>27</v>
      </c>
      <c r="B32" s="129">
        <v>-30</v>
      </c>
      <c r="C32" s="129">
        <v>-25</v>
      </c>
      <c r="D32" s="129">
        <v>-26</v>
      </c>
      <c r="E32" s="129">
        <v>-23</v>
      </c>
      <c r="F32" s="130">
        <v>-20.5</v>
      </c>
      <c r="G32" s="131">
        <v>-13</v>
      </c>
      <c r="H32" s="132">
        <v>-14</v>
      </c>
      <c r="I32" s="131">
        <v>-16</v>
      </c>
      <c r="J32" s="130">
        <v>-32.5</v>
      </c>
      <c r="K32" s="133">
        <v>-30.25</v>
      </c>
      <c r="L32" s="133">
        <v>-25.5</v>
      </c>
      <c r="M32" s="133">
        <v>-36.25</v>
      </c>
      <c r="O32" s="213"/>
      <c r="P32" s="213"/>
      <c r="Q32" s="213"/>
      <c r="R32" s="213"/>
      <c r="S32" s="214"/>
      <c r="T32" s="214"/>
    </row>
    <row r="33" spans="1:20" ht="12" customHeight="1" x14ac:dyDescent="0.3">
      <c r="A33" s="12" t="s">
        <v>28</v>
      </c>
      <c r="B33" s="129">
        <v>-21</v>
      </c>
      <c r="C33" s="129">
        <v>-42</v>
      </c>
      <c r="D33" s="129">
        <v>-15</v>
      </c>
      <c r="E33" s="129">
        <v>-18</v>
      </c>
      <c r="F33" s="130">
        <v>-12</v>
      </c>
      <c r="G33" s="131">
        <v>-22</v>
      </c>
      <c r="H33" s="132">
        <v>-26</v>
      </c>
      <c r="I33" s="131">
        <v>-16</v>
      </c>
      <c r="J33" s="130">
        <v>-20</v>
      </c>
      <c r="K33" s="133">
        <v>-33</v>
      </c>
      <c r="L33" s="133">
        <v>-46.25</v>
      </c>
      <c r="M33" s="133">
        <v>-26.25</v>
      </c>
      <c r="O33" s="213"/>
      <c r="P33" s="213"/>
      <c r="Q33" s="213"/>
      <c r="R33" s="213"/>
      <c r="S33" s="214"/>
      <c r="T33" s="214"/>
    </row>
    <row r="34" spans="1:20" ht="12" customHeight="1" x14ac:dyDescent="0.3">
      <c r="A34" s="12" t="s">
        <v>29</v>
      </c>
      <c r="B34" s="129">
        <v>-31</v>
      </c>
      <c r="C34" s="129">
        <v>1</v>
      </c>
      <c r="D34" s="129">
        <v>-19</v>
      </c>
      <c r="E34" s="129">
        <v>1</v>
      </c>
      <c r="F34" s="130">
        <v>-4.25</v>
      </c>
      <c r="G34" s="131">
        <v>5</v>
      </c>
      <c r="H34" s="132">
        <v>9</v>
      </c>
      <c r="I34" s="131">
        <v>-9</v>
      </c>
      <c r="J34" s="130">
        <v>-14.75</v>
      </c>
      <c r="K34" s="133">
        <v>-12.25</v>
      </c>
      <c r="L34" s="133">
        <v>-28.25</v>
      </c>
      <c r="M34" s="133">
        <v>-17.25</v>
      </c>
      <c r="O34" s="213"/>
      <c r="P34" s="213"/>
      <c r="Q34" s="213"/>
      <c r="R34" s="213"/>
      <c r="S34" s="214"/>
      <c r="T34" s="214"/>
    </row>
    <row r="35" spans="1:20" ht="24" customHeight="1" x14ac:dyDescent="0.3">
      <c r="A35" s="32" t="s">
        <v>106</v>
      </c>
      <c r="B35" s="104" t="s">
        <v>39</v>
      </c>
      <c r="C35" s="104" t="s">
        <v>39</v>
      </c>
      <c r="D35" s="104">
        <v>-13</v>
      </c>
      <c r="E35" s="104">
        <v>-9</v>
      </c>
      <c r="F35" s="105">
        <v>-5.75</v>
      </c>
      <c r="G35" s="106">
        <v>-7</v>
      </c>
      <c r="H35" s="107">
        <v>-12</v>
      </c>
      <c r="I35" s="273">
        <v>-18</v>
      </c>
      <c r="J35" s="105">
        <v>-20</v>
      </c>
      <c r="K35" s="128">
        <v>-7.5</v>
      </c>
      <c r="L35" s="128">
        <v>-23.75</v>
      </c>
      <c r="M35" s="128">
        <v>-23</v>
      </c>
      <c r="O35" s="213"/>
      <c r="P35" s="213"/>
      <c r="Q35" s="213"/>
      <c r="R35" s="213"/>
      <c r="S35" s="214"/>
      <c r="T35" s="214"/>
    </row>
    <row r="36" spans="1:20" ht="12" customHeight="1" x14ac:dyDescent="0.3">
      <c r="A36" s="12" t="s">
        <v>30</v>
      </c>
      <c r="B36" s="129">
        <v>-22</v>
      </c>
      <c r="C36" s="129">
        <v>2</v>
      </c>
      <c r="D36" s="129">
        <v>-1</v>
      </c>
      <c r="E36" s="129">
        <v>3</v>
      </c>
      <c r="F36" s="130">
        <v>6.5</v>
      </c>
      <c r="G36" s="131">
        <v>3</v>
      </c>
      <c r="H36" s="132">
        <v>-25</v>
      </c>
      <c r="I36" s="131">
        <v>-23</v>
      </c>
      <c r="J36" s="130">
        <v>-16</v>
      </c>
      <c r="K36" s="133">
        <v>-32</v>
      </c>
      <c r="L36" s="133">
        <v>-37</v>
      </c>
      <c r="M36" s="133">
        <v>-37</v>
      </c>
      <c r="O36" s="213"/>
      <c r="P36" s="213"/>
      <c r="Q36" s="213"/>
      <c r="R36" s="213"/>
      <c r="S36" s="214"/>
      <c r="T36" s="214"/>
    </row>
    <row r="37" spans="1:20" ht="12" customHeight="1" x14ac:dyDescent="0.3">
      <c r="A37" s="12" t="s">
        <v>31</v>
      </c>
      <c r="B37" s="129">
        <v>-55</v>
      </c>
      <c r="C37" s="129">
        <v>-9</v>
      </c>
      <c r="D37" s="129">
        <v>-11</v>
      </c>
      <c r="E37" s="129">
        <v>-33</v>
      </c>
      <c r="F37" s="130">
        <v>-23</v>
      </c>
      <c r="G37" s="131">
        <v>-11</v>
      </c>
      <c r="H37" s="132">
        <v>-26</v>
      </c>
      <c r="I37" s="131">
        <v>-29</v>
      </c>
      <c r="J37" s="130">
        <v>-56</v>
      </c>
      <c r="K37" s="133">
        <v>-48.75</v>
      </c>
      <c r="L37" s="133">
        <v>-42.25</v>
      </c>
      <c r="M37" s="133">
        <v>-44</v>
      </c>
      <c r="O37" s="213"/>
      <c r="P37" s="213"/>
      <c r="Q37" s="213"/>
      <c r="R37" s="213"/>
      <c r="S37" s="214"/>
      <c r="T37" s="214"/>
    </row>
    <row r="38" spans="1:20" ht="12" customHeight="1" x14ac:dyDescent="0.3">
      <c r="A38" s="39" t="s">
        <v>133</v>
      </c>
      <c r="B38" s="131"/>
      <c r="C38" s="131"/>
      <c r="D38" s="131"/>
      <c r="E38" s="131"/>
      <c r="F38" s="131"/>
      <c r="G38" s="131"/>
      <c r="H38" s="131"/>
      <c r="I38" s="131">
        <v>1</v>
      </c>
      <c r="J38" s="131">
        <v>-22</v>
      </c>
      <c r="K38" s="132">
        <v>-29.5</v>
      </c>
      <c r="L38" s="133">
        <v>-21.25</v>
      </c>
      <c r="M38" s="133">
        <v>-6.5</v>
      </c>
      <c r="O38" s="213"/>
      <c r="P38" s="213"/>
      <c r="Q38" s="213"/>
      <c r="R38" s="213"/>
      <c r="S38" s="214"/>
      <c r="T38" s="214"/>
    </row>
    <row r="39" spans="1:20" ht="12" customHeight="1" x14ac:dyDescent="0.3">
      <c r="A39" s="12" t="s">
        <v>32</v>
      </c>
      <c r="B39" s="129">
        <v>-27</v>
      </c>
      <c r="C39" s="129">
        <v>-4</v>
      </c>
      <c r="D39" s="129">
        <v>-6</v>
      </c>
      <c r="E39" s="129">
        <v>-2</v>
      </c>
      <c r="F39" s="130">
        <v>2</v>
      </c>
      <c r="G39" s="131">
        <v>-5</v>
      </c>
      <c r="H39" s="132">
        <v>-15</v>
      </c>
      <c r="I39" s="131">
        <v>-22</v>
      </c>
      <c r="J39" s="130">
        <v>-20</v>
      </c>
      <c r="K39" s="133">
        <v>4.5</v>
      </c>
      <c r="L39" s="133">
        <v>-25</v>
      </c>
      <c r="M39" s="133">
        <v>-22.25</v>
      </c>
      <c r="O39" s="213"/>
      <c r="P39" s="213"/>
      <c r="Q39" s="213"/>
      <c r="R39" s="213"/>
      <c r="S39" s="214"/>
      <c r="T39" s="214"/>
    </row>
    <row r="40" spans="1:20" ht="12" customHeight="1" x14ac:dyDescent="0.3">
      <c r="A40" s="12" t="s">
        <v>33</v>
      </c>
      <c r="B40" s="129">
        <v>-16</v>
      </c>
      <c r="C40" s="129">
        <v>-4</v>
      </c>
      <c r="D40" s="129">
        <v>-11</v>
      </c>
      <c r="E40" s="129">
        <v>-11</v>
      </c>
      <c r="F40" s="130">
        <v>-17</v>
      </c>
      <c r="G40" s="131">
        <v>-12</v>
      </c>
      <c r="H40" s="132">
        <v>-23</v>
      </c>
      <c r="I40" s="131">
        <v>-17</v>
      </c>
      <c r="J40" s="130">
        <v>-27</v>
      </c>
      <c r="K40" s="133">
        <v>-32.5</v>
      </c>
      <c r="L40" s="133">
        <v>-29.5</v>
      </c>
      <c r="M40" s="133">
        <v>-25</v>
      </c>
      <c r="O40" s="213"/>
      <c r="P40" s="213"/>
      <c r="Q40" s="213"/>
      <c r="R40" s="213"/>
      <c r="S40" s="214"/>
      <c r="T40" s="214"/>
    </row>
    <row r="41" spans="1:20" ht="12" customHeight="1" x14ac:dyDescent="0.3">
      <c r="A41" s="12" t="s">
        <v>34</v>
      </c>
      <c r="B41" s="129">
        <v>-32</v>
      </c>
      <c r="C41" s="129">
        <v>-8</v>
      </c>
      <c r="D41" s="129">
        <v>-32</v>
      </c>
      <c r="E41" s="129">
        <v>-24</v>
      </c>
      <c r="F41" s="130">
        <v>-16.25</v>
      </c>
      <c r="G41" s="131">
        <v>-12</v>
      </c>
      <c r="H41" s="132">
        <v>-17</v>
      </c>
      <c r="I41" s="131">
        <v>-15</v>
      </c>
      <c r="J41" s="130">
        <v>-24</v>
      </c>
      <c r="K41" s="133">
        <v>-24.25</v>
      </c>
      <c r="L41" s="133">
        <v>-21.75</v>
      </c>
      <c r="M41" s="133">
        <v>-32.5</v>
      </c>
      <c r="O41" s="213"/>
      <c r="P41" s="213"/>
      <c r="Q41" s="213"/>
      <c r="R41" s="213"/>
      <c r="S41" s="214"/>
      <c r="T41" s="214"/>
    </row>
    <row r="42" spans="1:20" ht="12" customHeight="1" x14ac:dyDescent="0.3">
      <c r="A42" s="12" t="s">
        <v>35</v>
      </c>
      <c r="B42" s="129">
        <v>-26</v>
      </c>
      <c r="C42" s="129">
        <v>9</v>
      </c>
      <c r="D42" s="129">
        <v>-9</v>
      </c>
      <c r="E42" s="129">
        <v>-3</v>
      </c>
      <c r="F42" s="130">
        <v>-4.5</v>
      </c>
      <c r="G42" s="131">
        <v>-7</v>
      </c>
      <c r="H42" s="132">
        <v>4</v>
      </c>
      <c r="I42" s="131">
        <v>-10</v>
      </c>
      <c r="J42" s="130">
        <v>-8</v>
      </c>
      <c r="K42" s="133">
        <v>-21.75</v>
      </c>
      <c r="L42" s="133">
        <v>-20.25</v>
      </c>
      <c r="M42" s="133">
        <v>-18.75</v>
      </c>
      <c r="O42" s="213"/>
      <c r="P42" s="213"/>
      <c r="Q42" s="213"/>
      <c r="R42" s="213"/>
      <c r="S42" s="214"/>
      <c r="T42" s="214"/>
    </row>
    <row r="43" spans="1:20" ht="13.2" customHeight="1" x14ac:dyDescent="0.3">
      <c r="A43" s="38" t="s">
        <v>134</v>
      </c>
      <c r="B43" s="132"/>
      <c r="C43" s="134"/>
      <c r="D43" s="132"/>
      <c r="E43" s="134"/>
      <c r="F43" s="132"/>
      <c r="G43" s="134"/>
      <c r="H43" s="132"/>
      <c r="I43" s="134">
        <v>2</v>
      </c>
      <c r="J43" s="132">
        <v>-11</v>
      </c>
      <c r="K43" s="132">
        <v>-11.25</v>
      </c>
      <c r="L43" s="133">
        <v>-17.25</v>
      </c>
      <c r="M43" s="133">
        <v>-38</v>
      </c>
      <c r="O43" s="213"/>
      <c r="P43" s="213"/>
      <c r="Q43" s="213"/>
      <c r="R43" s="213"/>
      <c r="S43" s="214"/>
      <c r="T43" s="214"/>
    </row>
    <row r="44" spans="1:20" ht="20.399999999999999" customHeight="1" x14ac:dyDescent="0.3">
      <c r="A44" s="32" t="s">
        <v>126</v>
      </c>
      <c r="B44" s="104" t="s">
        <v>39</v>
      </c>
      <c r="C44" s="104" t="s">
        <v>39</v>
      </c>
      <c r="D44" s="104">
        <v>1</v>
      </c>
      <c r="E44" s="104">
        <v>0</v>
      </c>
      <c r="F44" s="105">
        <v>-1.75</v>
      </c>
      <c r="G44" s="106">
        <v>-1</v>
      </c>
      <c r="H44" s="107">
        <v>-1</v>
      </c>
      <c r="I44" s="106">
        <v>1</v>
      </c>
      <c r="J44" s="105">
        <v>-13.75</v>
      </c>
      <c r="K44" s="128">
        <v>-11.5</v>
      </c>
      <c r="L44" s="128">
        <v>-14.5</v>
      </c>
      <c r="M44" s="128">
        <v>-18.5</v>
      </c>
      <c r="O44" s="213"/>
      <c r="P44" s="213"/>
      <c r="Q44" s="213"/>
      <c r="R44" s="213"/>
      <c r="S44" s="214"/>
      <c r="T44" s="214"/>
    </row>
    <row r="45" spans="1:20" ht="12" customHeight="1" x14ac:dyDescent="0.3">
      <c r="A45" s="12" t="s">
        <v>36</v>
      </c>
      <c r="B45" s="129">
        <v>-26</v>
      </c>
      <c r="C45" s="129">
        <v>-7</v>
      </c>
      <c r="D45" s="129">
        <v>4</v>
      </c>
      <c r="E45" s="129">
        <v>3</v>
      </c>
      <c r="F45" s="130">
        <v>0</v>
      </c>
      <c r="G45" s="131">
        <v>1</v>
      </c>
      <c r="H45" s="132">
        <v>1</v>
      </c>
      <c r="I45" s="131">
        <v>2</v>
      </c>
      <c r="J45" s="130">
        <v>-42.75</v>
      </c>
      <c r="K45" s="133">
        <v>-21.5</v>
      </c>
      <c r="L45" s="133">
        <v>-42.25</v>
      </c>
      <c r="M45" s="133">
        <v>-28.25</v>
      </c>
      <c r="O45" s="213"/>
      <c r="P45" s="213"/>
      <c r="Q45" s="213"/>
      <c r="R45" s="213"/>
      <c r="S45" s="214"/>
      <c r="T45" s="214"/>
    </row>
    <row r="46" spans="1:20" ht="11.4" customHeight="1" x14ac:dyDescent="0.3">
      <c r="A46" s="12" t="s">
        <v>37</v>
      </c>
      <c r="B46" s="129">
        <v>-29</v>
      </c>
      <c r="C46" s="129">
        <v>-10</v>
      </c>
      <c r="D46" s="129">
        <v>13</v>
      </c>
      <c r="E46" s="129">
        <v>-12</v>
      </c>
      <c r="F46" s="130">
        <v>-26.25</v>
      </c>
      <c r="G46" s="131">
        <v>-7</v>
      </c>
      <c r="H46" s="132">
        <v>-29</v>
      </c>
      <c r="I46" s="131">
        <v>-22</v>
      </c>
      <c r="J46" s="130">
        <v>-13.25</v>
      </c>
      <c r="K46" s="133">
        <v>-1.75</v>
      </c>
      <c r="L46" s="133">
        <v>-22.666666666666668</v>
      </c>
      <c r="M46" s="133">
        <v>-39.5</v>
      </c>
      <c r="O46" s="213"/>
      <c r="P46" s="213"/>
      <c r="Q46" s="213"/>
      <c r="R46" s="213"/>
      <c r="S46" s="214"/>
      <c r="T46" s="214"/>
    </row>
    <row r="47" spans="1:20" ht="12" customHeight="1" x14ac:dyDescent="0.3">
      <c r="A47" s="12" t="s">
        <v>82</v>
      </c>
      <c r="B47" s="129">
        <v>-15</v>
      </c>
      <c r="C47" s="129">
        <v>-18</v>
      </c>
      <c r="D47" s="129">
        <v>-11</v>
      </c>
      <c r="E47" s="129">
        <v>-20</v>
      </c>
      <c r="F47" s="130">
        <v>-14</v>
      </c>
      <c r="G47" s="131">
        <v>-5</v>
      </c>
      <c r="H47" s="132">
        <v>-16</v>
      </c>
      <c r="I47" s="131">
        <v>-7</v>
      </c>
      <c r="J47" s="130">
        <v>-30</v>
      </c>
      <c r="K47" s="133">
        <v>-34.5</v>
      </c>
      <c r="L47" s="133">
        <v>-26.5</v>
      </c>
      <c r="M47" s="133">
        <v>-29.75</v>
      </c>
      <c r="O47" s="213"/>
      <c r="P47" s="213"/>
      <c r="Q47" s="213"/>
      <c r="R47" s="213"/>
      <c r="S47" s="214"/>
      <c r="T47" s="214"/>
    </row>
    <row r="48" spans="1:20" ht="12.6" customHeight="1" x14ac:dyDescent="0.3">
      <c r="A48" s="12" t="s">
        <v>83</v>
      </c>
      <c r="B48" s="129">
        <v>-50</v>
      </c>
      <c r="C48" s="129">
        <v>-23</v>
      </c>
      <c r="D48" s="129">
        <v>-8</v>
      </c>
      <c r="E48" s="129">
        <v>-6</v>
      </c>
      <c r="F48" s="130">
        <v>-9.5</v>
      </c>
      <c r="G48" s="131">
        <v>-14</v>
      </c>
      <c r="H48" s="132">
        <v>-11</v>
      </c>
      <c r="I48" s="131">
        <v>-5</v>
      </c>
      <c r="J48" s="130">
        <v>-28.25</v>
      </c>
      <c r="K48" s="133">
        <v>-28.75</v>
      </c>
      <c r="L48" s="133">
        <v>-29.25</v>
      </c>
      <c r="M48" s="133">
        <v>-22.75</v>
      </c>
      <c r="O48" s="213"/>
      <c r="P48" s="213"/>
      <c r="Q48" s="213"/>
      <c r="R48" s="213"/>
      <c r="S48" s="214"/>
      <c r="T48" s="214"/>
    </row>
    <row r="49" spans="1:20" ht="21" customHeight="1" x14ac:dyDescent="0.3">
      <c r="A49" s="12" t="s">
        <v>38</v>
      </c>
      <c r="B49" s="129">
        <v>-20</v>
      </c>
      <c r="C49" s="129">
        <v>-4</v>
      </c>
      <c r="D49" s="129">
        <v>3</v>
      </c>
      <c r="E49" s="129">
        <v>0</v>
      </c>
      <c r="F49" s="130">
        <v>-7.25</v>
      </c>
      <c r="G49" s="131">
        <v>-7</v>
      </c>
      <c r="H49" s="132">
        <v>-10</v>
      </c>
      <c r="I49" s="131">
        <v>-19</v>
      </c>
      <c r="J49" s="130">
        <v>-29.75</v>
      </c>
      <c r="K49" s="133">
        <v>-29.25</v>
      </c>
      <c r="L49" s="133">
        <v>-40</v>
      </c>
      <c r="M49" s="133">
        <v>-44.25</v>
      </c>
      <c r="O49" s="213"/>
      <c r="P49" s="213"/>
      <c r="Q49" s="213"/>
      <c r="R49" s="213"/>
      <c r="S49" s="214"/>
      <c r="T49" s="214"/>
    </row>
    <row r="50" spans="1:20" ht="12" customHeight="1" x14ac:dyDescent="0.3">
      <c r="A50" s="12" t="s">
        <v>94</v>
      </c>
      <c r="B50" s="129" t="s">
        <v>39</v>
      </c>
      <c r="C50" s="129" t="s">
        <v>39</v>
      </c>
      <c r="D50" s="129">
        <v>7</v>
      </c>
      <c r="E50" s="129">
        <v>-18</v>
      </c>
      <c r="F50" s="130">
        <v>-14.75</v>
      </c>
      <c r="G50" s="131">
        <v>-8</v>
      </c>
      <c r="H50" s="132">
        <v>-15</v>
      </c>
      <c r="I50" s="131">
        <v>-20</v>
      </c>
      <c r="J50" s="130">
        <v>-13</v>
      </c>
      <c r="K50" s="133">
        <v>-9</v>
      </c>
      <c r="L50" s="133">
        <v>-37</v>
      </c>
      <c r="M50" s="133">
        <v>-58.25</v>
      </c>
      <c r="O50" s="213"/>
      <c r="P50" s="213"/>
      <c r="Q50" s="213"/>
      <c r="R50" s="213"/>
      <c r="S50" s="214"/>
      <c r="T50" s="214"/>
    </row>
    <row r="51" spans="1:20" ht="14.4" x14ac:dyDescent="0.3">
      <c r="A51" s="12" t="s">
        <v>40</v>
      </c>
      <c r="B51" s="129">
        <v>8</v>
      </c>
      <c r="C51" s="129">
        <v>-8</v>
      </c>
      <c r="D51" s="129">
        <v>-5</v>
      </c>
      <c r="E51" s="129">
        <v>-8</v>
      </c>
      <c r="F51" s="130">
        <v>-2</v>
      </c>
      <c r="G51" s="131">
        <v>-3</v>
      </c>
      <c r="H51" s="132">
        <v>2</v>
      </c>
      <c r="I51" s="131">
        <v>1</v>
      </c>
      <c r="J51" s="130">
        <v>-3.25</v>
      </c>
      <c r="K51" s="133">
        <v>-2.25</v>
      </c>
      <c r="L51" s="133">
        <v>0.75</v>
      </c>
      <c r="M51" s="133">
        <v>0.5</v>
      </c>
      <c r="O51" s="213"/>
      <c r="P51" s="213"/>
      <c r="Q51" s="213"/>
      <c r="R51" s="213"/>
      <c r="S51" s="214"/>
      <c r="T51" s="214"/>
    </row>
    <row r="52" spans="1:20" ht="23.4" customHeight="1" x14ac:dyDescent="0.3">
      <c r="A52" s="32" t="s">
        <v>127</v>
      </c>
      <c r="B52" s="104">
        <v>-21</v>
      </c>
      <c r="C52" s="104">
        <v>-8</v>
      </c>
      <c r="D52" s="104">
        <v>-13</v>
      </c>
      <c r="E52" s="104">
        <v>-8</v>
      </c>
      <c r="F52" s="105">
        <v>-5.75</v>
      </c>
      <c r="G52" s="106">
        <v>-3</v>
      </c>
      <c r="H52" s="107">
        <v>-7</v>
      </c>
      <c r="I52" s="106">
        <v>-7</v>
      </c>
      <c r="J52" s="105">
        <v>-18.25</v>
      </c>
      <c r="K52" s="128">
        <v>-19.75</v>
      </c>
      <c r="L52" s="128">
        <v>-18</v>
      </c>
      <c r="M52" s="128">
        <v>-17.25</v>
      </c>
      <c r="O52" s="213"/>
      <c r="P52" s="213"/>
      <c r="Q52" s="213"/>
      <c r="R52" s="213"/>
      <c r="S52" s="214"/>
      <c r="T52" s="214"/>
    </row>
    <row r="53" spans="1:20" ht="12" customHeight="1" x14ac:dyDescent="0.3">
      <c r="A53" s="12" t="s">
        <v>41</v>
      </c>
      <c r="B53" s="129">
        <v>-7</v>
      </c>
      <c r="C53" s="129">
        <v>4</v>
      </c>
      <c r="D53" s="129">
        <v>-9</v>
      </c>
      <c r="E53" s="129">
        <v>1</v>
      </c>
      <c r="F53" s="130">
        <v>-0.75</v>
      </c>
      <c r="G53" s="131">
        <v>-5</v>
      </c>
      <c r="H53" s="132">
        <v>-14</v>
      </c>
      <c r="I53" s="131">
        <v>-13</v>
      </c>
      <c r="J53" s="130">
        <v>-13</v>
      </c>
      <c r="K53" s="133">
        <v>-10.25</v>
      </c>
      <c r="L53" s="133">
        <v>-12</v>
      </c>
      <c r="M53" s="133">
        <v>-10.25</v>
      </c>
      <c r="O53" s="213"/>
      <c r="P53" s="213"/>
      <c r="Q53" s="213"/>
      <c r="R53" s="213"/>
      <c r="S53" s="214"/>
      <c r="T53" s="214"/>
    </row>
    <row r="54" spans="1:20" ht="12" customHeight="1" x14ac:dyDescent="0.3">
      <c r="A54" s="12" t="s">
        <v>42</v>
      </c>
      <c r="B54" s="129">
        <v>-21</v>
      </c>
      <c r="C54" s="129">
        <v>-27</v>
      </c>
      <c r="D54" s="129">
        <v>-20</v>
      </c>
      <c r="E54" s="129">
        <v>-13</v>
      </c>
      <c r="F54" s="130">
        <v>-14.5</v>
      </c>
      <c r="G54" s="131">
        <v>-14</v>
      </c>
      <c r="H54" s="132">
        <v>-6</v>
      </c>
      <c r="I54" s="131">
        <v>-13</v>
      </c>
      <c r="J54" s="130">
        <v>-25.25</v>
      </c>
      <c r="K54" s="133">
        <v>-10.5</v>
      </c>
      <c r="L54" s="133">
        <v>-27</v>
      </c>
      <c r="M54" s="133">
        <v>-34</v>
      </c>
      <c r="O54" s="213"/>
      <c r="P54" s="213"/>
      <c r="Q54" s="213"/>
      <c r="R54" s="213"/>
      <c r="S54" s="214"/>
      <c r="T54" s="214"/>
    </row>
    <row r="55" spans="1:20" ht="12" customHeight="1" x14ac:dyDescent="0.3">
      <c r="A55" s="12" t="s">
        <v>43</v>
      </c>
      <c r="B55" s="129">
        <v>-7</v>
      </c>
      <c r="C55" s="129">
        <v>-15</v>
      </c>
      <c r="D55" s="129">
        <v>-12</v>
      </c>
      <c r="E55" s="129">
        <v>-9</v>
      </c>
      <c r="F55" s="130">
        <v>-7.5</v>
      </c>
      <c r="G55" s="131">
        <v>0</v>
      </c>
      <c r="H55" s="132">
        <v>-8</v>
      </c>
      <c r="I55" s="131">
        <v>-2</v>
      </c>
      <c r="J55" s="130">
        <v>-23</v>
      </c>
      <c r="K55" s="133">
        <v>-38.25</v>
      </c>
      <c r="L55" s="133">
        <v>-34.75</v>
      </c>
      <c r="M55" s="133">
        <v>-34.75</v>
      </c>
      <c r="O55" s="213"/>
      <c r="P55" s="213"/>
      <c r="Q55" s="213"/>
      <c r="R55" s="213"/>
      <c r="S55" s="214"/>
      <c r="T55" s="214"/>
    </row>
    <row r="56" spans="1:20" ht="12" customHeight="1" x14ac:dyDescent="0.3">
      <c r="A56" s="12" t="s">
        <v>44</v>
      </c>
      <c r="B56" s="129">
        <v>2</v>
      </c>
      <c r="C56" s="129">
        <v>-3</v>
      </c>
      <c r="D56" s="129">
        <v>3</v>
      </c>
      <c r="E56" s="129">
        <v>-3</v>
      </c>
      <c r="F56" s="130">
        <v>6.25</v>
      </c>
      <c r="G56" s="131">
        <v>14</v>
      </c>
      <c r="H56" s="132">
        <v>9</v>
      </c>
      <c r="I56" s="131">
        <v>4</v>
      </c>
      <c r="J56" s="130">
        <v>-16.75</v>
      </c>
      <c r="K56" s="133">
        <v>-18</v>
      </c>
      <c r="L56" s="133">
        <v>-12.75</v>
      </c>
      <c r="M56" s="133">
        <v>-10.5</v>
      </c>
      <c r="O56" s="213"/>
      <c r="P56" s="213"/>
      <c r="Q56" s="213"/>
      <c r="R56" s="213"/>
      <c r="S56" s="214"/>
      <c r="T56" s="214"/>
    </row>
    <row r="57" spans="1:20" ht="12" customHeight="1" x14ac:dyDescent="0.3">
      <c r="A57" s="12" t="s">
        <v>45</v>
      </c>
      <c r="B57" s="129">
        <v>-12</v>
      </c>
      <c r="C57" s="129">
        <v>-6</v>
      </c>
      <c r="D57" s="129">
        <v>-13</v>
      </c>
      <c r="E57" s="129">
        <v>-2</v>
      </c>
      <c r="F57" s="130">
        <v>-9.25</v>
      </c>
      <c r="G57" s="131">
        <v>-5</v>
      </c>
      <c r="H57" s="132">
        <v>-1</v>
      </c>
      <c r="I57" s="131">
        <v>-9</v>
      </c>
      <c r="J57" s="130">
        <v>-23.25</v>
      </c>
      <c r="K57" s="133">
        <v>-19.75</v>
      </c>
      <c r="L57" s="133">
        <v>-29.5</v>
      </c>
      <c r="M57" s="133">
        <v>-41.75</v>
      </c>
      <c r="O57" s="213"/>
      <c r="P57" s="213"/>
      <c r="Q57" s="213"/>
      <c r="R57" s="213"/>
      <c r="S57" s="214"/>
      <c r="T57" s="214"/>
    </row>
    <row r="58" spans="1:20" ht="12" customHeight="1" x14ac:dyDescent="0.3">
      <c r="A58" s="12" t="s">
        <v>46</v>
      </c>
      <c r="B58" s="129">
        <v>-26</v>
      </c>
      <c r="C58" s="129">
        <v>-6</v>
      </c>
      <c r="D58" s="129">
        <v>-29</v>
      </c>
      <c r="E58" s="129">
        <v>-18</v>
      </c>
      <c r="F58" s="130">
        <v>-18</v>
      </c>
      <c r="G58" s="131">
        <v>-13</v>
      </c>
      <c r="H58" s="132">
        <v>-18</v>
      </c>
      <c r="I58" s="131">
        <v>-9</v>
      </c>
      <c r="J58" s="130">
        <v>-29.5</v>
      </c>
      <c r="K58" s="133">
        <v>-24</v>
      </c>
      <c r="L58" s="133">
        <v>-27.25</v>
      </c>
      <c r="M58" s="133">
        <v>-27.5</v>
      </c>
      <c r="O58" s="213"/>
      <c r="P58" s="213"/>
      <c r="Q58" s="213"/>
      <c r="R58" s="213"/>
      <c r="S58" s="214"/>
      <c r="T58" s="214"/>
    </row>
    <row r="59" spans="1:20" ht="12" customHeight="1" x14ac:dyDescent="0.3">
      <c r="A59" s="12" t="s">
        <v>47</v>
      </c>
      <c r="B59" s="129">
        <v>-14</v>
      </c>
      <c r="C59" s="129">
        <v>-19</v>
      </c>
      <c r="D59" s="129">
        <v>-9</v>
      </c>
      <c r="E59" s="129">
        <v>-10</v>
      </c>
      <c r="F59" s="130">
        <v>-3</v>
      </c>
      <c r="G59" s="131">
        <v>-2</v>
      </c>
      <c r="H59" s="132">
        <v>0</v>
      </c>
      <c r="I59" s="131">
        <v>-11</v>
      </c>
      <c r="J59" s="130">
        <v>-22.5</v>
      </c>
      <c r="K59" s="133">
        <v>-25.5</v>
      </c>
      <c r="L59" s="133">
        <v>-16.25</v>
      </c>
      <c r="M59" s="133">
        <v>-16</v>
      </c>
      <c r="O59" s="213"/>
      <c r="P59" s="213"/>
      <c r="Q59" s="213"/>
      <c r="R59" s="213"/>
      <c r="S59" s="214"/>
      <c r="T59" s="214"/>
    </row>
    <row r="60" spans="1:20" ht="12" customHeight="1" x14ac:dyDescent="0.3">
      <c r="A60" s="12" t="s">
        <v>48</v>
      </c>
      <c r="B60" s="129">
        <v>-25</v>
      </c>
      <c r="C60" s="129">
        <v>-9</v>
      </c>
      <c r="D60" s="129">
        <v>-21</v>
      </c>
      <c r="E60" s="129">
        <v>-12</v>
      </c>
      <c r="F60" s="130">
        <v>-17</v>
      </c>
      <c r="G60" s="131">
        <v>-10</v>
      </c>
      <c r="H60" s="132">
        <v>-18</v>
      </c>
      <c r="I60" s="131">
        <v>-10</v>
      </c>
      <c r="J60" s="130">
        <v>-19</v>
      </c>
      <c r="K60" s="133">
        <v>-20.5</v>
      </c>
      <c r="L60" s="133">
        <v>-20.25</v>
      </c>
      <c r="M60" s="133">
        <v>-13.25</v>
      </c>
      <c r="O60" s="213"/>
      <c r="P60" s="213"/>
      <c r="Q60" s="213"/>
      <c r="R60" s="213"/>
      <c r="S60" s="214"/>
      <c r="T60" s="214"/>
    </row>
    <row r="61" spans="1:20" ht="12" customHeight="1" x14ac:dyDescent="0.3">
      <c r="A61" s="12" t="s">
        <v>49</v>
      </c>
      <c r="B61" s="129">
        <v>-34</v>
      </c>
      <c r="C61" s="129">
        <v>-12</v>
      </c>
      <c r="D61" s="129">
        <v>-23</v>
      </c>
      <c r="E61" s="129">
        <v>-12</v>
      </c>
      <c r="F61" s="130">
        <v>-16.5</v>
      </c>
      <c r="G61" s="131">
        <v>-5</v>
      </c>
      <c r="H61" s="132">
        <v>-14</v>
      </c>
      <c r="I61" s="131">
        <v>-6</v>
      </c>
      <c r="J61" s="130">
        <v>-26.5</v>
      </c>
      <c r="K61" s="133">
        <v>-23.75</v>
      </c>
      <c r="L61" s="133">
        <v>-16.25</v>
      </c>
      <c r="M61" s="133">
        <v>-8</v>
      </c>
      <c r="O61" s="213"/>
      <c r="P61" s="213"/>
      <c r="Q61" s="213"/>
      <c r="R61" s="213"/>
      <c r="S61" s="214"/>
      <c r="T61" s="214"/>
    </row>
    <row r="62" spans="1:20" ht="12" customHeight="1" x14ac:dyDescent="0.3">
      <c r="A62" s="12" t="s">
        <v>50</v>
      </c>
      <c r="B62" s="129">
        <v>-23</v>
      </c>
      <c r="C62" s="129">
        <v>-15</v>
      </c>
      <c r="D62" s="129">
        <v>-10</v>
      </c>
      <c r="E62" s="129">
        <v>-3</v>
      </c>
      <c r="F62" s="130">
        <v>-4</v>
      </c>
      <c r="G62" s="131">
        <v>-11</v>
      </c>
      <c r="H62" s="132">
        <v>-12</v>
      </c>
      <c r="I62" s="131">
        <v>-12</v>
      </c>
      <c r="J62" s="130">
        <v>-6.5</v>
      </c>
      <c r="K62" s="133">
        <v>-30.75</v>
      </c>
      <c r="L62" s="133">
        <v>-32.25</v>
      </c>
      <c r="M62" s="133">
        <v>-23.5</v>
      </c>
      <c r="O62" s="213"/>
      <c r="P62" s="213"/>
      <c r="Q62" s="213"/>
      <c r="R62" s="213"/>
      <c r="S62" s="214"/>
      <c r="T62" s="214"/>
    </row>
    <row r="63" spans="1:20" ht="12" customHeight="1" x14ac:dyDescent="0.3">
      <c r="A63" s="12" t="s">
        <v>51</v>
      </c>
      <c r="B63" s="129">
        <v>-28</v>
      </c>
      <c r="C63" s="129">
        <v>-25</v>
      </c>
      <c r="D63" s="129">
        <v>-31</v>
      </c>
      <c r="E63" s="129">
        <v>-22</v>
      </c>
      <c r="F63" s="130">
        <v>-16.25</v>
      </c>
      <c r="G63" s="131">
        <v>-17</v>
      </c>
      <c r="H63" s="132">
        <v>-11</v>
      </c>
      <c r="I63" s="131">
        <v>-10</v>
      </c>
      <c r="J63" s="130">
        <v>-31.5</v>
      </c>
      <c r="K63" s="133">
        <v>-26</v>
      </c>
      <c r="L63" s="133">
        <v>-30.75</v>
      </c>
      <c r="M63" s="133">
        <v>-28.75</v>
      </c>
      <c r="O63" s="213"/>
      <c r="P63" s="213"/>
      <c r="Q63" s="213"/>
      <c r="R63" s="213"/>
      <c r="S63" s="214"/>
      <c r="T63" s="214"/>
    </row>
    <row r="64" spans="1:20" ht="12" customHeight="1" x14ac:dyDescent="0.3">
      <c r="A64" s="12" t="s">
        <v>52</v>
      </c>
      <c r="B64" s="129">
        <v>-47</v>
      </c>
      <c r="C64" s="129">
        <v>-15</v>
      </c>
      <c r="D64" s="129">
        <v>-10</v>
      </c>
      <c r="E64" s="129">
        <v>-5</v>
      </c>
      <c r="F64" s="130">
        <v>-4.5</v>
      </c>
      <c r="G64" s="131">
        <v>-1</v>
      </c>
      <c r="H64" s="132">
        <v>2</v>
      </c>
      <c r="I64" s="131">
        <v>-5</v>
      </c>
      <c r="J64" s="130">
        <v>-1</v>
      </c>
      <c r="K64" s="133">
        <v>-11.5</v>
      </c>
      <c r="L64" s="133">
        <v>-11</v>
      </c>
      <c r="M64" s="133">
        <v>-20.5</v>
      </c>
      <c r="O64" s="213"/>
      <c r="P64" s="213"/>
      <c r="Q64" s="213"/>
      <c r="R64" s="213"/>
      <c r="S64" s="214"/>
      <c r="T64" s="214"/>
    </row>
    <row r="65" spans="1:20" ht="12" customHeight="1" x14ac:dyDescent="0.3">
      <c r="A65" s="12" t="s">
        <v>53</v>
      </c>
      <c r="B65" s="129">
        <v>-34</v>
      </c>
      <c r="C65" s="129">
        <v>-4</v>
      </c>
      <c r="D65" s="129">
        <v>-14</v>
      </c>
      <c r="E65" s="129">
        <v>-11</v>
      </c>
      <c r="F65" s="130">
        <v>-5.75</v>
      </c>
      <c r="G65" s="131">
        <v>-3</v>
      </c>
      <c r="H65" s="132">
        <v>-12</v>
      </c>
      <c r="I65" s="131">
        <v>-13</v>
      </c>
      <c r="J65" s="130">
        <v>-21</v>
      </c>
      <c r="K65" s="133">
        <v>-18</v>
      </c>
      <c r="L65" s="133">
        <v>-15.75</v>
      </c>
      <c r="M65" s="133">
        <v>-10.25</v>
      </c>
      <c r="O65" s="213"/>
      <c r="P65" s="213"/>
      <c r="Q65" s="213"/>
      <c r="R65" s="213"/>
      <c r="S65" s="214"/>
      <c r="T65" s="214"/>
    </row>
    <row r="66" spans="1:20" ht="14.4" x14ac:dyDescent="0.3">
      <c r="A66" s="12" t="s">
        <v>54</v>
      </c>
      <c r="B66" s="129">
        <v>-21</v>
      </c>
      <c r="C66" s="129">
        <v>-29</v>
      </c>
      <c r="D66" s="129">
        <v>-31</v>
      </c>
      <c r="E66" s="129">
        <v>-26</v>
      </c>
      <c r="F66" s="130">
        <v>-22.75</v>
      </c>
      <c r="G66" s="131">
        <v>-16</v>
      </c>
      <c r="H66" s="132">
        <v>-25</v>
      </c>
      <c r="I66" s="131">
        <v>-13</v>
      </c>
      <c r="J66" s="130">
        <v>-30.5</v>
      </c>
      <c r="K66" s="133">
        <v>-40</v>
      </c>
      <c r="L66" s="133">
        <v>-38.5</v>
      </c>
      <c r="M66" s="133">
        <v>-39</v>
      </c>
      <c r="O66" s="213"/>
      <c r="P66" s="213"/>
      <c r="Q66" s="213"/>
      <c r="R66" s="213"/>
      <c r="S66" s="214"/>
      <c r="T66" s="214"/>
    </row>
    <row r="67" spans="1:20" ht="21.6" customHeight="1" x14ac:dyDescent="0.3">
      <c r="A67" s="32" t="s">
        <v>128</v>
      </c>
      <c r="B67" s="104">
        <v>-28</v>
      </c>
      <c r="C67" s="104">
        <v>-1</v>
      </c>
      <c r="D67" s="104">
        <v>-9</v>
      </c>
      <c r="E67" s="104">
        <v>-3</v>
      </c>
      <c r="F67" s="105">
        <v>-2.5</v>
      </c>
      <c r="G67" s="106">
        <v>-2</v>
      </c>
      <c r="H67" s="107">
        <v>-2</v>
      </c>
      <c r="I67" s="106">
        <v>-6</v>
      </c>
      <c r="J67" s="105">
        <v>-8.25</v>
      </c>
      <c r="K67" s="128">
        <v>-11</v>
      </c>
      <c r="L67" s="128">
        <v>-7.25</v>
      </c>
      <c r="M67" s="129">
        <v>-4</v>
      </c>
      <c r="O67" s="213"/>
      <c r="P67" s="213"/>
      <c r="Q67" s="213"/>
      <c r="R67" s="213"/>
      <c r="S67" s="214"/>
      <c r="T67" s="214"/>
    </row>
    <row r="68" spans="1:20" ht="12" customHeight="1" x14ac:dyDescent="0.3">
      <c r="A68" s="12" t="s">
        <v>55</v>
      </c>
      <c r="B68" s="129">
        <v>-31</v>
      </c>
      <c r="C68" s="129">
        <v>-24</v>
      </c>
      <c r="D68" s="129">
        <v>-26</v>
      </c>
      <c r="E68" s="129">
        <v>-14</v>
      </c>
      <c r="F68" s="130">
        <v>-17.5</v>
      </c>
      <c r="G68" s="131">
        <v>-19</v>
      </c>
      <c r="H68" s="132">
        <v>-18</v>
      </c>
      <c r="I68" s="131">
        <v>-17</v>
      </c>
      <c r="J68" s="130">
        <v>-38.75</v>
      </c>
      <c r="K68" s="133">
        <v>-26.25</v>
      </c>
      <c r="L68" s="133">
        <v>-21.5</v>
      </c>
      <c r="M68" s="133">
        <v>-26.25</v>
      </c>
      <c r="O68" s="213"/>
      <c r="P68" s="213"/>
      <c r="Q68" s="213"/>
      <c r="R68" s="213"/>
      <c r="S68" s="214"/>
      <c r="T68" s="214"/>
    </row>
    <row r="69" spans="1:20" ht="12" customHeight="1" x14ac:dyDescent="0.3">
      <c r="A69" s="12" t="s">
        <v>56</v>
      </c>
      <c r="B69" s="129">
        <v>-35</v>
      </c>
      <c r="C69" s="129">
        <v>-1</v>
      </c>
      <c r="D69" s="129">
        <v>-8</v>
      </c>
      <c r="E69" s="129">
        <v>-8</v>
      </c>
      <c r="F69" s="130">
        <v>-5.25</v>
      </c>
      <c r="G69" s="131">
        <v>-6</v>
      </c>
      <c r="H69" s="132">
        <v>-4</v>
      </c>
      <c r="I69" s="131">
        <v>-5</v>
      </c>
      <c r="J69" s="130">
        <v>-24.25</v>
      </c>
      <c r="K69" s="133">
        <v>-22</v>
      </c>
      <c r="L69" s="133">
        <v>-21</v>
      </c>
      <c r="M69" s="133">
        <v>-8</v>
      </c>
      <c r="O69" s="213"/>
      <c r="P69" s="213"/>
      <c r="Q69" s="213"/>
      <c r="R69" s="213"/>
      <c r="S69" s="214"/>
      <c r="T69" s="214"/>
    </row>
    <row r="70" spans="1:20" ht="12" customHeight="1" x14ac:dyDescent="0.3">
      <c r="A70" s="12" t="s">
        <v>57</v>
      </c>
      <c r="B70" s="129">
        <v>-31</v>
      </c>
      <c r="C70" s="129">
        <v>0</v>
      </c>
      <c r="D70" s="129">
        <v>-2</v>
      </c>
      <c r="E70" s="129">
        <v>7</v>
      </c>
      <c r="F70" s="130">
        <v>1.75</v>
      </c>
      <c r="G70" s="131">
        <v>5</v>
      </c>
      <c r="H70" s="132">
        <v>3</v>
      </c>
      <c r="I70" s="131">
        <v>-4</v>
      </c>
      <c r="J70" s="130">
        <v>-1</v>
      </c>
      <c r="K70" s="133">
        <v>3</v>
      </c>
      <c r="L70" s="133">
        <v>2.6666666666666665</v>
      </c>
      <c r="M70" s="133">
        <v>2.5</v>
      </c>
      <c r="O70" s="213"/>
      <c r="P70" s="213"/>
      <c r="Q70" s="213"/>
      <c r="R70" s="213"/>
      <c r="S70" s="214"/>
      <c r="T70" s="214"/>
    </row>
    <row r="71" spans="1:20" ht="13.2" customHeight="1" x14ac:dyDescent="0.3">
      <c r="A71" s="12" t="s">
        <v>60</v>
      </c>
      <c r="B71" s="129">
        <v>-16</v>
      </c>
      <c r="C71" s="129">
        <v>5</v>
      </c>
      <c r="D71" s="129">
        <v>-23</v>
      </c>
      <c r="E71" s="129">
        <v>-17</v>
      </c>
      <c r="F71" s="130">
        <v>-5.5</v>
      </c>
      <c r="G71" s="131">
        <v>-10</v>
      </c>
      <c r="H71" s="132">
        <v>-13</v>
      </c>
      <c r="I71" s="131">
        <v>-11</v>
      </c>
      <c r="J71" s="130">
        <v>-19</v>
      </c>
      <c r="K71" s="133">
        <v>-27.75</v>
      </c>
      <c r="L71" s="133">
        <v>-16.25</v>
      </c>
      <c r="M71" s="133">
        <v>-15.25</v>
      </c>
      <c r="O71" s="213"/>
      <c r="P71" s="213"/>
      <c r="Q71" s="213"/>
      <c r="R71" s="213"/>
      <c r="S71" s="214"/>
      <c r="T71" s="214"/>
    </row>
    <row r="72" spans="1:20" ht="22.95" customHeight="1" x14ac:dyDescent="0.3">
      <c r="A72" s="32" t="s">
        <v>149</v>
      </c>
      <c r="B72" s="216">
        <v>-25</v>
      </c>
      <c r="C72" s="216">
        <v>-6</v>
      </c>
      <c r="D72" s="216">
        <v>-17</v>
      </c>
      <c r="E72" s="216">
        <v>-11</v>
      </c>
      <c r="F72" s="217">
        <v>-10.25</v>
      </c>
      <c r="G72" s="218">
        <v>-11</v>
      </c>
      <c r="H72" s="107">
        <v>-13</v>
      </c>
      <c r="I72" s="218">
        <v>-16</v>
      </c>
      <c r="J72" s="217">
        <v>-19.25</v>
      </c>
      <c r="K72" s="219">
        <v>-24</v>
      </c>
      <c r="L72" s="219">
        <v>-20</v>
      </c>
      <c r="M72" s="219">
        <v>-22</v>
      </c>
      <c r="O72" s="213"/>
      <c r="P72" s="213"/>
      <c r="Q72" s="213"/>
      <c r="R72" s="213"/>
      <c r="S72" s="214"/>
      <c r="T72" s="214"/>
    </row>
    <row r="73" spans="1:20" ht="12" customHeight="1" x14ac:dyDescent="0.3">
      <c r="A73" s="12" t="s">
        <v>61</v>
      </c>
      <c r="B73" s="129">
        <v>-37</v>
      </c>
      <c r="C73" s="129">
        <v>-14</v>
      </c>
      <c r="D73" s="129">
        <v>-31</v>
      </c>
      <c r="E73" s="129">
        <v>-17</v>
      </c>
      <c r="F73" s="130">
        <v>-31</v>
      </c>
      <c r="G73" s="131">
        <v>-11</v>
      </c>
      <c r="H73" s="132">
        <v>-21</v>
      </c>
      <c r="I73" s="131">
        <v>-32</v>
      </c>
      <c r="J73" s="130">
        <v>-38</v>
      </c>
      <c r="K73" s="133">
        <v>-43.5</v>
      </c>
      <c r="L73" s="133">
        <v>-48.75</v>
      </c>
      <c r="M73" s="133">
        <v>-40.25</v>
      </c>
      <c r="O73" s="213"/>
      <c r="P73" s="213"/>
      <c r="Q73" s="213"/>
      <c r="R73" s="213"/>
      <c r="S73" s="214"/>
      <c r="T73" s="214"/>
    </row>
    <row r="74" spans="1:20" ht="12" customHeight="1" x14ac:dyDescent="0.3">
      <c r="A74" s="12" t="s">
        <v>63</v>
      </c>
      <c r="B74" s="129">
        <v>-44</v>
      </c>
      <c r="C74" s="129">
        <v>-19</v>
      </c>
      <c r="D74" s="129">
        <v>0</v>
      </c>
      <c r="E74" s="129">
        <v>-7</v>
      </c>
      <c r="F74" s="130">
        <v>-5.25</v>
      </c>
      <c r="G74" s="131">
        <v>-3</v>
      </c>
      <c r="H74" s="132">
        <v>-19</v>
      </c>
      <c r="I74" s="131">
        <v>-3</v>
      </c>
      <c r="J74" s="130">
        <v>-31.75</v>
      </c>
      <c r="K74" s="133">
        <v>-36.5</v>
      </c>
      <c r="L74" s="133">
        <v>-20.5</v>
      </c>
      <c r="M74" s="133">
        <v>-17</v>
      </c>
      <c r="O74" s="213"/>
      <c r="P74" s="213"/>
      <c r="Q74" s="213"/>
      <c r="R74" s="213"/>
      <c r="S74" s="214"/>
      <c r="T74" s="214"/>
    </row>
    <row r="75" spans="1:20" ht="12" customHeight="1" x14ac:dyDescent="0.3">
      <c r="A75" s="12" t="s">
        <v>64</v>
      </c>
      <c r="B75" s="129">
        <v>-11</v>
      </c>
      <c r="C75" s="129">
        <v>-6</v>
      </c>
      <c r="D75" s="129">
        <v>-7</v>
      </c>
      <c r="E75" s="129">
        <v>-13</v>
      </c>
      <c r="F75" s="130">
        <v>-6.5</v>
      </c>
      <c r="G75" s="131">
        <v>-9</v>
      </c>
      <c r="H75" s="132">
        <v>-15</v>
      </c>
      <c r="I75" s="131">
        <v>-4</v>
      </c>
      <c r="J75" s="130">
        <v>-10.25</v>
      </c>
      <c r="K75" s="133">
        <v>-27</v>
      </c>
      <c r="L75" s="133">
        <v>-7.25</v>
      </c>
      <c r="M75" s="133">
        <v>-7.5</v>
      </c>
      <c r="O75" s="213"/>
      <c r="P75" s="213"/>
      <c r="Q75" s="213"/>
      <c r="R75" s="213"/>
      <c r="S75" s="214"/>
      <c r="T75" s="214"/>
    </row>
    <row r="76" spans="1:20" ht="12" customHeight="1" x14ac:dyDescent="0.3">
      <c r="A76" s="12" t="s">
        <v>65</v>
      </c>
      <c r="B76" s="129">
        <v>-29</v>
      </c>
      <c r="C76" s="129">
        <v>-28</v>
      </c>
      <c r="D76" s="129">
        <v>-18</v>
      </c>
      <c r="E76" s="129">
        <v>-16</v>
      </c>
      <c r="F76" s="130">
        <v>-18</v>
      </c>
      <c r="G76" s="131">
        <v>-23</v>
      </c>
      <c r="H76" s="132">
        <v>-9</v>
      </c>
      <c r="I76" s="131">
        <v>-13</v>
      </c>
      <c r="J76" s="130">
        <v>-28.25</v>
      </c>
      <c r="K76" s="133">
        <v>-31</v>
      </c>
      <c r="L76" s="133">
        <v>-27.5</v>
      </c>
      <c r="M76" s="133">
        <v>-22</v>
      </c>
      <c r="O76" s="213"/>
      <c r="P76" s="213"/>
      <c r="Q76" s="213"/>
      <c r="R76" s="213"/>
      <c r="S76" s="214"/>
      <c r="T76" s="214"/>
    </row>
    <row r="77" spans="1:20" ht="12" customHeight="1" x14ac:dyDescent="0.3">
      <c r="A77" s="12" t="s">
        <v>67</v>
      </c>
      <c r="B77" s="129">
        <v>-18</v>
      </c>
      <c r="C77" s="129">
        <v>9</v>
      </c>
      <c r="D77" s="129">
        <v>-10</v>
      </c>
      <c r="E77" s="129">
        <v>-7</v>
      </c>
      <c r="F77" s="130">
        <v>-7.25</v>
      </c>
      <c r="G77" s="131">
        <v>-1</v>
      </c>
      <c r="H77" s="132">
        <v>-2</v>
      </c>
      <c r="I77" s="131">
        <v>-12</v>
      </c>
      <c r="J77" s="130">
        <v>-15</v>
      </c>
      <c r="K77" s="133">
        <v>-9.5</v>
      </c>
      <c r="L77" s="133">
        <v>-7.75</v>
      </c>
      <c r="M77" s="133">
        <v>-18.25</v>
      </c>
      <c r="O77" s="213"/>
      <c r="P77" s="213"/>
      <c r="Q77" s="213"/>
      <c r="R77" s="213"/>
      <c r="S77" s="214"/>
      <c r="T77" s="214"/>
    </row>
    <row r="78" spans="1:20" ht="12" customHeight="1" x14ac:dyDescent="0.3">
      <c r="A78" s="12" t="s">
        <v>68</v>
      </c>
      <c r="B78" s="129">
        <v>-21</v>
      </c>
      <c r="C78" s="129">
        <v>-7</v>
      </c>
      <c r="D78" s="129">
        <v>-26</v>
      </c>
      <c r="E78" s="129">
        <v>-10</v>
      </c>
      <c r="F78" s="130">
        <v>-5.5</v>
      </c>
      <c r="G78" s="131">
        <v>-9</v>
      </c>
      <c r="H78" s="132">
        <v>-12</v>
      </c>
      <c r="I78" s="131">
        <v>-12</v>
      </c>
      <c r="J78" s="130">
        <v>-17.75</v>
      </c>
      <c r="K78" s="133">
        <v>-32.5</v>
      </c>
      <c r="L78" s="133">
        <v>-20</v>
      </c>
      <c r="M78" s="133">
        <v>-18.75</v>
      </c>
      <c r="O78" s="213"/>
      <c r="P78" s="213"/>
      <c r="Q78" s="213"/>
      <c r="R78" s="213"/>
      <c r="S78" s="214"/>
      <c r="T78" s="214"/>
    </row>
    <row r="79" spans="1:20" ht="12" customHeight="1" x14ac:dyDescent="0.3">
      <c r="A79" s="12" t="s">
        <v>69</v>
      </c>
      <c r="B79" s="129">
        <v>-15</v>
      </c>
      <c r="C79" s="129">
        <v>-11</v>
      </c>
      <c r="D79" s="129">
        <v>-31</v>
      </c>
      <c r="E79" s="129">
        <v>-14</v>
      </c>
      <c r="F79" s="130">
        <v>-13.75</v>
      </c>
      <c r="G79" s="131">
        <v>-15</v>
      </c>
      <c r="H79" s="132">
        <v>-26</v>
      </c>
      <c r="I79" s="131">
        <v>-19</v>
      </c>
      <c r="J79" s="130">
        <v>-29.75</v>
      </c>
      <c r="K79" s="133">
        <v>-25.75</v>
      </c>
      <c r="L79" s="133">
        <v>-20.5</v>
      </c>
      <c r="M79" s="133">
        <v>-16</v>
      </c>
      <c r="O79" s="213"/>
      <c r="P79" s="213"/>
      <c r="Q79" s="213"/>
      <c r="R79" s="213"/>
      <c r="S79" s="214"/>
      <c r="T79" s="214"/>
    </row>
    <row r="80" spans="1:20" ht="12" customHeight="1" x14ac:dyDescent="0.3">
      <c r="A80" s="12" t="s">
        <v>70</v>
      </c>
      <c r="B80" s="129">
        <v>-25</v>
      </c>
      <c r="C80" s="129">
        <v>-6</v>
      </c>
      <c r="D80" s="129">
        <v>-10</v>
      </c>
      <c r="E80" s="129">
        <v>-14</v>
      </c>
      <c r="F80" s="130">
        <v>-3.75</v>
      </c>
      <c r="G80" s="131">
        <v>-5</v>
      </c>
      <c r="H80" s="132">
        <v>-8</v>
      </c>
      <c r="I80" s="131">
        <v>-10</v>
      </c>
      <c r="J80" s="130">
        <v>-23.5</v>
      </c>
      <c r="K80" s="133">
        <v>-28.5</v>
      </c>
      <c r="L80" s="133">
        <v>-22.75</v>
      </c>
      <c r="M80" s="133">
        <v>-37.25</v>
      </c>
      <c r="O80" s="213"/>
      <c r="P80" s="213"/>
      <c r="Q80" s="213"/>
      <c r="R80" s="213"/>
      <c r="S80" s="214"/>
      <c r="T80" s="214"/>
    </row>
    <row r="81" spans="1:20" ht="12" customHeight="1" x14ac:dyDescent="0.3">
      <c r="A81" s="12" t="s">
        <v>71</v>
      </c>
      <c r="B81" s="129">
        <v>-27</v>
      </c>
      <c r="C81" s="129">
        <v>-3</v>
      </c>
      <c r="D81" s="129">
        <v>-21</v>
      </c>
      <c r="E81" s="129">
        <v>-5</v>
      </c>
      <c r="F81" s="130">
        <v>-18.5</v>
      </c>
      <c r="G81" s="131">
        <v>-19</v>
      </c>
      <c r="H81" s="132">
        <v>-24</v>
      </c>
      <c r="I81" s="131">
        <v>-50</v>
      </c>
      <c r="J81" s="130">
        <v>-7.5</v>
      </c>
      <c r="K81" s="133">
        <v>-20.5</v>
      </c>
      <c r="L81" s="133">
        <v>-15.75</v>
      </c>
      <c r="M81" s="133">
        <v>-17</v>
      </c>
      <c r="O81" s="213"/>
      <c r="P81" s="213"/>
      <c r="Q81" s="213"/>
      <c r="R81" s="213"/>
      <c r="S81" s="214"/>
      <c r="T81" s="214"/>
    </row>
    <row r="82" spans="1:20" ht="14.4" x14ac:dyDescent="0.3">
      <c r="A82" s="12" t="s">
        <v>72</v>
      </c>
      <c r="B82" s="129">
        <v>-26</v>
      </c>
      <c r="C82" s="129">
        <v>-7</v>
      </c>
      <c r="D82" s="129">
        <v>-17</v>
      </c>
      <c r="E82" s="129">
        <v>-15</v>
      </c>
      <c r="F82" s="130">
        <v>-11.75</v>
      </c>
      <c r="G82" s="131">
        <v>-22</v>
      </c>
      <c r="H82" s="132">
        <v>-19</v>
      </c>
      <c r="I82" s="131">
        <v>-17</v>
      </c>
      <c r="J82" s="130">
        <v>-16</v>
      </c>
      <c r="K82" s="133">
        <v>-32.75</v>
      </c>
      <c r="L82" s="133">
        <v>-55.25</v>
      </c>
      <c r="M82" s="133">
        <v>-35</v>
      </c>
      <c r="O82" s="213"/>
      <c r="P82" s="213"/>
      <c r="Q82" s="213"/>
      <c r="R82" s="213"/>
      <c r="S82" s="214"/>
      <c r="T82" s="214"/>
    </row>
    <row r="83" spans="1:20" ht="22.95" customHeight="1" x14ac:dyDescent="0.3">
      <c r="A83" s="32" t="s">
        <v>150</v>
      </c>
      <c r="B83" s="216">
        <v>-28</v>
      </c>
      <c r="C83" s="216">
        <v>-12</v>
      </c>
      <c r="D83" s="216">
        <v>-7</v>
      </c>
      <c r="E83" s="216">
        <v>-6</v>
      </c>
      <c r="F83" s="217">
        <v>-5.5</v>
      </c>
      <c r="G83" s="218">
        <v>-7</v>
      </c>
      <c r="H83" s="107">
        <v>-6</v>
      </c>
      <c r="I83" s="218">
        <v>-10</v>
      </c>
      <c r="J83" s="217">
        <v>-29.25</v>
      </c>
      <c r="K83" s="219">
        <v>-34</v>
      </c>
      <c r="L83" s="219">
        <v>-33.75</v>
      </c>
      <c r="M83" s="219">
        <v>-26.75</v>
      </c>
      <c r="O83" s="213"/>
      <c r="P83" s="213"/>
      <c r="Q83" s="213"/>
      <c r="R83" s="213"/>
      <c r="S83" s="214"/>
      <c r="T83" s="214"/>
    </row>
    <row r="84" spans="1:20" ht="12" customHeight="1" x14ac:dyDescent="0.3">
      <c r="A84" s="12" t="s">
        <v>62</v>
      </c>
      <c r="B84" s="129">
        <v>-28</v>
      </c>
      <c r="C84" s="129">
        <v>-9</v>
      </c>
      <c r="D84" s="129">
        <v>-4</v>
      </c>
      <c r="E84" s="129">
        <v>-19</v>
      </c>
      <c r="F84" s="130">
        <v>-16</v>
      </c>
      <c r="G84" s="131">
        <v>-22</v>
      </c>
      <c r="H84" s="132">
        <v>-25</v>
      </c>
      <c r="I84" s="131">
        <v>2</v>
      </c>
      <c r="J84" s="130">
        <v>-38.25</v>
      </c>
      <c r="K84" s="133">
        <v>-32.75</v>
      </c>
      <c r="L84" s="133">
        <v>-34.5</v>
      </c>
      <c r="M84" s="133">
        <v>-15</v>
      </c>
      <c r="O84" s="213"/>
      <c r="P84" s="213"/>
      <c r="Q84" s="213"/>
      <c r="R84" s="213"/>
      <c r="S84" s="214"/>
      <c r="T84" s="214"/>
    </row>
    <row r="85" spans="1:20" ht="12" customHeight="1" x14ac:dyDescent="0.3">
      <c r="A85" s="12" t="s">
        <v>73</v>
      </c>
      <c r="B85" s="129">
        <v>-22</v>
      </c>
      <c r="C85" s="129">
        <v>-9</v>
      </c>
      <c r="D85" s="129">
        <v>-6</v>
      </c>
      <c r="E85" s="129">
        <v>-3</v>
      </c>
      <c r="F85" s="130">
        <v>-4</v>
      </c>
      <c r="G85" s="131">
        <v>-1</v>
      </c>
      <c r="H85" s="132">
        <v>-4</v>
      </c>
      <c r="I85" s="131">
        <v>-4</v>
      </c>
      <c r="J85" s="130">
        <v>-24.75</v>
      </c>
      <c r="K85" s="133">
        <v>-19.5</v>
      </c>
      <c r="L85" s="133">
        <v>-20</v>
      </c>
      <c r="M85" s="133">
        <v>-20.25</v>
      </c>
      <c r="O85" s="213"/>
      <c r="P85" s="213"/>
      <c r="Q85" s="213"/>
      <c r="R85" s="213"/>
      <c r="S85" s="214"/>
      <c r="T85" s="214"/>
    </row>
    <row r="86" spans="1:20" ht="12" customHeight="1" x14ac:dyDescent="0.3">
      <c r="A86" s="12" t="s">
        <v>92</v>
      </c>
      <c r="B86" s="129">
        <v>-19</v>
      </c>
      <c r="C86" s="129">
        <v>10</v>
      </c>
      <c r="D86" s="129">
        <v>-1</v>
      </c>
      <c r="E86" s="129">
        <v>-12</v>
      </c>
      <c r="F86" s="130">
        <v>-9.5</v>
      </c>
      <c r="G86" s="131">
        <v>-7</v>
      </c>
      <c r="H86" s="132">
        <v>-20</v>
      </c>
      <c r="I86" s="131">
        <v>-8</v>
      </c>
      <c r="J86" s="130">
        <v>-19.75</v>
      </c>
      <c r="K86" s="133">
        <v>-19.25</v>
      </c>
      <c r="L86" s="133">
        <v>-24</v>
      </c>
      <c r="M86" s="133">
        <v>-21.25</v>
      </c>
      <c r="O86" s="213"/>
      <c r="P86" s="213"/>
      <c r="Q86" s="213"/>
      <c r="R86" s="213"/>
      <c r="S86" s="214"/>
      <c r="T86" s="214"/>
    </row>
    <row r="87" spans="1:20" ht="12" customHeight="1" x14ac:dyDescent="0.3">
      <c r="A87" s="12" t="s">
        <v>74</v>
      </c>
      <c r="B87" s="129">
        <v>-43</v>
      </c>
      <c r="C87" s="129">
        <v>8</v>
      </c>
      <c r="D87" s="129">
        <v>-7</v>
      </c>
      <c r="E87" s="129">
        <v>-9</v>
      </c>
      <c r="F87" s="130">
        <v>-13</v>
      </c>
      <c r="G87" s="131">
        <v>-9</v>
      </c>
      <c r="H87" s="132">
        <v>-17</v>
      </c>
      <c r="I87" s="131">
        <v>-5</v>
      </c>
      <c r="J87" s="130">
        <v>-25.75</v>
      </c>
      <c r="K87" s="133">
        <v>-25</v>
      </c>
      <c r="L87" s="133">
        <v>-33.25</v>
      </c>
      <c r="M87" s="133">
        <v>-30.5</v>
      </c>
      <c r="O87" s="213"/>
      <c r="P87" s="213"/>
      <c r="Q87" s="213"/>
      <c r="R87" s="213"/>
      <c r="S87" s="214"/>
      <c r="T87" s="214"/>
    </row>
    <row r="88" spans="1:20" ht="12" customHeight="1" x14ac:dyDescent="0.3">
      <c r="A88" s="12" t="s">
        <v>75</v>
      </c>
      <c r="B88" s="129">
        <v>-29</v>
      </c>
      <c r="C88" s="129">
        <v>-19</v>
      </c>
      <c r="D88" s="129">
        <v>-19</v>
      </c>
      <c r="E88" s="129">
        <v>-7</v>
      </c>
      <c r="F88" s="130">
        <v>-0.5</v>
      </c>
      <c r="G88" s="131">
        <v>-8</v>
      </c>
      <c r="H88" s="132">
        <v>-7</v>
      </c>
      <c r="I88" s="131">
        <v>-8</v>
      </c>
      <c r="J88" s="130">
        <v>-11.5</v>
      </c>
      <c r="K88" s="133">
        <v>-28.5</v>
      </c>
      <c r="L88" s="133">
        <v>-33.75</v>
      </c>
      <c r="M88" s="133">
        <v>-22.5</v>
      </c>
      <c r="O88" s="213"/>
      <c r="P88" s="213"/>
      <c r="Q88" s="213"/>
      <c r="R88" s="213"/>
      <c r="S88" s="214"/>
      <c r="T88" s="214"/>
    </row>
    <row r="89" spans="1:20" ht="12" customHeight="1" x14ac:dyDescent="0.3">
      <c r="A89" s="12" t="s">
        <v>76</v>
      </c>
      <c r="B89" s="129">
        <v>-32</v>
      </c>
      <c r="C89" s="129">
        <v>-18</v>
      </c>
      <c r="D89" s="129">
        <v>4</v>
      </c>
      <c r="E89" s="129">
        <v>3</v>
      </c>
      <c r="F89" s="130">
        <v>-0.5</v>
      </c>
      <c r="G89" s="131">
        <v>-9</v>
      </c>
      <c r="H89" s="132">
        <v>-2</v>
      </c>
      <c r="I89" s="131">
        <v>-26</v>
      </c>
      <c r="J89" s="130">
        <v>-51.75</v>
      </c>
      <c r="K89" s="133">
        <v>-55.75</v>
      </c>
      <c r="L89" s="133">
        <v>-55.5</v>
      </c>
      <c r="M89" s="133">
        <v>-51.75</v>
      </c>
      <c r="O89" s="213"/>
      <c r="P89" s="213"/>
      <c r="Q89" s="213"/>
      <c r="R89" s="213"/>
      <c r="S89" s="214"/>
      <c r="T89" s="214"/>
    </row>
    <row r="90" spans="1:20" ht="12" customHeight="1" x14ac:dyDescent="0.3">
      <c r="A90" s="12" t="s">
        <v>77</v>
      </c>
      <c r="B90" s="129">
        <v>-27</v>
      </c>
      <c r="C90" s="129">
        <v>-4</v>
      </c>
      <c r="D90" s="129">
        <v>-9</v>
      </c>
      <c r="E90" s="129">
        <v>-12</v>
      </c>
      <c r="F90" s="130">
        <v>-6.5</v>
      </c>
      <c r="G90" s="131">
        <v>-5</v>
      </c>
      <c r="H90" s="132">
        <v>-12</v>
      </c>
      <c r="I90" s="131">
        <v>3</v>
      </c>
      <c r="J90" s="130">
        <v>-10</v>
      </c>
      <c r="K90" s="133">
        <v>-20.25</v>
      </c>
      <c r="L90" s="133">
        <v>-17.5</v>
      </c>
      <c r="M90" s="133">
        <v>-27</v>
      </c>
      <c r="O90" s="213"/>
      <c r="P90" s="213"/>
      <c r="Q90" s="213"/>
      <c r="R90" s="213"/>
      <c r="S90" s="214"/>
      <c r="T90" s="214"/>
    </row>
    <row r="91" spans="1:20" ht="12" customHeight="1" x14ac:dyDescent="0.3">
      <c r="A91" s="12" t="s">
        <v>78</v>
      </c>
      <c r="B91" s="129">
        <v>-39</v>
      </c>
      <c r="C91" s="129">
        <v>-29</v>
      </c>
      <c r="D91" s="129">
        <v>-1</v>
      </c>
      <c r="E91" s="129">
        <v>-2</v>
      </c>
      <c r="F91" s="130">
        <v>-0.75</v>
      </c>
      <c r="G91" s="131">
        <v>-1</v>
      </c>
      <c r="H91" s="132">
        <v>-7</v>
      </c>
      <c r="I91" s="131">
        <v>-24</v>
      </c>
      <c r="J91" s="130">
        <v>-48.75</v>
      </c>
      <c r="K91" s="133">
        <v>-12.5</v>
      </c>
      <c r="L91" s="133">
        <v>1.75</v>
      </c>
      <c r="M91" s="133">
        <v>-11</v>
      </c>
      <c r="O91" s="213"/>
      <c r="P91" s="213"/>
      <c r="Q91" s="213"/>
      <c r="R91" s="213"/>
      <c r="S91" s="214"/>
      <c r="T91" s="214"/>
    </row>
    <row r="92" spans="1:20" ht="12" customHeight="1" x14ac:dyDescent="0.3">
      <c r="A92" s="12" t="s">
        <v>79</v>
      </c>
      <c r="B92" s="129">
        <v>-31</v>
      </c>
      <c r="C92" s="129">
        <v>-8</v>
      </c>
      <c r="D92" s="129">
        <v>-8</v>
      </c>
      <c r="E92" s="129">
        <v>-10</v>
      </c>
      <c r="F92" s="130">
        <v>-23.75</v>
      </c>
      <c r="G92" s="131">
        <v>-7</v>
      </c>
      <c r="H92" s="132">
        <v>3</v>
      </c>
      <c r="I92" s="131">
        <v>-6</v>
      </c>
      <c r="J92" s="130">
        <v>-30.5</v>
      </c>
      <c r="K92" s="133">
        <v>-24.5</v>
      </c>
      <c r="L92" s="133">
        <v>-25.25</v>
      </c>
      <c r="M92" s="133">
        <v>-8.25</v>
      </c>
      <c r="O92" s="213"/>
      <c r="P92" s="213"/>
      <c r="Q92" s="213"/>
      <c r="R92" s="213"/>
      <c r="S92" s="214"/>
      <c r="T92" s="214"/>
    </row>
    <row r="93" spans="1:20" ht="12" customHeight="1" x14ac:dyDescent="0.3">
      <c r="A93" s="12" t="s">
        <v>80</v>
      </c>
      <c r="B93" s="129">
        <v>-14</v>
      </c>
      <c r="C93" s="129">
        <v>-24</v>
      </c>
      <c r="D93" s="129">
        <v>-21</v>
      </c>
      <c r="E93" s="129">
        <v>-22</v>
      </c>
      <c r="F93" s="133">
        <v>-18.75</v>
      </c>
      <c r="G93" s="131">
        <v>-17</v>
      </c>
      <c r="H93" s="132">
        <v>-17</v>
      </c>
      <c r="I93" s="131">
        <v>5</v>
      </c>
      <c r="J93" s="133">
        <v>-16.25</v>
      </c>
      <c r="K93" s="133">
        <v>-29</v>
      </c>
      <c r="L93" s="133">
        <v>-42.5</v>
      </c>
      <c r="M93" s="133">
        <v>-39.5</v>
      </c>
      <c r="O93" s="213"/>
      <c r="P93" s="213"/>
      <c r="Q93" s="213"/>
      <c r="R93" s="213"/>
      <c r="S93" s="214"/>
      <c r="T93" s="214"/>
    </row>
    <row r="94" spans="1:20" ht="18" customHeight="1" x14ac:dyDescent="0.3">
      <c r="A94" s="150" t="s">
        <v>81</v>
      </c>
      <c r="B94" s="135">
        <v>-19</v>
      </c>
      <c r="C94" s="135">
        <v>1</v>
      </c>
      <c r="D94" s="135">
        <v>19</v>
      </c>
      <c r="E94" s="136">
        <v>25</v>
      </c>
      <c r="F94" s="137">
        <v>19</v>
      </c>
      <c r="G94" s="137">
        <v>0</v>
      </c>
      <c r="H94" s="138">
        <v>0</v>
      </c>
      <c r="I94" s="137">
        <v>0</v>
      </c>
      <c r="J94" s="137">
        <v>0</v>
      </c>
      <c r="K94" s="140">
        <v>0</v>
      </c>
      <c r="L94" s="220">
        <v>-69</v>
      </c>
      <c r="M94" s="220">
        <v>-36.75</v>
      </c>
      <c r="O94" s="213"/>
      <c r="P94" s="213"/>
      <c r="Q94" s="213"/>
      <c r="R94" s="213"/>
      <c r="S94" s="214"/>
      <c r="T94" s="214"/>
    </row>
    <row r="95" spans="1:20" ht="9.6" customHeight="1" x14ac:dyDescent="0.2">
      <c r="A95" s="38"/>
      <c r="B95" s="36"/>
      <c r="C95" s="36"/>
      <c r="D95" s="36"/>
      <c r="E95" s="36"/>
      <c r="F95" s="36"/>
      <c r="G95" s="36"/>
      <c r="H95" s="36"/>
      <c r="I95" s="36"/>
      <c r="J95" s="36"/>
      <c r="K95" s="36"/>
      <c r="O95" s="214"/>
      <c r="P95" s="214"/>
      <c r="Q95" s="214"/>
      <c r="R95" s="214"/>
      <c r="S95" s="214"/>
      <c r="T95" s="214"/>
    </row>
    <row r="96" spans="1:20" s="221" customFormat="1" ht="33.6" customHeight="1" x14ac:dyDescent="0.2">
      <c r="A96" s="367" t="s">
        <v>139</v>
      </c>
      <c r="B96" s="367"/>
      <c r="C96" s="367"/>
      <c r="D96" s="367"/>
      <c r="E96" s="367"/>
      <c r="F96" s="367"/>
      <c r="G96" s="367"/>
      <c r="H96" s="367"/>
      <c r="I96" s="367"/>
      <c r="J96" s="367"/>
      <c r="K96" s="367"/>
      <c r="L96" s="367"/>
      <c r="M96" s="367"/>
      <c r="R96" s="209"/>
    </row>
    <row r="97" spans="1:13" ht="24" customHeight="1" x14ac:dyDescent="0.2">
      <c r="A97" s="364" t="s">
        <v>160</v>
      </c>
      <c r="B97" s="364"/>
      <c r="C97" s="364"/>
      <c r="D97" s="364"/>
      <c r="E97" s="364"/>
      <c r="F97" s="364"/>
      <c r="G97" s="364"/>
      <c r="H97" s="364"/>
      <c r="I97" s="364"/>
      <c r="J97" s="364"/>
      <c r="K97" s="364"/>
      <c r="L97" s="221"/>
      <c r="M97" s="221"/>
    </row>
  </sheetData>
  <mergeCells count="4">
    <mergeCell ref="A97:K97"/>
    <mergeCell ref="B1:M1"/>
    <mergeCell ref="B2:M2"/>
    <mergeCell ref="A96:M96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 differentOddEven="1" differentFirst="1" alignWithMargins="0">
    <oddHeader>&amp;C&amp;7&amp;K03+035СТРОИТЕЛЬНЫЕ ОРГАНИЗАЦИИ&amp;R&amp;6&amp;U&amp;K03+037Продолжение таблицы 2.5.</oddHeader>
    <oddFooter>&amp;L&amp;P&amp;C&amp;8СТРОИТЕЛЬСТВО В РОССИИ. 2020&amp;R&amp;G</oddFooter>
    <evenHeader>&amp;C&amp;7&amp;K03+031СТРОИТЕЛЬНЫЕ ОРГАНИЗАЦИИ&amp;R&amp;6&amp;U&amp;K03+031Продолжение таблицы 2.5.</evenHeader>
    <evenFooter>&amp;L&amp;G&amp;C&amp;8СТРОИТЕЛЬСТВО В РОССИИ. 2020&amp;R&amp;P</evenFooter>
    <firstHeader>&amp;C&amp;7&amp;K03+037СТРОИТЕЛЬНЫЕ ОРГАНИЗАЦИИ</firstHeader>
    <firstFooter>&amp;L&amp;P&amp;C&amp;8СТРОИТЕЛЬСТВО В РОССИИ. 2020&amp;R&amp;G</firstFooter>
  </headerFooter>
  <rowBreaks count="2" manualBreakCount="2">
    <brk id="34" max="16383" man="1"/>
    <brk id="66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Т_2.1.</vt:lpstr>
      <vt:lpstr>Т_2.2.</vt:lpstr>
      <vt:lpstr>Т_2.3.</vt:lpstr>
      <vt:lpstr>Т_2.4.</vt:lpstr>
      <vt:lpstr>Т_2.5.</vt:lpstr>
      <vt:lpstr>Лист1</vt:lpstr>
      <vt:lpstr>Т_2.1.!Заголовки_для_печати</vt:lpstr>
      <vt:lpstr>Т_2.2.!Заголовки_для_печати</vt:lpstr>
      <vt:lpstr>Т_2.3.!Заголовки_для_печати</vt:lpstr>
      <vt:lpstr>Т_2.4.!Заголовки_для_печати</vt:lpstr>
      <vt:lpstr>Т_2.5.!Заголовки_для_печати</vt:lpstr>
      <vt:lpstr>Т_2.4.!Область_печати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Колесникова В. Г.</cp:lastModifiedBy>
  <cp:lastPrinted>2020-11-25T07:11:51Z</cp:lastPrinted>
  <dcterms:created xsi:type="dcterms:W3CDTF">2014-05-27T12:52:25Z</dcterms:created>
  <dcterms:modified xsi:type="dcterms:W3CDTF">2020-11-25T07:29:59Z</dcterms:modified>
</cp:coreProperties>
</file>