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925" yWindow="495" windowWidth="11355" windowHeight="9225" activeTab="10"/>
  </bookViews>
  <sheets>
    <sheet name="Т.5.1." sheetId="1" r:id="rId1"/>
    <sheet name="Т.5.2." sheetId="2" r:id="rId2"/>
    <sheet name="Т.5.3." sheetId="3" r:id="rId3"/>
    <sheet name="Т.5.4." sheetId="4" r:id="rId4"/>
    <sheet name="Т.5.5." sheetId="5" r:id="rId5"/>
    <sheet name="Т.5.6." sheetId="6" r:id="rId6"/>
    <sheet name="Т.5.7." sheetId="7" r:id="rId7"/>
    <sheet name="Т.5.8." sheetId="8" r:id="rId8"/>
    <sheet name="Т.5.9." sheetId="9" r:id="rId9"/>
    <sheet name="Т.5.10." sheetId="10" r:id="rId10"/>
    <sheet name="Т.5.11." sheetId="11" r:id="rId11"/>
  </sheets>
  <definedNames>
    <definedName name="_xlnm._FilterDatabase" localSheetId="0" hidden="1">Т.5.1.!$A$5:$I$105</definedName>
    <definedName name="_xlnm._FilterDatabase" localSheetId="9" hidden="1">Т.5.10.!$A$3:$G$103</definedName>
    <definedName name="_xlnm._FilterDatabase" localSheetId="10" hidden="1">Т.5.11.!$A$3:$I$103</definedName>
    <definedName name="_xlnm._FilterDatabase" localSheetId="1" hidden="1">Т.5.2.!$A$3:$M$5</definedName>
    <definedName name="_xlnm._FilterDatabase" localSheetId="2" hidden="1">Т.5.3.!$A$1:$C$102</definedName>
    <definedName name="_xlnm._FilterDatabase" localSheetId="3" hidden="1">Т.5.4.!$A$3:$C$101</definedName>
    <definedName name="_xlnm._FilterDatabase" localSheetId="4" hidden="1">Т.5.5.!$A$3:$I$102</definedName>
    <definedName name="_xlnm._FilterDatabase" localSheetId="5" hidden="1">Т.5.6.!$A$3:$I$102</definedName>
    <definedName name="_xlnm._FilterDatabase" localSheetId="6" hidden="1">Т.5.7.!$B$3:$M$4</definedName>
    <definedName name="_xlnm._FilterDatabase" localSheetId="7" hidden="1">Т.5.8.!$B$3:$M$4</definedName>
    <definedName name="_xlnm._FilterDatabase" localSheetId="8" hidden="1">Т.5.9.!$A$3:$E$103</definedName>
    <definedName name="_xlnm.Print_Titles" localSheetId="0">Т.5.1.!$5:$6</definedName>
    <definedName name="_xlnm.Print_Titles" localSheetId="9">Т.5.10.!$3:$4</definedName>
    <definedName name="_xlnm.Print_Titles" localSheetId="10">Т.5.11.!$3:$4</definedName>
    <definedName name="_xlnm.Print_Titles" localSheetId="1">Т.5.2.!$3:$5</definedName>
    <definedName name="_xlnm.Print_Titles" localSheetId="2">Т.5.3.!$3:$3</definedName>
    <definedName name="_xlnm.Print_Titles" localSheetId="3">Т.5.4.!$3:$3</definedName>
    <definedName name="_xlnm.Print_Titles" localSheetId="4">Т.5.5.!$3:$4</definedName>
    <definedName name="_xlnm.Print_Titles" localSheetId="5">Т.5.6.!$3:$4</definedName>
    <definedName name="_xlnm.Print_Titles" localSheetId="6">Т.5.7.!$3:$4</definedName>
    <definedName name="_xlnm.Print_Titles" localSheetId="7">Т.5.8.!$3:$4</definedName>
    <definedName name="_xlnm.Print_Titles" localSheetId="8">Т.5.9.!$3:$3</definedName>
    <definedName name="_xlnm.Print_Area" localSheetId="9">Т.5.10.!$A$1:$G$103</definedName>
    <definedName name="_xlnm.Print_Area" localSheetId="10">Т.5.11.!$A$1:$I$103</definedName>
    <definedName name="_xlnm.Print_Area" localSheetId="1">Т.5.2.!$A$1:$M$105</definedName>
  </definedNames>
  <calcPr calcId="145621"/>
</workbook>
</file>

<file path=xl/calcChain.xml><?xml version="1.0" encoding="utf-8"?>
<calcChain xmlns="http://schemas.openxmlformats.org/spreadsheetml/2006/main">
  <c r="K97" i="2" l="1"/>
  <c r="K98" i="2"/>
  <c r="K99" i="2"/>
  <c r="K100" i="2"/>
  <c r="K101" i="2"/>
  <c r="K102" i="2"/>
  <c r="K103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25" i="2"/>
  <c r="K26" i="2"/>
  <c r="K27" i="2"/>
  <c r="K28" i="2"/>
  <c r="K29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6" i="2"/>
  <c r="H101" i="2"/>
  <c r="H102" i="2"/>
  <c r="H103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72" i="2"/>
  <c r="H73" i="2"/>
  <c r="H74" i="2"/>
  <c r="H75" i="2"/>
  <c r="H77" i="2"/>
  <c r="H78" i="2"/>
  <c r="H79" i="2"/>
  <c r="H80" i="2"/>
  <c r="H81" i="2"/>
  <c r="H82" i="2"/>
  <c r="H83" i="2"/>
  <c r="H84" i="2"/>
  <c r="H85" i="2"/>
  <c r="H86" i="2"/>
  <c r="H87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31" i="2"/>
  <c r="H32" i="2"/>
  <c r="H33" i="2"/>
  <c r="H26" i="2" l="1"/>
  <c r="H27" i="2"/>
  <c r="H28" i="2"/>
  <c r="H29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6" i="2"/>
  <c r="E4" i="9" l="1"/>
  <c r="C75" i="9" l="1"/>
  <c r="C30" i="9"/>
  <c r="B75" i="9"/>
  <c r="B30" i="9"/>
</calcChain>
</file>

<file path=xl/sharedStrings.xml><?xml version="1.0" encoding="utf-8"?>
<sst xmlns="http://schemas.openxmlformats.org/spreadsheetml/2006/main" count="1327" uniqueCount="171">
  <si>
    <t>(на начало года)</t>
  </si>
  <si>
    <t>Число филиалов в регионе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</si>
  <si>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</si>
  <si>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</si>
  <si>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</si>
  <si>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</si>
  <si>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</si>
  <si>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</si>
  <si>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</si>
  <si>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</si>
  <si>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</si>
  <si>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</si>
  <si>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</si>
  <si>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</si>
  <si>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</si>
  <si>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</si>
  <si>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</si>
  <si>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</si>
  <si>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</si>
  <si>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</si>
  <si>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</si>
  <si>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</si>
  <si>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</si>
  <si>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</si>
  <si>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-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</si>
  <si>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</si>
  <si>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</si>
  <si>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</si>
  <si>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</si>
  <si>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</si>
  <si>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</si>
  <si>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</si>
  <si>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</si>
  <si>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</si>
  <si>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</si>
  <si>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</si>
  <si>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</si>
  <si>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</si>
  <si>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</si>
  <si>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 xml:space="preserve">Республика Ингушетия 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</si>
  <si>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</si>
  <si>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</si>
  <si>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</si>
  <si>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</si>
  <si>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</si>
  <si>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</si>
  <si>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</si>
  <si>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</si>
  <si>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</si>
  <si>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</si>
  <si>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</si>
  <si>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</si>
  <si>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</si>
  <si>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</si>
  <si>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</si>
  <si>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</si>
  <si>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</si>
  <si>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</si>
  <si>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</si>
  <si>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</si>
  <si>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</si>
  <si>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</si>
  <si>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</si>
  <si>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</si>
  <si>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</si>
  <si>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</si>
  <si>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</si>
  <si>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</si>
  <si>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</si>
  <si>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</si>
  <si>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</si>
  <si>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</si>
  <si>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</si>
  <si>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</si>
  <si>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</si>
  <si>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</si>
  <si>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</si>
  <si>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</si>
  <si>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</si>
  <si>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Чукотский автономный округ</t>
  </si>
  <si>
    <t>Еврейская автономная область</t>
  </si>
  <si>
    <t>Кабардино-Балкарская Республика</t>
  </si>
  <si>
    <t>Карачаево-Черкесская Республика</t>
  </si>
  <si>
    <t>в том числе:
Ханты-Мансийский автономный округ - Югра</t>
  </si>
  <si>
    <t>Центральный 
федеральный округ</t>
  </si>
  <si>
    <t>Северо-Западный 
федеральный округ</t>
  </si>
  <si>
    <t>Южный 
федеральный округ</t>
  </si>
  <si>
    <t>Северо-Кавказский 
федеральный округ</t>
  </si>
  <si>
    <t>Приволжский 
федеральный округ</t>
  </si>
  <si>
    <t>Уральский 
федеральный округ</t>
  </si>
  <si>
    <t>Сибирский 
федеральный округ</t>
  </si>
  <si>
    <t>Дальневосточный 
федеральный округ</t>
  </si>
  <si>
    <t>Архангельская область без автономного округа</t>
  </si>
  <si>
    <t>Тюменская область без автономных округов</t>
  </si>
  <si>
    <t>5. ДЕНЕЖНОЕ ОБРАЩЕНИЕ И КРЕДИТ</t>
  </si>
  <si>
    <t>Число кредитных организа-ций</t>
  </si>
  <si>
    <t>в том числе:</t>
  </si>
  <si>
    <t>Ненецкий автономный округ</t>
  </si>
  <si>
    <t>физических лиц</t>
  </si>
  <si>
    <t>в том числе</t>
  </si>
  <si>
    <t>Всего</t>
  </si>
  <si>
    <t>(исходя из места привлечения средств; на начало года; миллионов рублей)</t>
  </si>
  <si>
    <t>РеспубликаТыва</t>
  </si>
  <si>
    <t>в том числе: 
Ханты-Мансийский автономный округ - Югра</t>
  </si>
  <si>
    <t>Республика Ингушетия</t>
  </si>
  <si>
    <t xml:space="preserve"> 
Ненецкий автономный округ</t>
  </si>
  <si>
    <t>Сeверо-Западный 
федеральный округ</t>
  </si>
  <si>
    <t>(исходя из местонахождения заемщиков; на начало года; миллионов рублей)</t>
  </si>
  <si>
    <t xml:space="preserve">
Ненецкий автономный округ</t>
  </si>
  <si>
    <t xml:space="preserve">в том числе: </t>
  </si>
  <si>
    <t xml:space="preserve">Российская Федерация </t>
  </si>
  <si>
    <t xml:space="preserve">
Ханты-Мансийский автономный округ - Югра</t>
  </si>
  <si>
    <t>из них ипотечные жилищные кредиты</t>
  </si>
  <si>
    <t>Жилищные кредиты</t>
  </si>
  <si>
    <t>(исходя из местонахождения заемщика; миллионов рублей)</t>
  </si>
  <si>
    <t>из нее по ипотечным жилищным кредитам</t>
  </si>
  <si>
    <t>в том числе по жилищным кредитам</t>
  </si>
  <si>
    <t>Физическим лицам - всего</t>
  </si>
  <si>
    <t>Физичес-ким лицам -всего</t>
  </si>
  <si>
    <r>
      <t>Приморский край</t>
    </r>
    <r>
      <rPr>
        <b/>
        <vertAlign val="superscript"/>
        <sz val="7.5"/>
        <color theme="1"/>
        <rFont val="Arial"/>
        <family val="2"/>
        <charset val="204"/>
      </rPr>
      <t xml:space="preserve"> </t>
    </r>
  </si>
  <si>
    <t xml:space="preserve">Ненецкий автономный округ </t>
  </si>
  <si>
    <t>Объемы вкладов (депозитов) на душу населения, руб.</t>
  </si>
  <si>
    <t>Вклады (депозиты) населения, млн. руб.</t>
  </si>
  <si>
    <t>Республика Северная Осетия -
Алания</t>
  </si>
  <si>
    <t>в том числе: 
Ханты-Мансийский автономный
округ - Югра</t>
  </si>
  <si>
    <t>Республика Северная Осетия - 
Алания</t>
  </si>
  <si>
    <t>Ямало-Ненецкий автономный
округ</t>
  </si>
  <si>
    <t>Республика Крым</t>
  </si>
  <si>
    <t>г. Севастополь</t>
  </si>
  <si>
    <t xml:space="preserve">   Республика Крым</t>
  </si>
  <si>
    <t xml:space="preserve">  г. Севастополь</t>
  </si>
  <si>
    <t xml:space="preserve"> Республика Крым</t>
  </si>
  <si>
    <t xml:space="preserve"> г. Севастополь</t>
  </si>
  <si>
    <t>Ямало-Ненецкий автономный 
округ</t>
  </si>
  <si>
    <t>Ханты-Мансийский автономный
округ - Югра</t>
  </si>
  <si>
    <r>
      <t>юридических лиц</t>
    </r>
    <r>
      <rPr>
        <vertAlign val="superscript"/>
        <sz val="7"/>
        <color theme="1"/>
        <rFont val="Arial"/>
        <family val="2"/>
        <charset val="204"/>
      </rPr>
      <t>2)</t>
    </r>
  </si>
  <si>
    <t>Крымский
федеральный округ</t>
  </si>
  <si>
    <r>
      <t>5.3. ЗАДОЛЖЕННОСТЬ ПО КРЕДИТАМ В РУБЛЯХ, ПРЕДОСТАВЛЕННЫМ КРЕДИТНЫМИ ОРГАНИЗАЦИЯМИ ЮРИДИЧЕСКИМ ЛИЦАМ И ИНДИВИДУАЛЬНЫМ ПРЕДПРИНИМАТЕЛЯМ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</si>
  <si>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rPr>
        <vertAlign val="superscript"/>
        <sz val="6"/>
        <color theme="1"/>
        <rFont val="Arial"/>
        <family val="2"/>
        <charset val="204"/>
      </rPr>
      <t xml:space="preserve">1) </t>
    </r>
    <r>
      <rPr>
        <sz val="6"/>
        <color theme="1"/>
        <rFont val="Arial"/>
        <family val="2"/>
        <charset val="204"/>
      </rPr>
      <t>По данным  Банка России.</t>
    </r>
  </si>
  <si>
    <r>
      <t>5.4. ЗАДОЛЖЕННОСТЬ ПО КРЕДИТАМ В ИНОСТРАННОЙ ВАЛЮТЕ, ПРЕДОСТАВЛЕННЫМ КРЕДИТНЫМИ ОРГАНИЗАЦИЯМИ ЮРИДИЧЕСКИМ ЛИЦАМ И ИНДИВИДУАЛЬНЫМ ПРЕДПРИНИМАТЕЛЯМ</t>
    </r>
    <r>
      <rPr>
        <b/>
        <vertAlign val="superscript"/>
        <sz val="8"/>
        <color theme="1"/>
        <rFont val="Arial"/>
        <family val="2"/>
        <charset val="204"/>
      </rPr>
      <t>1)</t>
    </r>
  </si>
  <si>
    <t>в том числе: 
Ханты-Мансийский автономный 
округ - Югра</t>
  </si>
  <si>
    <r>
      <t>5.5. ОБЪЕМ ЖИЛИЩНЫХ КРЕДИТОВ (ИПОТЕЧНЫХ ЖИЛИЩНЫХ КРЕДИТОВ), 
ПРЕДОСТАВЛЕННЫХ КРЕДИТНЫМИ ОРГАНИЗАЦИЯМИ ФИЗИЧЕСКИМ ЛИЦАМ В РУБЛЯХ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</si>
  <si>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t>5.7. ЗАДОЛЖЕННОСТЬ ПО КРЕДИТАМ В РУБЛЯХ, ПРЕДОСТАВЛЕННЫМ КРЕДИТНЫМИ ОРГАНИЗАЦИЯМИ ФИЗИЧЕСКИМ ЛИЦАМ</t>
    </r>
    <r>
      <rPr>
        <b/>
        <vertAlign val="superscript"/>
        <sz val="8"/>
        <color theme="1"/>
        <rFont val="Arial"/>
        <family val="2"/>
        <charset val="204"/>
      </rPr>
      <t>1)</t>
    </r>
  </si>
  <si>
    <t>в том числе:
Ханты-Мансийский автономный 
округ - Югра</t>
  </si>
  <si>
    <t>в том числе:
Ненецкий автономный округ</t>
  </si>
  <si>
    <t xml:space="preserve">в том числе:
Ненецкий автономный округ </t>
  </si>
  <si>
    <r>
      <t>5.1. КОЛИЧЕСТВО ДЕЙСТВУЮЩИХ КРЕДИТНЫХ ОРГАНИЗАЦИЙ И ФИЛИАЛОВ ДЕЙСТВУЮЩИХ 
КРЕДИТНЫХ ОРГАНИЗАЦИЙ</t>
    </r>
    <r>
      <rPr>
        <b/>
        <vertAlign val="superscript"/>
        <sz val="8"/>
        <color theme="1"/>
        <rFont val="Arial"/>
        <family val="2"/>
        <charset val="204"/>
      </rPr>
      <t>1)</t>
    </r>
  </si>
  <si>
    <t>в том числе:
Ханты-Мансийский автономный
округ - Югра</t>
  </si>
  <si>
    <t>Кемеровская область-Кузбасс</t>
  </si>
  <si>
    <r>
      <t>1)</t>
    </r>
    <r>
      <rPr>
        <sz val="6"/>
        <color theme="1"/>
        <rFont val="Arial"/>
        <family val="2"/>
        <charset val="204"/>
      </rPr>
      <t xml:space="preserve"> По данным  Банка России.</t>
    </r>
  </si>
  <si>
    <r>
      <t>2)</t>
    </r>
    <r>
      <rPr>
        <sz val="6"/>
        <color theme="1"/>
        <rFont val="Arial"/>
        <family val="2"/>
        <charset val="204"/>
      </rPr>
      <t xml:space="preserve"> Без учета средств индивидуальных предпринимателей.</t>
    </r>
  </si>
  <si>
    <r>
      <t>5.6. ОБЪЕМ ЖИЛИЩНЫХ КРЕДИТОВ (ИПОТЕЧНЫХ ЖИЛИЩНЫХ КРЕДИТОВ), 
ПРЕДОСТАВЛЕННЫХ КРЕДИТНЫМИ ОРГАНИЗАЦИЯМИ ФИЗИЧЕСКИМ ЛИЦАМ В ИНОСТРАННОЙ ВАЛЮТЕ</t>
    </r>
    <r>
      <rPr>
        <b/>
        <vertAlign val="superscript"/>
        <sz val="8"/>
        <rFont val="Arial"/>
        <family val="2"/>
        <charset val="204"/>
      </rPr>
      <t>1)</t>
    </r>
  </si>
  <si>
    <r>
      <rPr>
        <vertAlign val="superscript"/>
        <sz val="6"/>
        <rFont val="Arial"/>
        <family val="2"/>
        <charset val="204"/>
      </rPr>
      <t xml:space="preserve">1) </t>
    </r>
    <r>
      <rPr>
        <sz val="6"/>
        <rFont val="Arial"/>
        <family val="2"/>
        <charset val="204"/>
      </rPr>
      <t>По данным  Банка России.</t>
    </r>
  </si>
  <si>
    <r>
      <t>5.8. ЗАДОЛЖЕННОСТЬ ПО КРЕДИТАМ В ИНОСТРАННОЙ ВАЛЮТЕ, ПРЕДОСТАВЛЕННЫМ КРЕДИТНЫМИ ОРГАНИЗАЦИЯМИ ФИЗИЧЕСКИМ ЛИЦАМ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</si>
  <si>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t xml:space="preserve">Уральский 
</t>
    </r>
    <r>
      <rPr>
        <b/>
        <sz val="7.5"/>
        <color theme="1"/>
        <rFont val="Arial"/>
        <family val="2"/>
        <charset val="204"/>
      </rPr>
      <t>федеральный округ</t>
    </r>
  </si>
  <si>
    <t>Республика Северная Осетия                                                           
  - Алания</t>
  </si>
  <si>
    <t>Вклады (депозиты) населения, млн руб.</t>
  </si>
  <si>
    <r>
      <t>юридических лиц</t>
    </r>
    <r>
      <rPr>
        <vertAlign val="superscript"/>
        <sz val="7"/>
        <rFont val="Arial"/>
        <family val="2"/>
        <charset val="204"/>
      </rPr>
      <t>2)</t>
    </r>
  </si>
  <si>
    <r>
      <t>физических лиц</t>
    </r>
    <r>
      <rPr>
        <vertAlign val="superscript"/>
        <sz val="7"/>
        <rFont val="Arial"/>
        <family val="2"/>
        <charset val="204"/>
      </rPr>
      <t>3)</t>
    </r>
  </si>
  <si>
    <r>
      <t>3)</t>
    </r>
    <r>
      <rPr>
        <sz val="6"/>
        <rFont val="Arial"/>
        <family val="2"/>
        <charset val="204"/>
      </rPr>
      <t xml:space="preserve"> Без учета счетов эскроу.</t>
    </r>
  </si>
  <si>
    <r>
      <t>1)</t>
    </r>
    <r>
      <rPr>
        <sz val="6"/>
        <rFont val="Arial"/>
        <family val="2"/>
        <charset val="204"/>
      </rPr>
      <t xml:space="preserve"> По данным Сбербанка России.</t>
    </r>
    <r>
      <rPr>
        <strike/>
        <sz val="6"/>
        <rFont val="Arial"/>
        <family val="2"/>
        <charset val="204"/>
      </rPr>
      <t xml:space="preserve"> </t>
    </r>
  </si>
  <si>
    <r>
      <t>1)</t>
    </r>
    <r>
      <rPr>
        <sz val="6"/>
        <color theme="1"/>
        <rFont val="Arial"/>
        <family val="2"/>
        <charset val="204"/>
      </rPr>
      <t xml:space="preserve"> По данным Сбербанка России. С 2016 года информация не предоставляется.</t>
    </r>
  </si>
  <si>
    <t>–</t>
  </si>
  <si>
    <t>1 479 384</t>
  </si>
  <si>
    <t>3 810 178</t>
  </si>
  <si>
    <r>
      <t>1)</t>
    </r>
    <r>
      <rPr>
        <sz val="6"/>
        <rFont val="Arial"/>
        <family val="2"/>
        <charset val="204"/>
      </rPr>
      <t xml:space="preserve"> По данным  Банка России. Число филиалов в субъекте РФ включает филиалы кредитных организаций, головная организация которых находится в данном или других субъектах РФ.</t>
    </r>
  </si>
  <si>
    <r>
      <t>5.2. ДЕПОЗИТЫ (ВКЛАДЫ) ЮРИДИЧЕСКИХ И ФИЗИЧЕСКИХ ЛИЦ В РУБЛЯХ И ИНОСТРАННОЙ ВАЛЮТЕ, ПРИВЛЕЧЕННЫЕ КРЕДИТНЫМИ ОРГАНИЗАЦИЯМИ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</si>
  <si>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t>5.10. ВКЛАДЫ (ДЕПОЗИТЫ) ФИЗИЧЕСКИХ ЛИЦ НА РУБЛЕВЫХ СЧЕТАХ В ПАО СБЕРБАНК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</si>
  <si>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t>1)</t>
    </r>
    <r>
      <rPr>
        <sz val="6"/>
        <color theme="1"/>
        <rFont val="Arial"/>
        <family val="2"/>
        <charset val="204"/>
      </rPr>
      <t xml:space="preserve"> По данным ПАО Сбербанк</t>
    </r>
  </si>
  <si>
    <r>
      <t>5.9. КОЛИЧЕСТВО ПОДРАЗДЕЛЕНИЙ ПАО СБЕРБАНК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</si>
  <si>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t>5.11. ВКЛАДЫ (ДЕПОЗИТЫ) ФИЗИЧЕСКИХ ЛИЦ НА ВАЛЮТНЫХ СЧЕТАХ В ПАО СБЕРБАНК</t>
    </r>
    <r>
      <rPr>
        <b/>
        <vertAlign val="superscript"/>
        <sz val="8"/>
        <color theme="1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</si>
</sst>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\ ##0.####"/>
    <numFmt numFmtId="166" formatCode="#,##0;\-#,##0;0"/>
    <numFmt numFmtId="167" formatCode="#,##0_ ;[Red]\-#,##0\ "/>
  </numFmts>
  <fonts count="59" x14ac:knownFonts="1">
    <font>
      <sz val="11"/>
      <color theme="1"/>
      <name val="Calibri"/>
      <family val="2"/>
      <charset val="204"/>
      <scheme val="minor"/>
    </font>
    <font>
      <sz val="7.5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vertAlign val="superscript"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0"/>
      <name val="Arial Cyr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8"/>
      <color theme="1"/>
      <name val="Arial"/>
      <family val="2"/>
      <charset val="204"/>
    </font>
    <font>
      <vertAlign val="superscript"/>
      <sz val="6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7"/>
      <name val="Arial Cyr"/>
      <family val="2"/>
    </font>
    <font>
      <sz val="7"/>
      <color theme="1"/>
      <name val="Calibri"/>
      <family val="2"/>
      <charset val="204"/>
      <scheme val="minor"/>
    </font>
    <font>
      <b/>
      <vertAlign val="superscript"/>
      <sz val="7.5"/>
      <color theme="1"/>
      <name val="Arial"/>
      <family val="2"/>
      <charset val="204"/>
    </font>
    <font>
      <vertAlign val="superscript"/>
      <sz val="6"/>
      <name val="Arial"/>
      <family val="2"/>
      <charset val="204"/>
    </font>
    <font>
      <sz val="6"/>
      <name val="Arial"/>
      <family val="2"/>
      <charset val="204"/>
    </font>
    <font>
      <sz val="7"/>
      <color rgb="FFFF000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7"/>
      <color theme="1"/>
      <name val="Arial"/>
      <family val="2"/>
      <charset val="204"/>
    </font>
    <font>
      <b/>
      <sz val="7"/>
      <color theme="1"/>
      <name val="Arial Cyr"/>
      <family val="2"/>
    </font>
    <font>
      <sz val="7"/>
      <color theme="1"/>
      <name val="Arial Cyr"/>
      <charset val="204"/>
    </font>
    <font>
      <sz val="7"/>
      <color theme="1"/>
      <name val="Arial Cyr"/>
      <family val="2"/>
    </font>
    <font>
      <sz val="11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b/>
      <sz val="7"/>
      <name val="Arial"/>
      <family val="2"/>
    </font>
    <font>
      <sz val="7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b/>
      <vertAlign val="superscript"/>
      <sz val="8"/>
      <name val="Arial"/>
      <family val="2"/>
      <charset val="204"/>
    </font>
    <font>
      <b/>
      <sz val="7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7"/>
      <color rgb="FFFF0000"/>
      <name val="Arial"/>
      <family val="2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7.5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strike/>
      <sz val="6"/>
      <name val="Arial"/>
      <family val="2"/>
      <charset val="204"/>
    </font>
    <font>
      <sz val="6"/>
      <name val="Calibri"/>
      <family val="2"/>
      <charset val="204"/>
      <scheme val="minor"/>
    </font>
    <font>
      <sz val="7"/>
      <color rgb="FF333333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sz val="9"/>
      <name val="Calibri"/>
      <family val="2"/>
      <charset val="204"/>
      <scheme val="minor"/>
    </font>
    <font>
      <sz val="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6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auto="1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rgb="FF000000"/>
      </top>
      <bottom/>
      <diagonal/>
    </border>
    <border>
      <left style="thin">
        <color indexed="64"/>
      </left>
      <right style="thin">
        <color auto="1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 style="thin">
        <color auto="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auto="1"/>
      </left>
      <right/>
      <top/>
      <bottom style="thin">
        <color theme="0" tint="-0.14999847407452621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6" fillId="0" borderId="0">
      <protection locked="0"/>
    </xf>
  </cellStyleXfs>
  <cellXfs count="506">
    <xf numFmtId="0" fontId="0" fillId="0" borderId="0" xfId="0"/>
    <xf numFmtId="0" fontId="1" fillId="0" borderId="0" xfId="0" applyFont="1" applyAlignment="1">
      <alignment vertical="center"/>
    </xf>
    <xf numFmtId="0" fontId="7" fillId="0" borderId="6" xfId="3" applyNumberFormat="1" applyFont="1" applyFill="1" applyBorder="1" applyAlignment="1" applyProtection="1">
      <alignment horizontal="left" wrapText="1" indent="1"/>
      <protection locked="0"/>
    </xf>
    <xf numFmtId="0" fontId="8" fillId="0" borderId="6" xfId="3" applyNumberFormat="1" applyFont="1" applyFill="1" applyBorder="1" applyAlignment="1" applyProtection="1">
      <alignment horizontal="center" wrapText="1"/>
      <protection locked="0"/>
    </xf>
    <xf numFmtId="1" fontId="12" fillId="0" borderId="5" xfId="1" applyNumberFormat="1" applyFont="1" applyFill="1" applyBorder="1"/>
    <xf numFmtId="1" fontId="13" fillId="0" borderId="4" xfId="1" applyNumberFormat="1" applyFont="1" applyFill="1" applyBorder="1"/>
    <xf numFmtId="1" fontId="13" fillId="0" borderId="5" xfId="1" applyNumberFormat="1" applyFont="1" applyFill="1" applyBorder="1"/>
    <xf numFmtId="1" fontId="0" fillId="0" borderId="0" xfId="0" applyNumberFormat="1"/>
    <xf numFmtId="0" fontId="4" fillId="0" borderId="2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6" fillId="0" borderId="0" xfId="0" applyFont="1"/>
    <xf numFmtId="1" fontId="12" fillId="0" borderId="22" xfId="1" applyNumberFormat="1" applyFont="1" applyFill="1" applyBorder="1"/>
    <xf numFmtId="0" fontId="0" fillId="0" borderId="0" xfId="0" applyBorder="1"/>
    <xf numFmtId="0" fontId="13" fillId="0" borderId="13" xfId="0" applyFont="1" applyBorder="1" applyAlignment="1">
      <alignment horizontal="left" wrapText="1" indent="3"/>
    </xf>
    <xf numFmtId="0" fontId="13" fillId="0" borderId="13" xfId="0" applyFont="1" applyBorder="1" applyAlignment="1">
      <alignment horizontal="left" wrapText="1" indent="4"/>
    </xf>
    <xf numFmtId="3" fontId="16" fillId="0" borderId="0" xfId="0" applyNumberFormat="1" applyFont="1"/>
    <xf numFmtId="0" fontId="21" fillId="0" borderId="0" xfId="0" applyFont="1"/>
    <xf numFmtId="0" fontId="22" fillId="0" borderId="0" xfId="0" applyFont="1"/>
    <xf numFmtId="1" fontId="15" fillId="0" borderId="6" xfId="1" applyNumberFormat="1" applyFont="1" applyFill="1" applyBorder="1"/>
    <xf numFmtId="0" fontId="13" fillId="0" borderId="6" xfId="0" applyFont="1" applyBorder="1" applyAlignment="1">
      <alignment horizontal="left" wrapText="1" indent="3"/>
    </xf>
    <xf numFmtId="0" fontId="23" fillId="0" borderId="0" xfId="0" applyFont="1"/>
    <xf numFmtId="1" fontId="26" fillId="0" borderId="4" xfId="1" applyNumberFormat="1" applyFont="1" applyFill="1" applyBorder="1"/>
    <xf numFmtId="1" fontId="26" fillId="0" borderId="5" xfId="1" applyNumberFormat="1" applyFont="1" applyFill="1" applyBorder="1"/>
    <xf numFmtId="1" fontId="27" fillId="0" borderId="4" xfId="1" applyNumberFormat="1" applyFont="1" applyFill="1" applyBorder="1"/>
    <xf numFmtId="1" fontId="27" fillId="0" borderId="5" xfId="1" applyNumberFormat="1" applyFont="1" applyFill="1" applyBorder="1"/>
    <xf numFmtId="1" fontId="28" fillId="0" borderId="4" xfId="1" applyNumberFormat="1" applyFont="1" applyFill="1" applyBorder="1"/>
    <xf numFmtId="1" fontId="28" fillId="0" borderId="5" xfId="1" applyNumberFormat="1" applyFont="1" applyFill="1" applyBorder="1"/>
    <xf numFmtId="1" fontId="28" fillId="0" borderId="4" xfId="1" applyNumberFormat="1" applyFont="1" applyFill="1" applyBorder="1" applyAlignment="1">
      <alignment horizontal="right"/>
    </xf>
    <xf numFmtId="1" fontId="28" fillId="0" borderId="5" xfId="1" applyNumberFormat="1" applyFont="1" applyFill="1" applyBorder="1" applyAlignment="1">
      <alignment horizontal="right"/>
    </xf>
    <xf numFmtId="0" fontId="22" fillId="0" borderId="4" xfId="0" applyFont="1" applyBorder="1" applyAlignment="1">
      <alignment horizontal="right"/>
    </xf>
    <xf numFmtId="0" fontId="22" fillId="0" borderId="5" xfId="0" applyFont="1" applyBorder="1" applyAlignment="1">
      <alignment horizontal="right"/>
    </xf>
    <xf numFmtId="0" fontId="24" fillId="0" borderId="4" xfId="0" applyFont="1" applyBorder="1" applyAlignment="1">
      <alignment horizontal="right"/>
    </xf>
    <xf numFmtId="0" fontId="24" fillId="0" borderId="5" xfId="0" applyFont="1" applyBorder="1" applyAlignment="1">
      <alignment horizontal="right"/>
    </xf>
    <xf numFmtId="0" fontId="24" fillId="0" borderId="20" xfId="0" applyFont="1" applyBorder="1" applyAlignment="1">
      <alignment horizontal="right"/>
    </xf>
    <xf numFmtId="0" fontId="22" fillId="0" borderId="33" xfId="0" applyFont="1" applyBorder="1" applyAlignment="1">
      <alignment horizontal="right"/>
    </xf>
    <xf numFmtId="0" fontId="4" fillId="0" borderId="33" xfId="0" applyFont="1" applyBorder="1" applyAlignment="1">
      <alignment horizontal="left" wrapText="1"/>
    </xf>
    <xf numFmtId="0" fontId="0" fillId="0" borderId="4" xfId="0" applyFont="1" applyBorder="1" applyAlignment="1">
      <alignment horizontal="right"/>
    </xf>
    <xf numFmtId="0" fontId="4" fillId="0" borderId="12" xfId="0" applyFont="1" applyBorder="1" applyAlignment="1">
      <alignment horizontal="left" wrapText="1"/>
    </xf>
    <xf numFmtId="0" fontId="0" fillId="0" borderId="20" xfId="0" applyFont="1" applyBorder="1" applyAlignment="1">
      <alignment horizontal="right"/>
    </xf>
    <xf numFmtId="1" fontId="20" fillId="0" borderId="0" xfId="1" applyNumberFormat="1" applyFont="1" applyFill="1" applyBorder="1"/>
    <xf numFmtId="1" fontId="0" fillId="0" borderId="0" xfId="0" applyNumberFormat="1" applyBorder="1"/>
    <xf numFmtId="0" fontId="29" fillId="0" borderId="0" xfId="0" applyFont="1"/>
    <xf numFmtId="1" fontId="15" fillId="0" borderId="33" xfId="1" applyNumberFormat="1" applyFont="1" applyFill="1" applyBorder="1"/>
    <xf numFmtId="0" fontId="13" fillId="0" borderId="33" xfId="0" applyFont="1" applyBorder="1" applyAlignment="1">
      <alignment horizontal="left" wrapText="1" indent="3"/>
    </xf>
    <xf numFmtId="0" fontId="30" fillId="0" borderId="0" xfId="0" applyFont="1"/>
    <xf numFmtId="0" fontId="31" fillId="0" borderId="33" xfId="3" applyNumberFormat="1" applyFont="1" applyFill="1" applyBorder="1" applyAlignment="1" applyProtection="1">
      <alignment horizontal="center" wrapText="1"/>
      <protection locked="0"/>
    </xf>
    <xf numFmtId="0" fontId="32" fillId="0" borderId="33" xfId="3" applyNumberFormat="1" applyFont="1" applyFill="1" applyBorder="1" applyAlignment="1" applyProtection="1">
      <alignment horizontal="left" wrapText="1" indent="1"/>
      <protection locked="0"/>
    </xf>
    <xf numFmtId="0" fontId="13" fillId="0" borderId="33" xfId="0" applyFont="1" applyBorder="1" applyAlignment="1">
      <alignment horizontal="left" wrapText="1" indent="4"/>
    </xf>
    <xf numFmtId="0" fontId="31" fillId="0" borderId="6" xfId="3" applyNumberFormat="1" applyFont="1" applyFill="1" applyBorder="1" applyAlignment="1" applyProtection="1">
      <alignment horizontal="center" wrapText="1"/>
      <protection locked="0"/>
    </xf>
    <xf numFmtId="0" fontId="32" fillId="0" borderId="6" xfId="3" applyNumberFormat="1" applyFont="1" applyFill="1" applyBorder="1" applyAlignment="1" applyProtection="1">
      <alignment horizontal="left" wrapText="1" indent="1"/>
      <protection locked="0"/>
    </xf>
    <xf numFmtId="0" fontId="13" fillId="0" borderId="6" xfId="0" applyFont="1" applyBorder="1" applyAlignment="1">
      <alignment horizontal="left" wrapText="1" indent="4"/>
    </xf>
    <xf numFmtId="164" fontId="13" fillId="0" borderId="5" xfId="0" applyNumberFormat="1" applyFont="1" applyBorder="1" applyAlignment="1">
      <alignment horizontal="right"/>
    </xf>
    <xf numFmtId="0" fontId="13" fillId="0" borderId="15" xfId="0" applyFont="1" applyBorder="1" applyAlignment="1">
      <alignment horizontal="center" vertical="center" wrapText="1"/>
    </xf>
    <xf numFmtId="0" fontId="11" fillId="0" borderId="0" xfId="0" applyFont="1"/>
    <xf numFmtId="0" fontId="25" fillId="0" borderId="33" xfId="0" applyFont="1" applyBorder="1" applyAlignment="1">
      <alignment horizontal="center" vertical="center" wrapText="1"/>
    </xf>
    <xf numFmtId="0" fontId="0" fillId="0" borderId="0" xfId="0"/>
    <xf numFmtId="0" fontId="32" fillId="0" borderId="12" xfId="3" applyNumberFormat="1" applyFont="1" applyFill="1" applyBorder="1" applyAlignment="1" applyProtection="1">
      <alignment horizontal="left" wrapText="1" indent="1"/>
      <protection locked="0"/>
    </xf>
    <xf numFmtId="0" fontId="32" fillId="0" borderId="21" xfId="3" applyNumberFormat="1" applyFont="1" applyFill="1" applyBorder="1" applyAlignment="1" applyProtection="1">
      <alignment horizontal="left" wrapText="1" indent="1"/>
      <protection locked="0"/>
    </xf>
    <xf numFmtId="1" fontId="22" fillId="0" borderId="0" xfId="0" applyNumberFormat="1" applyFont="1"/>
    <xf numFmtId="0" fontId="38" fillId="0" borderId="0" xfId="0" applyFont="1"/>
    <xf numFmtId="1" fontId="13" fillId="0" borderId="0" xfId="1" applyNumberFormat="1" applyFont="1" applyFill="1" applyBorder="1"/>
    <xf numFmtId="0" fontId="24" fillId="0" borderId="0" xfId="0" applyFont="1"/>
    <xf numFmtId="0" fontId="0" fillId="0" borderId="0" xfId="0" applyFill="1" applyBorder="1"/>
    <xf numFmtId="0" fontId="20" fillId="0" borderId="0" xfId="0" applyNumberFormat="1" applyFont="1" applyFill="1" applyBorder="1" applyAlignment="1"/>
    <xf numFmtId="1" fontId="39" fillId="0" borderId="0" xfId="1" applyNumberFormat="1" applyFont="1" applyFill="1" applyBorder="1"/>
    <xf numFmtId="1" fontId="13" fillId="0" borderId="0" xfId="2" applyNumberFormat="1" applyFont="1" applyFill="1" applyBorder="1"/>
    <xf numFmtId="1" fontId="0" fillId="0" borderId="0" xfId="0" applyNumberFormat="1" applyFill="1" applyBorder="1"/>
    <xf numFmtId="0" fontId="4" fillId="0" borderId="0" xfId="0" applyFont="1"/>
    <xf numFmtId="0" fontId="0" fillId="0" borderId="0" xfId="0" applyNumberFormat="1"/>
    <xf numFmtId="165" fontId="0" fillId="0" borderId="0" xfId="0" applyNumberFormat="1"/>
    <xf numFmtId="165" fontId="4" fillId="0" borderId="0" xfId="0" applyNumberFormat="1" applyFont="1"/>
    <xf numFmtId="165" fontId="40" fillId="0" borderId="0" xfId="0" applyNumberFormat="1" applyFont="1"/>
    <xf numFmtId="0" fontId="4" fillId="0" borderId="0" xfId="0" applyNumberFormat="1" applyFont="1"/>
    <xf numFmtId="0" fontId="25" fillId="0" borderId="0" xfId="0" applyNumberFormat="1" applyFont="1"/>
    <xf numFmtId="164" fontId="20" fillId="0" borderId="0" xfId="2" applyNumberFormat="1" applyFont="1" applyFill="1" applyBorder="1"/>
    <xf numFmtId="0" fontId="12" fillId="0" borderId="0" xfId="0" applyFont="1" applyFill="1" applyBorder="1" applyAlignment="1"/>
    <xf numFmtId="0" fontId="13" fillId="0" borderId="0" xfId="0" applyFont="1" applyFill="1" applyBorder="1" applyAlignment="1"/>
    <xf numFmtId="0" fontId="13" fillId="0" borderId="0" xfId="0" applyFont="1" applyBorder="1" applyAlignment="1"/>
    <xf numFmtId="0" fontId="29" fillId="0" borderId="0" xfId="0" applyFont="1" applyBorder="1" applyAlignment="1"/>
    <xf numFmtId="0" fontId="0" fillId="0" borderId="0" xfId="0" applyBorder="1" applyAlignment="1"/>
    <xf numFmtId="0" fontId="20" fillId="0" borderId="0" xfId="0" applyFont="1" applyFill="1" applyBorder="1" applyAlignment="1"/>
    <xf numFmtId="0" fontId="12" fillId="0" borderId="0" xfId="0" applyFont="1" applyFill="1" applyBorder="1" applyAlignment="1">
      <alignment horizontal="right" indent="2"/>
    </xf>
    <xf numFmtId="0" fontId="13" fillId="0" borderId="0" xfId="0" applyFont="1" applyFill="1" applyBorder="1" applyAlignment="1">
      <alignment horizontal="right" indent="2"/>
    </xf>
    <xf numFmtId="0" fontId="41" fillId="0" borderId="0" xfId="0" applyFont="1" applyFill="1" applyBorder="1" applyAlignment="1">
      <alignment horizontal="right" vertical="center"/>
    </xf>
    <xf numFmtId="1" fontId="13" fillId="0" borderId="0" xfId="0" applyNumberFormat="1" applyFont="1" applyFill="1" applyBorder="1" applyAlignment="1"/>
    <xf numFmtId="1" fontId="39" fillId="0" borderId="0" xfId="1" applyNumberFormat="1" applyFont="1" applyFill="1" applyBorder="1" applyAlignment="1">
      <alignment horizontal="right"/>
    </xf>
    <xf numFmtId="1" fontId="20" fillId="0" borderId="0" xfId="1" applyNumberFormat="1" applyFont="1" applyFill="1" applyBorder="1" applyAlignment="1">
      <alignment horizontal="right"/>
    </xf>
    <xf numFmtId="1" fontId="13" fillId="0" borderId="0" xfId="1" applyNumberFormat="1" applyFont="1" applyFill="1" applyBorder="1" applyAlignment="1">
      <alignment horizontal="right"/>
    </xf>
    <xf numFmtId="0" fontId="37" fillId="0" borderId="0" xfId="0" applyFont="1" applyBorder="1"/>
    <xf numFmtId="1" fontId="22" fillId="0" borderId="0" xfId="0" applyNumberFormat="1" applyFont="1" applyBorder="1"/>
    <xf numFmtId="1" fontId="22" fillId="0" borderId="0" xfId="0" applyNumberFormat="1" applyFont="1" applyFill="1" applyBorder="1"/>
    <xf numFmtId="0" fontId="22" fillId="0" borderId="0" xfId="0" applyFont="1" applyFill="1" applyBorder="1"/>
    <xf numFmtId="0" fontId="14" fillId="0" borderId="0" xfId="0" applyNumberFormat="1" applyFont="1" applyFill="1" applyBorder="1" applyAlignment="1"/>
    <xf numFmtId="0" fontId="42" fillId="0" borderId="0" xfId="0" applyNumberFormat="1" applyFont="1" applyFill="1" applyBorder="1" applyAlignment="1"/>
    <xf numFmtId="0" fontId="21" fillId="0" borderId="0" xfId="0" applyFont="1" applyFill="1" applyBorder="1"/>
    <xf numFmtId="0" fontId="38" fillId="0" borderId="0" xfId="0" applyFont="1" applyFill="1" applyBorder="1"/>
    <xf numFmtId="1" fontId="13" fillId="0" borderId="0" xfId="0" applyNumberFormat="1" applyFont="1" applyBorder="1"/>
    <xf numFmtId="0" fontId="20" fillId="0" borderId="0" xfId="0" applyNumberFormat="1" applyFont="1" applyBorder="1"/>
    <xf numFmtId="1" fontId="43" fillId="0" borderId="0" xfId="0" applyNumberFormat="1" applyFont="1" applyBorder="1"/>
    <xf numFmtId="1" fontId="44" fillId="0" borderId="0" xfId="0" applyNumberFormat="1" applyFont="1"/>
    <xf numFmtId="0" fontId="16" fillId="0" borderId="0" xfId="0" applyFont="1" applyBorder="1"/>
    <xf numFmtId="0" fontId="22" fillId="0" borderId="0" xfId="0" applyFont="1" applyBorder="1"/>
    <xf numFmtId="0" fontId="4" fillId="0" borderId="0" xfId="0" applyNumberFormat="1" applyFont="1" applyBorder="1"/>
    <xf numFmtId="49" fontId="45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Border="1"/>
    <xf numFmtId="0" fontId="37" fillId="0" borderId="0" xfId="0" applyNumberFormat="1" applyFont="1" applyBorder="1"/>
    <xf numFmtId="0" fontId="25" fillId="0" borderId="0" xfId="0" applyFont="1" applyBorder="1"/>
    <xf numFmtId="0" fontId="4" fillId="0" borderId="0" xfId="0" applyFont="1" applyBorder="1"/>
    <xf numFmtId="0" fontId="10" fillId="0" borderId="0" xfId="0" applyFont="1" applyBorder="1" applyAlignment="1">
      <alignment horizontal="left"/>
    </xf>
    <xf numFmtId="165" fontId="0" fillId="0" borderId="0" xfId="0" applyNumberFormat="1" applyBorder="1"/>
    <xf numFmtId="1" fontId="4" fillId="0" borderId="0" xfId="0" applyNumberFormat="1" applyFont="1" applyBorder="1"/>
    <xf numFmtId="0" fontId="39" fillId="0" borderId="0" xfId="0" applyNumberFormat="1" applyFont="1" applyFill="1" applyBorder="1" applyAlignment="1"/>
    <xf numFmtId="164" fontId="13" fillId="0" borderId="0" xfId="2" applyNumberFormat="1" applyFont="1" applyFill="1" applyBorder="1"/>
    <xf numFmtId="165" fontId="40" fillId="0" borderId="0" xfId="0" applyNumberFormat="1" applyFont="1" applyBorder="1"/>
    <xf numFmtId="1" fontId="39" fillId="0" borderId="0" xfId="2" applyNumberFormat="1" applyFont="1" applyFill="1" applyBorder="1"/>
    <xf numFmtId="164" fontId="20" fillId="0" borderId="0" xfId="0" applyNumberFormat="1" applyFont="1" applyBorder="1"/>
    <xf numFmtId="1" fontId="46" fillId="0" borderId="0" xfId="0" applyNumberFormat="1" applyFont="1" applyBorder="1"/>
    <xf numFmtId="0" fontId="23" fillId="0" borderId="0" xfId="0" applyFont="1" applyBorder="1"/>
    <xf numFmtId="1" fontId="39" fillId="0" borderId="0" xfId="0" applyNumberFormat="1" applyFont="1" applyBorder="1"/>
    <xf numFmtId="1" fontId="20" fillId="0" borderId="0" xfId="0" applyNumberFormat="1" applyFont="1" applyBorder="1"/>
    <xf numFmtId="0" fontId="49" fillId="0" borderId="6" xfId="3" applyNumberFormat="1" applyFont="1" applyFill="1" applyBorder="1" applyAlignment="1" applyProtection="1">
      <alignment horizontal="center" wrapText="1"/>
      <protection locked="0"/>
    </xf>
    <xf numFmtId="0" fontId="48" fillId="0" borderId="6" xfId="3" applyNumberFormat="1" applyFont="1" applyFill="1" applyBorder="1" applyAlignment="1" applyProtection="1">
      <alignment horizontal="left" wrapText="1" indent="1"/>
      <protection locked="0"/>
    </xf>
    <xf numFmtId="0" fontId="4" fillId="0" borderId="13" xfId="0" applyFont="1" applyBorder="1" applyAlignment="1">
      <alignment horizontal="left" wrapText="1" indent="4"/>
    </xf>
    <xf numFmtId="0" fontId="4" fillId="0" borderId="13" xfId="0" applyFont="1" applyBorder="1" applyAlignment="1">
      <alignment horizontal="left" wrapText="1" indent="3"/>
    </xf>
    <xf numFmtId="0" fontId="4" fillId="0" borderId="6" xfId="3" applyNumberFormat="1" applyFont="1" applyFill="1" applyBorder="1" applyAlignment="1" applyProtection="1">
      <alignment horizontal="left" wrapText="1" indent="1"/>
      <protection locked="0"/>
    </xf>
    <xf numFmtId="1" fontId="24" fillId="0" borderId="0" xfId="0" applyNumberFormat="1" applyFont="1"/>
    <xf numFmtId="0" fontId="0" fillId="0" borderId="0" xfId="0" applyFont="1"/>
    <xf numFmtId="0" fontId="49" fillId="0" borderId="14" xfId="3" applyNumberFormat="1" applyFont="1" applyFill="1" applyBorder="1" applyAlignment="1" applyProtection="1">
      <alignment horizontal="left"/>
      <protection locked="0"/>
    </xf>
    <xf numFmtId="0" fontId="49" fillId="0" borderId="0" xfId="3" applyNumberFormat="1" applyFont="1" applyFill="1" applyBorder="1" applyAlignment="1" applyProtection="1">
      <alignment horizontal="center" wrapText="1"/>
      <protection locked="0"/>
    </xf>
    <xf numFmtId="0" fontId="48" fillId="0" borderId="0" xfId="3" applyNumberFormat="1" applyFont="1" applyFill="1" applyBorder="1" applyAlignment="1" applyProtection="1">
      <alignment horizontal="left" wrapText="1" indent="1"/>
      <protection locked="0"/>
    </xf>
    <xf numFmtId="0" fontId="0" fillId="0" borderId="5" xfId="0" applyFont="1" applyBorder="1"/>
    <xf numFmtId="0" fontId="48" fillId="0" borderId="33" xfId="3" applyNumberFormat="1" applyFont="1" applyFill="1" applyBorder="1" applyAlignment="1" applyProtection="1">
      <alignment horizontal="left" wrapText="1" indent="1"/>
      <protection locked="0"/>
    </xf>
    <xf numFmtId="0" fontId="48" fillId="0" borderId="16" xfId="3" applyNumberFormat="1" applyFont="1" applyFill="1" applyBorder="1" applyAlignment="1" applyProtection="1">
      <alignment horizontal="left" wrapText="1" indent="1"/>
      <protection locked="0"/>
    </xf>
    <xf numFmtId="1" fontId="0" fillId="0" borderId="0" xfId="0" applyNumberFormat="1" applyFont="1"/>
    <xf numFmtId="0" fontId="0" fillId="0" borderId="2" xfId="0" applyFont="1" applyBorder="1" applyAlignment="1">
      <alignment vertical="center" wrapText="1"/>
    </xf>
    <xf numFmtId="0" fontId="4" fillId="0" borderId="17" xfId="0" applyFont="1" applyFill="1" applyBorder="1" applyAlignment="1">
      <alignment horizontal="center" vertical="center" wrapText="1"/>
    </xf>
    <xf numFmtId="1" fontId="26" fillId="0" borderId="22" xfId="1" applyNumberFormat="1" applyFont="1" applyFill="1" applyBorder="1"/>
    <xf numFmtId="0" fontId="4" fillId="0" borderId="33" xfId="3" applyNumberFormat="1" applyFont="1" applyFill="1" applyBorder="1" applyAlignment="1" applyProtection="1">
      <alignment horizontal="left" wrapText="1" indent="1"/>
      <protection locked="0"/>
    </xf>
    <xf numFmtId="0" fontId="48" fillId="0" borderId="21" xfId="3" applyNumberFormat="1" applyFont="1" applyFill="1" applyBorder="1" applyAlignment="1" applyProtection="1">
      <alignment horizontal="left" wrapText="1" indent="1"/>
      <protection locked="0"/>
    </xf>
    <xf numFmtId="0" fontId="0" fillId="0" borderId="0" xfId="0" applyFont="1" applyBorder="1"/>
    <xf numFmtId="0" fontId="4" fillId="0" borderId="18" xfId="0" applyFont="1" applyFill="1" applyBorder="1" applyAlignment="1">
      <alignment horizontal="center" vertical="center" wrapText="1"/>
    </xf>
    <xf numFmtId="1" fontId="16" fillId="0" borderId="0" xfId="0" applyNumberFormat="1" applyFont="1"/>
    <xf numFmtId="0" fontId="19" fillId="0" borderId="0" xfId="0" applyFont="1"/>
    <xf numFmtId="1" fontId="29" fillId="0" borderId="0" xfId="0" applyNumberFormat="1" applyFont="1"/>
    <xf numFmtId="0" fontId="4" fillId="0" borderId="2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9" fillId="0" borderId="22" xfId="3" applyNumberFormat="1" applyFont="1" applyFill="1" applyBorder="1" applyAlignment="1" applyProtection="1">
      <alignment horizontal="center" wrapText="1"/>
      <protection locked="0"/>
    </xf>
    <xf numFmtId="0" fontId="48" fillId="0" borderId="22" xfId="3" applyNumberFormat="1" applyFont="1" applyFill="1" applyBorder="1" applyAlignment="1" applyProtection="1">
      <alignment horizontal="left" wrapText="1" indent="1"/>
      <protection locked="0"/>
    </xf>
    <xf numFmtId="0" fontId="4" fillId="0" borderId="22" xfId="0" applyFont="1" applyBorder="1" applyAlignment="1">
      <alignment horizontal="left" wrapText="1" indent="4"/>
    </xf>
    <xf numFmtId="0" fontId="4" fillId="0" borderId="22" xfId="0" applyFont="1" applyBorder="1" applyAlignment="1">
      <alignment horizontal="left" wrapText="1" indent="3"/>
    </xf>
    <xf numFmtId="0" fontId="48" fillId="0" borderId="12" xfId="3" applyNumberFormat="1" applyFont="1" applyFill="1" applyBorder="1" applyAlignment="1" applyProtection="1">
      <alignment horizontal="left" wrapText="1" indent="1"/>
      <protection locked="0"/>
    </xf>
    <xf numFmtId="0" fontId="0" fillId="0" borderId="22" xfId="0" applyFont="1" applyBorder="1"/>
    <xf numFmtId="1" fontId="26" fillId="0" borderId="11" xfId="1" applyNumberFormat="1" applyFont="1" applyFill="1" applyBorder="1"/>
    <xf numFmtId="0" fontId="49" fillId="0" borderId="6" xfId="3" applyNumberFormat="1" applyFont="1" applyFill="1" applyBorder="1" applyAlignment="1" applyProtection="1">
      <alignment horizontal="left" wrapText="1" indent="2"/>
      <protection locked="0"/>
    </xf>
    <xf numFmtId="1" fontId="0" fillId="0" borderId="0" xfId="0" applyNumberFormat="1" applyFont="1" applyBorder="1"/>
    <xf numFmtId="1" fontId="25" fillId="0" borderId="33" xfId="1" applyNumberFormat="1" applyFont="1" applyFill="1" applyBorder="1"/>
    <xf numFmtId="0" fontId="0" fillId="0" borderId="0" xfId="0" applyFont="1" applyFill="1"/>
    <xf numFmtId="1" fontId="0" fillId="0" borderId="0" xfId="0" applyNumberFormat="1" applyFont="1" applyFill="1"/>
    <xf numFmtId="1" fontId="25" fillId="0" borderId="0" xfId="1" applyNumberFormat="1" applyFont="1" applyFill="1" applyBorder="1"/>
    <xf numFmtId="0" fontId="25" fillId="0" borderId="0" xfId="3" applyNumberFormat="1" applyFont="1" applyFill="1" applyBorder="1" applyAlignment="1" applyProtection="1">
      <alignment horizontal="center" wrapText="1"/>
      <protection locked="0"/>
    </xf>
    <xf numFmtId="0" fontId="4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2" fillId="0" borderId="0" xfId="0" applyFont="1" applyFill="1"/>
    <xf numFmtId="0" fontId="0" fillId="0" borderId="0" xfId="0" applyFill="1"/>
    <xf numFmtId="164" fontId="20" fillId="0" borderId="0" xfId="0" applyNumberFormat="1" applyFont="1" applyBorder="1" applyAlignment="1">
      <alignment horizontal="right"/>
    </xf>
    <xf numFmtId="1" fontId="22" fillId="0" borderId="0" xfId="0" applyNumberFormat="1" applyFont="1" applyFill="1"/>
    <xf numFmtId="0" fontId="13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3" fillId="0" borderId="1" xfId="3" applyNumberFormat="1" applyFont="1" applyFill="1" applyBorder="1" applyAlignment="1" applyProtection="1">
      <alignment horizontal="center" vertical="center" wrapText="1"/>
      <protection locked="0"/>
    </xf>
    <xf numFmtId="1" fontId="12" fillId="0" borderId="40" xfId="1" applyNumberFormat="1" applyFont="1" applyFill="1" applyBorder="1" applyAlignment="1">
      <alignment horizontal="right" indent="1"/>
    </xf>
    <xf numFmtId="1" fontId="12" fillId="0" borderId="9" xfId="1" applyNumberFormat="1" applyFont="1" applyFill="1" applyBorder="1" applyAlignment="1">
      <alignment horizontal="right" indent="1"/>
    </xf>
    <xf numFmtId="1" fontId="12" fillId="0" borderId="5" xfId="1" applyNumberFormat="1" applyFont="1" applyFill="1" applyBorder="1" applyAlignment="1">
      <alignment horizontal="right" indent="1"/>
    </xf>
    <xf numFmtId="0" fontId="12" fillId="0" borderId="4" xfId="0" applyFont="1" applyFill="1" applyBorder="1" applyAlignment="1">
      <alignment horizontal="right" indent="1"/>
    </xf>
    <xf numFmtId="0" fontId="13" fillId="0" borderId="4" xfId="0" applyFont="1" applyFill="1" applyBorder="1" applyAlignment="1">
      <alignment horizontal="right" indent="1"/>
    </xf>
    <xf numFmtId="1" fontId="13" fillId="0" borderId="5" xfId="1" applyNumberFormat="1" applyFont="1" applyFill="1" applyBorder="1" applyAlignment="1">
      <alignment horizontal="right" indent="1"/>
    </xf>
    <xf numFmtId="1" fontId="13" fillId="0" borderId="4" xfId="1" applyNumberFormat="1" applyFont="1" applyFill="1" applyBorder="1" applyAlignment="1">
      <alignment horizontal="right" indent="1"/>
    </xf>
    <xf numFmtId="1" fontId="12" fillId="0" borderId="4" xfId="1" applyNumberFormat="1" applyFont="1" applyFill="1" applyBorder="1" applyAlignment="1">
      <alignment horizontal="right" indent="1"/>
    </xf>
    <xf numFmtId="0" fontId="29" fillId="0" borderId="33" xfId="0" applyFont="1" applyBorder="1"/>
    <xf numFmtId="0" fontId="29" fillId="0" borderId="5" xfId="0" applyFont="1" applyBorder="1"/>
    <xf numFmtId="0" fontId="29" fillId="0" borderId="4" xfId="0" applyFont="1" applyBorder="1"/>
    <xf numFmtId="0" fontId="13" fillId="0" borderId="17" xfId="0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/>
    <xf numFmtId="0" fontId="12" fillId="0" borderId="5" xfId="0" applyNumberFormat="1" applyFont="1" applyFill="1" applyBorder="1" applyAlignment="1"/>
    <xf numFmtId="0" fontId="13" fillId="0" borderId="5" xfId="0" applyNumberFormat="1" applyFont="1" applyFill="1" applyBorder="1" applyAlignment="1"/>
    <xf numFmtId="0" fontId="13" fillId="0" borderId="18" xfId="0" applyFont="1" applyFill="1" applyBorder="1" applyAlignment="1">
      <alignment horizontal="center" vertical="center" wrapText="1"/>
    </xf>
    <xf numFmtId="3" fontId="13" fillId="0" borderId="5" xfId="0" applyNumberFormat="1" applyFont="1" applyBorder="1"/>
    <xf numFmtId="0" fontId="13" fillId="0" borderId="21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2" fillId="0" borderId="4" xfId="0" applyNumberFormat="1" applyFont="1" applyFill="1" applyBorder="1" applyAlignment="1"/>
    <xf numFmtId="0" fontId="13" fillId="0" borderId="4" xfId="0" applyNumberFormat="1" applyFont="1" applyFill="1" applyBorder="1" applyAlignment="1"/>
    <xf numFmtId="0" fontId="13" fillId="0" borderId="29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right"/>
    </xf>
    <xf numFmtId="0" fontId="30" fillId="0" borderId="5" xfId="0" applyFont="1" applyFill="1" applyBorder="1" applyAlignment="1"/>
    <xf numFmtId="1" fontId="13" fillId="0" borderId="5" xfId="0" applyNumberFormat="1" applyFont="1" applyFill="1" applyBorder="1" applyAlignment="1"/>
    <xf numFmtId="164" fontId="13" fillId="0" borderId="5" xfId="0" applyNumberFormat="1" applyFont="1" applyFill="1" applyBorder="1" applyAlignment="1"/>
    <xf numFmtId="164" fontId="13" fillId="0" borderId="4" xfId="0" applyNumberFormat="1" applyFont="1" applyFill="1" applyBorder="1" applyAlignment="1"/>
    <xf numFmtId="164" fontId="13" fillId="0" borderId="15" xfId="0" applyNumberFormat="1" applyFont="1" applyFill="1" applyBorder="1" applyAlignment="1"/>
    <xf numFmtId="164" fontId="13" fillId="0" borderId="20" xfId="0" applyNumberFormat="1" applyFont="1" applyFill="1" applyBorder="1" applyAlignment="1"/>
    <xf numFmtId="0" fontId="13" fillId="0" borderId="38" xfId="0" applyFont="1" applyBorder="1" applyAlignment="1">
      <alignment horizontal="center" vertical="center" wrapText="1"/>
    </xf>
    <xf numFmtId="0" fontId="32" fillId="0" borderId="0" xfId="3" applyNumberFormat="1" applyFont="1" applyFill="1" applyBorder="1" applyAlignment="1" applyProtection="1">
      <alignment horizontal="left" wrapText="1" indent="1"/>
      <protection locked="0"/>
    </xf>
    <xf numFmtId="1" fontId="12" fillId="0" borderId="0" xfId="1" applyNumberFormat="1" applyFont="1" applyFill="1" applyBorder="1"/>
    <xf numFmtId="0" fontId="31" fillId="0" borderId="0" xfId="3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Border="1" applyAlignment="1">
      <alignment horizontal="left" wrapText="1" indent="4"/>
    </xf>
    <xf numFmtId="0" fontId="13" fillId="0" borderId="0" xfId="0" applyFont="1" applyBorder="1" applyAlignment="1">
      <alignment horizontal="left" wrapText="1" indent="3"/>
    </xf>
    <xf numFmtId="1" fontId="13" fillId="0" borderId="41" xfId="1" applyNumberFormat="1" applyFont="1" applyFill="1" applyBorder="1" applyAlignment="1">
      <alignment horizontal="right" indent="1"/>
    </xf>
    <xf numFmtId="0" fontId="0" fillId="0" borderId="7" xfId="0" applyFont="1" applyBorder="1" applyAlignment="1">
      <alignment vertical="center" wrapText="1"/>
    </xf>
    <xf numFmtId="1" fontId="26" fillId="0" borderId="0" xfId="1" applyNumberFormat="1" applyFont="1" applyFill="1" applyBorder="1"/>
    <xf numFmtId="0" fontId="4" fillId="0" borderId="0" xfId="0" applyFont="1" applyBorder="1" applyAlignment="1">
      <alignment horizontal="left" wrapText="1" indent="4"/>
    </xf>
    <xf numFmtId="0" fontId="4" fillId="0" borderId="0" xfId="0" applyFont="1" applyBorder="1" applyAlignment="1">
      <alignment horizontal="left" wrapText="1" indent="3"/>
    </xf>
    <xf numFmtId="0" fontId="4" fillId="0" borderId="0" xfId="3" applyNumberFormat="1" applyFont="1" applyFill="1" applyBorder="1" applyAlignment="1" applyProtection="1">
      <alignment horizontal="left" wrapText="1" indent="1"/>
      <protection locked="0"/>
    </xf>
    <xf numFmtId="164" fontId="13" fillId="0" borderId="33" xfId="0" applyNumberFormat="1" applyFont="1" applyBorder="1" applyAlignment="1">
      <alignment horizontal="right"/>
    </xf>
    <xf numFmtId="1" fontId="13" fillId="0" borderId="4" xfId="0" applyNumberFormat="1" applyFont="1" applyFill="1" applyBorder="1" applyAlignment="1"/>
    <xf numFmtId="0" fontId="24" fillId="0" borderId="15" xfId="0" applyFont="1" applyBorder="1" applyAlignment="1">
      <alignment horizontal="right"/>
    </xf>
    <xf numFmtId="1" fontId="26" fillId="0" borderId="8" xfId="1" applyNumberFormat="1" applyFont="1" applyFill="1" applyBorder="1"/>
    <xf numFmtId="0" fontId="24" fillId="0" borderId="4" xfId="0" applyFont="1" applyBorder="1"/>
    <xf numFmtId="1" fontId="4" fillId="0" borderId="4" xfId="1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3" fillId="0" borderId="48" xfId="3" applyNumberFormat="1" applyFont="1" applyFill="1" applyBorder="1" applyAlignment="1" applyProtection="1">
      <alignment horizontal="center" vertical="center" wrapText="1"/>
      <protection locked="0"/>
    </xf>
    <xf numFmtId="0" fontId="13" fillId="0" borderId="40" xfId="3" applyNumberFormat="1" applyFont="1" applyFill="1" applyBorder="1" applyAlignment="1" applyProtection="1">
      <alignment horizontal="center" vertical="center" wrapText="1"/>
      <protection locked="0"/>
    </xf>
    <xf numFmtId="166" fontId="14" fillId="3" borderId="54" xfId="0" applyNumberFormat="1" applyFont="1" applyFill="1" applyBorder="1" applyAlignment="1">
      <alignment horizontal="right" vertical="center"/>
    </xf>
    <xf numFmtId="166" fontId="14" fillId="4" borderId="54" xfId="0" applyNumberFormat="1" applyFont="1" applyFill="1" applyBorder="1" applyAlignment="1">
      <alignment horizontal="right" vertical="center"/>
    </xf>
    <xf numFmtId="166" fontId="54" fillId="4" borderId="54" xfId="0" applyNumberFormat="1" applyFont="1" applyFill="1" applyBorder="1" applyAlignment="1">
      <alignment horizontal="right" vertical="center"/>
    </xf>
    <xf numFmtId="0" fontId="0" fillId="0" borderId="54" xfId="0" applyBorder="1"/>
    <xf numFmtId="1" fontId="12" fillId="0" borderId="54" xfId="0" applyNumberFormat="1" applyFont="1" applyBorder="1" applyAlignment="1">
      <alignment horizontal="right" indent="1"/>
    </xf>
    <xf numFmtId="1" fontId="12" fillId="0" borderId="54" xfId="0" applyNumberFormat="1" applyFont="1" applyFill="1" applyBorder="1" applyAlignment="1">
      <alignment horizontal="right" indent="1"/>
    </xf>
    <xf numFmtId="1" fontId="13" fillId="0" borderId="54" xfId="0" applyNumberFormat="1" applyFont="1" applyBorder="1" applyAlignment="1">
      <alignment horizontal="right" indent="1"/>
    </xf>
    <xf numFmtId="1" fontId="13" fillId="0" borderId="54" xfId="0" applyNumberFormat="1" applyFont="1" applyFill="1" applyBorder="1" applyAlignment="1">
      <alignment horizontal="right" indent="1"/>
    </xf>
    <xf numFmtId="1" fontId="0" fillId="0" borderId="54" xfId="0" applyNumberFormat="1" applyBorder="1"/>
    <xf numFmtId="0" fontId="0" fillId="0" borderId="54" xfId="0" applyFont="1" applyBorder="1"/>
    <xf numFmtId="166" fontId="55" fillId="3" borderId="54" xfId="0" applyNumberFormat="1" applyFont="1" applyFill="1" applyBorder="1" applyAlignment="1">
      <alignment horizontal="right" vertical="center"/>
    </xf>
    <xf numFmtId="166" fontId="55" fillId="4" borderId="54" xfId="0" applyNumberFormat="1" applyFont="1" applyFill="1" applyBorder="1" applyAlignment="1">
      <alignment horizontal="right" vertical="center"/>
    </xf>
    <xf numFmtId="166" fontId="56" fillId="4" borderId="54" xfId="0" applyNumberFormat="1" applyFont="1" applyFill="1" applyBorder="1" applyAlignment="1">
      <alignment horizontal="right" vertical="center"/>
    </xf>
    <xf numFmtId="1" fontId="0" fillId="0" borderId="54" xfId="0" applyNumberFormat="1" applyFont="1" applyBorder="1"/>
    <xf numFmtId="3" fontId="12" fillId="0" borderId="0" xfId="1" applyNumberFormat="1" applyFont="1" applyFill="1" applyBorder="1" applyAlignment="1">
      <alignment horizontal="right" indent="1"/>
    </xf>
    <xf numFmtId="3" fontId="12" fillId="0" borderId="8" xfId="1" applyNumberFormat="1" applyFont="1" applyFill="1" applyBorder="1" applyAlignment="1">
      <alignment horizontal="right" indent="1"/>
    </xf>
    <xf numFmtId="3" fontId="12" fillId="0" borderId="4" xfId="1" applyNumberFormat="1" applyFont="1" applyFill="1" applyBorder="1" applyAlignment="1">
      <alignment horizontal="right" indent="1"/>
    </xf>
    <xf numFmtId="3" fontId="13" fillId="0" borderId="0" xfId="1" applyNumberFormat="1" applyFont="1" applyFill="1" applyBorder="1" applyAlignment="1">
      <alignment horizontal="right" indent="1"/>
    </xf>
    <xf numFmtId="3" fontId="13" fillId="0" borderId="4" xfId="1" applyNumberFormat="1" applyFont="1" applyFill="1" applyBorder="1" applyAlignment="1">
      <alignment horizontal="right" indent="1"/>
    </xf>
    <xf numFmtId="3" fontId="29" fillId="0" borderId="0" xfId="0" applyNumberFormat="1" applyFont="1" applyBorder="1" applyAlignment="1">
      <alignment horizontal="right" indent="1"/>
    </xf>
    <xf numFmtId="3" fontId="29" fillId="0" borderId="4" xfId="0" applyNumberFormat="1" applyFont="1" applyBorder="1" applyAlignment="1">
      <alignment horizontal="right" indent="1"/>
    </xf>
    <xf numFmtId="3" fontId="13" fillId="0" borderId="16" xfId="1" applyNumberFormat="1" applyFont="1" applyFill="1" applyBorder="1" applyAlignment="1">
      <alignment horizontal="right" indent="1"/>
    </xf>
    <xf numFmtId="3" fontId="13" fillId="0" borderId="20" xfId="1" applyNumberFormat="1" applyFont="1" applyFill="1" applyBorder="1" applyAlignment="1">
      <alignment horizontal="right" indent="1"/>
    </xf>
    <xf numFmtId="3" fontId="0" fillId="0" borderId="0" xfId="0" applyNumberFormat="1"/>
    <xf numFmtId="3" fontId="12" fillId="0" borderId="5" xfId="1" applyNumberFormat="1" applyFont="1" applyFill="1" applyBorder="1" applyAlignment="1">
      <alignment horizontal="right" indent="1"/>
    </xf>
    <xf numFmtId="3" fontId="13" fillId="0" borderId="5" xfId="1" applyNumberFormat="1" applyFont="1" applyFill="1" applyBorder="1" applyAlignment="1">
      <alignment horizontal="right" indent="1"/>
    </xf>
    <xf numFmtId="3" fontId="12" fillId="0" borderId="8" xfId="1" applyNumberFormat="1" applyFont="1" applyFill="1" applyBorder="1"/>
    <xf numFmtId="3" fontId="12" fillId="0" borderId="0" xfId="1" applyNumberFormat="1" applyFont="1" applyFill="1" applyBorder="1"/>
    <xf numFmtId="3" fontId="12" fillId="0" borderId="5" xfId="1" applyNumberFormat="1" applyFont="1" applyFill="1" applyBorder="1"/>
    <xf numFmtId="3" fontId="13" fillId="0" borderId="5" xfId="1" applyNumberFormat="1" applyFont="1" applyFill="1" applyBorder="1"/>
    <xf numFmtId="3" fontId="13" fillId="0" borderId="4" xfId="1" applyNumberFormat="1" applyFont="1" applyFill="1" applyBorder="1"/>
    <xf numFmtId="3" fontId="29" fillId="0" borderId="4" xfId="0" applyNumberFormat="1" applyFont="1" applyBorder="1"/>
    <xf numFmtId="3" fontId="29" fillId="0" borderId="0" xfId="0" applyNumberFormat="1" applyFont="1"/>
    <xf numFmtId="3" fontId="29" fillId="0" borderId="4" xfId="0" applyNumberFormat="1" applyFont="1" applyBorder="1" applyAlignment="1">
      <alignment horizontal="right"/>
    </xf>
    <xf numFmtId="3" fontId="29" fillId="0" borderId="5" xfId="0" applyNumberFormat="1" applyFont="1" applyBorder="1" applyAlignment="1">
      <alignment horizontal="right"/>
    </xf>
    <xf numFmtId="3" fontId="13" fillId="0" borderId="33" xfId="1" applyNumberFormat="1" applyFont="1" applyFill="1" applyBorder="1"/>
    <xf numFmtId="3" fontId="13" fillId="0" borderId="0" xfId="1" applyNumberFormat="1" applyFont="1" applyFill="1" applyBorder="1"/>
    <xf numFmtId="3" fontId="32" fillId="0" borderId="5" xfId="1" applyNumberFormat="1" applyFont="1" applyFill="1" applyBorder="1"/>
    <xf numFmtId="3" fontId="13" fillId="0" borderId="15" xfId="1" applyNumberFormat="1" applyFont="1" applyFill="1" applyBorder="1"/>
    <xf numFmtId="3" fontId="12" fillId="0" borderId="4" xfId="1" applyNumberFormat="1" applyFont="1" applyFill="1" applyBorder="1"/>
    <xf numFmtId="3" fontId="29" fillId="0" borderId="33" xfId="0" applyNumberFormat="1" applyFont="1" applyBorder="1"/>
    <xf numFmtId="3" fontId="29" fillId="0" borderId="4" xfId="0" applyNumberFormat="1" applyFont="1" applyFill="1" applyBorder="1" applyAlignment="1">
      <alignment horizontal="right"/>
    </xf>
    <xf numFmtId="3" fontId="13" fillId="0" borderId="20" xfId="1" applyNumberFormat="1" applyFont="1" applyFill="1" applyBorder="1"/>
    <xf numFmtId="167" fontId="37" fillId="0" borderId="0" xfId="1" applyNumberFormat="1" applyFont="1" applyFill="1" applyBorder="1" applyAlignment="1">
      <alignment horizontal="right" indent="1"/>
    </xf>
    <xf numFmtId="3" fontId="29" fillId="0" borderId="5" xfId="0" applyNumberFormat="1" applyFont="1" applyBorder="1" applyAlignment="1">
      <alignment horizontal="right" indent="1"/>
    </xf>
    <xf numFmtId="3" fontId="13" fillId="0" borderId="15" xfId="1" applyNumberFormat="1" applyFont="1" applyFill="1" applyBorder="1" applyAlignment="1">
      <alignment horizontal="right" indent="1"/>
    </xf>
    <xf numFmtId="167" fontId="37" fillId="2" borderId="0" xfId="1" applyNumberFormat="1" applyFont="1" applyFill="1" applyBorder="1" applyAlignment="1">
      <alignment horizontal="right" indent="1"/>
    </xf>
    <xf numFmtId="167" fontId="20" fillId="0" borderId="0" xfId="1" applyNumberFormat="1" applyFont="1" applyFill="1" applyBorder="1" applyAlignment="1">
      <alignment horizontal="right" indent="1"/>
    </xf>
    <xf numFmtId="3" fontId="12" fillId="0" borderId="9" xfId="1" applyNumberFormat="1" applyFont="1" applyFill="1" applyBorder="1" applyAlignment="1">
      <alignment horizontal="right" indent="1"/>
    </xf>
    <xf numFmtId="3" fontId="29" fillId="0" borderId="0" xfId="0" applyNumberFormat="1" applyFont="1" applyBorder="1"/>
    <xf numFmtId="3" fontId="29" fillId="0" borderId="0" xfId="0" applyNumberFormat="1" applyFont="1" applyFill="1" applyBorder="1" applyAlignment="1">
      <alignment horizontal="right"/>
    </xf>
    <xf numFmtId="0" fontId="29" fillId="0" borderId="47" xfId="0" applyFont="1" applyBorder="1"/>
    <xf numFmtId="3" fontId="12" fillId="0" borderId="9" xfId="1" applyNumberFormat="1" applyFont="1" applyFill="1" applyBorder="1"/>
    <xf numFmtId="167" fontId="37" fillId="0" borderId="0" xfId="1" applyNumberFormat="1" applyFont="1" applyFill="1" applyBorder="1" applyAlignment="1">
      <alignment horizontal="right"/>
    </xf>
    <xf numFmtId="167" fontId="20" fillId="0" borderId="0" xfId="1" applyNumberFormat="1" applyFont="1" applyFill="1" applyBorder="1" applyAlignment="1">
      <alignment horizontal="right"/>
    </xf>
    <xf numFmtId="167" fontId="37" fillId="2" borderId="0" xfId="1" applyNumberFormat="1" applyFont="1" applyFill="1" applyBorder="1" applyAlignment="1">
      <alignment horizontal="right"/>
    </xf>
    <xf numFmtId="3" fontId="12" fillId="0" borderId="8" xfId="0" applyNumberFormat="1" applyFont="1" applyBorder="1"/>
    <xf numFmtId="3" fontId="12" fillId="0" borderId="8" xfId="0" applyNumberFormat="1" applyFont="1" applyFill="1" applyBorder="1" applyAlignment="1"/>
    <xf numFmtId="3" fontId="12" fillId="0" borderId="4" xfId="0" applyNumberFormat="1" applyFont="1" applyBorder="1"/>
    <xf numFmtId="3" fontId="12" fillId="0" borderId="4" xfId="0" applyNumberFormat="1" applyFont="1" applyFill="1" applyBorder="1" applyAlignment="1"/>
    <xf numFmtId="3" fontId="13" fillId="0" borderId="4" xfId="0" applyNumberFormat="1" applyFont="1" applyBorder="1"/>
    <xf numFmtId="3" fontId="13" fillId="0" borderId="4" xfId="0" applyNumberFormat="1" applyFont="1" applyFill="1" applyBorder="1" applyAlignment="1"/>
    <xf numFmtId="3" fontId="13" fillId="0" borderId="20" xfId="0" applyNumberFormat="1" applyFont="1" applyBorder="1"/>
    <xf numFmtId="3" fontId="13" fillId="0" borderId="20" xfId="0" applyNumberFormat="1" applyFont="1" applyFill="1" applyBorder="1" applyAlignment="1"/>
    <xf numFmtId="0" fontId="4" fillId="0" borderId="16" xfId="0" applyFont="1" applyBorder="1"/>
    <xf numFmtId="3" fontId="13" fillId="0" borderId="4" xfId="2" applyNumberFormat="1" applyFont="1" applyFill="1" applyBorder="1"/>
    <xf numFmtId="3" fontId="13" fillId="0" borderId="4" xfId="2" applyNumberFormat="1" applyFont="1" applyFill="1" applyBorder="1" applyAlignment="1"/>
    <xf numFmtId="3" fontId="12" fillId="0" borderId="5" xfId="0" applyNumberFormat="1" applyFont="1" applyBorder="1"/>
    <xf numFmtId="3" fontId="13" fillId="0" borderId="15" xfId="0" applyNumberFormat="1" applyFont="1" applyBorder="1"/>
    <xf numFmtId="0" fontId="13" fillId="0" borderId="5" xfId="0" applyFont="1" applyBorder="1" applyAlignment="1">
      <alignment horizontal="center" vertical="center" wrapText="1"/>
    </xf>
    <xf numFmtId="0" fontId="37" fillId="0" borderId="5" xfId="0" applyFont="1" applyBorder="1"/>
    <xf numFmtId="0" fontId="20" fillId="0" borderId="5" xfId="0" applyFont="1" applyBorder="1"/>
    <xf numFmtId="3" fontId="37" fillId="0" borderId="5" xfId="0" applyNumberFormat="1" applyFont="1" applyBorder="1"/>
    <xf numFmtId="0" fontId="30" fillId="0" borderId="5" xfId="0" applyFont="1" applyBorder="1"/>
    <xf numFmtId="3" fontId="12" fillId="0" borderId="8" xfId="0" applyNumberFormat="1" applyFont="1" applyBorder="1" applyAlignment="1"/>
    <xf numFmtId="3" fontId="12" fillId="0" borderId="33" xfId="0" applyNumberFormat="1" applyFont="1" applyFill="1" applyBorder="1" applyAlignment="1"/>
    <xf numFmtId="3" fontId="12" fillId="0" borderId="4" xfId="0" applyNumberFormat="1" applyFont="1" applyBorder="1" applyAlignment="1"/>
    <xf numFmtId="3" fontId="13" fillId="0" borderId="4" xfId="0" applyNumberFormat="1" applyFont="1" applyBorder="1" applyAlignment="1"/>
    <xf numFmtId="3" fontId="13" fillId="0" borderId="33" xfId="0" applyNumberFormat="1" applyFont="1" applyFill="1" applyBorder="1" applyAlignment="1"/>
    <xf numFmtId="3" fontId="13" fillId="0" borderId="5" xfId="0" applyNumberFormat="1" applyFont="1" applyFill="1" applyBorder="1" applyAlignment="1"/>
    <xf numFmtId="3" fontId="13" fillId="0" borderId="33" xfId="0" applyNumberFormat="1" applyFont="1" applyFill="1" applyBorder="1" applyAlignment="1">
      <alignment wrapText="1"/>
    </xf>
    <xf numFmtId="3" fontId="13" fillId="0" borderId="12" xfId="0" applyNumberFormat="1" applyFont="1" applyFill="1" applyBorder="1" applyAlignment="1"/>
    <xf numFmtId="0" fontId="13" fillId="0" borderId="34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3" fontId="12" fillId="0" borderId="9" xfId="0" applyNumberFormat="1" applyFont="1" applyBorder="1"/>
    <xf numFmtId="3" fontId="13" fillId="0" borderId="34" xfId="0" applyNumberFormat="1" applyFont="1" applyBorder="1" applyAlignment="1">
      <alignment horizontal="right"/>
    </xf>
    <xf numFmtId="3" fontId="13" fillId="0" borderId="4" xfId="0" applyNumberFormat="1" applyFont="1" applyBorder="1" applyAlignment="1">
      <alignment horizontal="right"/>
    </xf>
    <xf numFmtId="3" fontId="12" fillId="0" borderId="44" xfId="0" applyNumberFormat="1" applyFont="1" applyBorder="1" applyAlignment="1">
      <alignment horizontal="right"/>
    </xf>
    <xf numFmtId="3" fontId="12" fillId="0" borderId="32" xfId="0" applyNumberFormat="1" applyFont="1" applyBorder="1" applyAlignment="1">
      <alignment horizontal="right"/>
    </xf>
    <xf numFmtId="3" fontId="12" fillId="0" borderId="45" xfId="0" applyNumberFormat="1" applyFont="1" applyBorder="1" applyAlignment="1">
      <alignment horizontal="right"/>
    </xf>
    <xf numFmtId="3" fontId="13" fillId="0" borderId="44" xfId="0" applyNumberFormat="1" applyFont="1" applyBorder="1" applyAlignment="1">
      <alignment horizontal="right"/>
    </xf>
    <xf numFmtId="3" fontId="13" fillId="0" borderId="32" xfId="0" applyNumberFormat="1" applyFont="1" applyBorder="1" applyAlignment="1">
      <alignment horizontal="right"/>
    </xf>
    <xf numFmtId="3" fontId="13" fillId="0" borderId="0" xfId="0" applyNumberFormat="1" applyFont="1" applyBorder="1"/>
    <xf numFmtId="3" fontId="13" fillId="0" borderId="33" xfId="0" applyNumberFormat="1" applyFont="1" applyBorder="1"/>
    <xf numFmtId="3" fontId="12" fillId="0" borderId="34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3" fontId="12" fillId="0" borderId="0" xfId="0" applyNumberFormat="1" applyFont="1" applyBorder="1"/>
    <xf numFmtId="3" fontId="13" fillId="0" borderId="45" xfId="0" applyNumberFormat="1" applyFont="1" applyBorder="1" applyAlignment="1">
      <alignment horizontal="right"/>
    </xf>
    <xf numFmtId="3" fontId="13" fillId="0" borderId="46" xfId="0" applyNumberFormat="1" applyFont="1" applyBorder="1" applyAlignment="1">
      <alignment horizontal="right"/>
    </xf>
    <xf numFmtId="3" fontId="13" fillId="0" borderId="29" xfId="0" applyNumberFormat="1" applyFont="1" applyBorder="1" applyAlignment="1">
      <alignment horizontal="right"/>
    </xf>
    <xf numFmtId="3" fontId="13" fillId="0" borderId="28" xfId="0" applyNumberFormat="1" applyFont="1" applyBorder="1" applyAlignment="1">
      <alignment horizontal="right"/>
    </xf>
    <xf numFmtId="3" fontId="13" fillId="0" borderId="20" xfId="0" applyNumberFormat="1" applyFont="1" applyBorder="1" applyAlignment="1">
      <alignment horizontal="right"/>
    </xf>
    <xf numFmtId="3" fontId="13" fillId="0" borderId="5" xfId="0" applyNumberFormat="1" applyFont="1" applyBorder="1" applyAlignment="1">
      <alignment horizontal="right"/>
    </xf>
    <xf numFmtId="0" fontId="13" fillId="0" borderId="61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3" fontId="12" fillId="0" borderId="5" xfId="2" applyNumberFormat="1" applyFont="1" applyFill="1" applyBorder="1"/>
    <xf numFmtId="3" fontId="13" fillId="0" borderId="5" xfId="2" applyNumberFormat="1" applyFont="1" applyFill="1" applyBorder="1"/>
    <xf numFmtId="3" fontId="29" fillId="0" borderId="5" xfId="0" applyNumberFormat="1" applyFont="1" applyBorder="1"/>
    <xf numFmtId="3" fontId="13" fillId="0" borderId="0" xfId="2" applyNumberFormat="1" applyFont="1" applyFill="1" applyBorder="1"/>
    <xf numFmtId="3" fontId="13" fillId="0" borderId="15" xfId="2" applyNumberFormat="1" applyFont="1" applyFill="1" applyBorder="1"/>
    <xf numFmtId="3" fontId="13" fillId="0" borderId="20" xfId="2" applyNumberFormat="1" applyFont="1" applyFill="1" applyBorder="1"/>
    <xf numFmtId="0" fontId="0" fillId="0" borderId="64" xfId="0" applyFont="1" applyBorder="1"/>
    <xf numFmtId="1" fontId="12" fillId="0" borderId="55" xfId="0" applyNumberFormat="1" applyFont="1" applyFill="1" applyBorder="1" applyAlignment="1">
      <alignment horizontal="right" indent="1"/>
    </xf>
    <xf numFmtId="1" fontId="13" fillId="0" borderId="55" xfId="0" applyNumberFormat="1" applyFont="1" applyFill="1" applyBorder="1" applyAlignment="1">
      <alignment horizontal="right" indent="1"/>
    </xf>
    <xf numFmtId="0" fontId="0" fillId="0" borderId="62" xfId="0" applyBorder="1"/>
    <xf numFmtId="0" fontId="12" fillId="0" borderId="55" xfId="0" applyFont="1" applyFill="1" applyBorder="1" applyAlignment="1">
      <alignment horizontal="right" indent="1"/>
    </xf>
    <xf numFmtId="0" fontId="13" fillId="0" borderId="55" xfId="0" applyFont="1" applyFill="1" applyBorder="1" applyAlignment="1">
      <alignment horizontal="right" indent="1"/>
    </xf>
    <xf numFmtId="0" fontId="13" fillId="0" borderId="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47" fillId="0" borderId="0" xfId="3" applyNumberFormat="1" applyFont="1" applyFill="1" applyBorder="1" applyAlignment="1" applyProtection="1">
      <alignment horizontal="center"/>
      <protection locked="0"/>
    </xf>
    <xf numFmtId="0" fontId="24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16" xfId="0" applyFont="1" applyBorder="1" applyAlignment="1">
      <alignment horizontal="center" vertical="center"/>
    </xf>
    <xf numFmtId="0" fontId="0" fillId="0" borderId="16" xfId="0" applyBorder="1" applyAlignment="1"/>
    <xf numFmtId="0" fontId="4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18" fillId="0" borderId="0" xfId="0" applyFont="1" applyBorder="1" applyAlignment="1">
      <alignment horizontal="left"/>
    </xf>
    <xf numFmtId="0" fontId="13" fillId="0" borderId="8" xfId="0" applyFont="1" applyBorder="1" applyAlignment="1">
      <alignment horizontal="center" vertical="center" wrapText="1"/>
    </xf>
    <xf numFmtId="0" fontId="0" fillId="0" borderId="0" xfId="0" applyFont="1" applyAlignment="1"/>
    <xf numFmtId="0" fontId="9" fillId="0" borderId="0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0" fillId="0" borderId="27" xfId="0" applyFont="1" applyBorder="1" applyAlignment="1">
      <alignment vertical="center" wrapText="1"/>
    </xf>
    <xf numFmtId="0" fontId="0" fillId="0" borderId="2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9" fillId="0" borderId="2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0" fontId="0" fillId="0" borderId="8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8" fillId="0" borderId="14" xfId="0" applyFont="1" applyBorder="1" applyAlignment="1">
      <alignment wrapText="1"/>
    </xf>
    <xf numFmtId="0" fontId="53" fillId="0" borderId="0" xfId="0" applyFont="1" applyBorder="1" applyAlignment="1">
      <alignment wrapText="1"/>
    </xf>
    <xf numFmtId="0" fontId="29" fillId="0" borderId="19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29" fillId="0" borderId="1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3" applyNumberFormat="1" applyFont="1" applyFill="1" applyBorder="1" applyAlignment="1" applyProtection="1">
      <alignment horizontal="center" vertical="center" wrapText="1"/>
      <protection locked="0"/>
    </xf>
    <xf numFmtId="0" fontId="13" fillId="0" borderId="7" xfId="3" applyNumberFormat="1" applyFont="1" applyFill="1" applyBorder="1" applyAlignment="1" applyProtection="1">
      <alignment horizontal="center" vertical="center" wrapText="1"/>
      <protection locked="0"/>
    </xf>
    <xf numFmtId="0" fontId="13" fillId="0" borderId="43" xfId="3" applyNumberFormat="1" applyFont="1" applyFill="1" applyBorder="1" applyAlignment="1" applyProtection="1">
      <alignment horizontal="center" vertical="center" wrapText="1"/>
      <protection locked="0"/>
    </xf>
    <xf numFmtId="0" fontId="29" fillId="0" borderId="12" xfId="0" applyFont="1" applyBorder="1" applyAlignment="1">
      <alignment vertical="center" wrapText="1"/>
    </xf>
    <xf numFmtId="0" fontId="13" fillId="0" borderId="10" xfId="3" applyNumberFormat="1" applyFont="1" applyFill="1" applyBorder="1" applyAlignment="1" applyProtection="1">
      <alignment horizontal="center" vertical="center" wrapText="1"/>
      <protection locked="0"/>
    </xf>
    <xf numFmtId="0" fontId="31" fillId="0" borderId="6" xfId="3" applyNumberFormat="1" applyFont="1" applyFill="1" applyBorder="1" applyAlignment="1" applyProtection="1">
      <alignment horizontal="left"/>
      <protection locked="0"/>
    </xf>
    <xf numFmtId="3" fontId="12" fillId="0" borderId="0" xfId="0" applyNumberFormat="1" applyFont="1" applyBorder="1" applyAlignment="1">
      <alignment horizontal="right" indent="2"/>
    </xf>
    <xf numFmtId="3" fontId="12" fillId="0" borderId="8" xfId="0" applyNumberFormat="1" applyFont="1" applyFill="1" applyBorder="1" applyAlignment="1">
      <alignment horizontal="right" indent="2"/>
    </xf>
    <xf numFmtId="3" fontId="12" fillId="2" borderId="51" xfId="0" applyNumberFormat="1" applyFont="1" applyFill="1" applyBorder="1" applyAlignment="1">
      <alignment horizontal="right" indent="2"/>
    </xf>
    <xf numFmtId="3" fontId="12" fillId="2" borderId="49" xfId="0" applyNumberFormat="1" applyFont="1" applyFill="1" applyBorder="1" applyAlignment="1">
      <alignment horizontal="right" indent="2"/>
    </xf>
    <xf numFmtId="3" fontId="12" fillId="0" borderId="4" xfId="0" applyNumberFormat="1" applyFont="1" applyBorder="1" applyAlignment="1">
      <alignment horizontal="right" indent="2"/>
    </xf>
    <xf numFmtId="3" fontId="12" fillId="2" borderId="52" xfId="0" applyNumberFormat="1" applyFont="1" applyFill="1" applyBorder="1" applyAlignment="1">
      <alignment horizontal="right" indent="2"/>
    </xf>
    <xf numFmtId="3" fontId="12" fillId="2" borderId="47" xfId="0" applyNumberFormat="1" applyFont="1" applyFill="1" applyBorder="1" applyAlignment="1">
      <alignment horizontal="right" indent="2"/>
    </xf>
    <xf numFmtId="3" fontId="13" fillId="0" borderId="0" xfId="0" applyNumberFormat="1" applyFont="1" applyBorder="1" applyAlignment="1">
      <alignment horizontal="right" indent="2"/>
    </xf>
    <xf numFmtId="3" fontId="13" fillId="0" borderId="4" xfId="0" applyNumberFormat="1" applyFont="1" applyBorder="1" applyAlignment="1">
      <alignment horizontal="right" indent="2"/>
    </xf>
    <xf numFmtId="3" fontId="13" fillId="2" borderId="52" xfId="0" applyNumberFormat="1" applyFont="1" applyFill="1" applyBorder="1" applyAlignment="1">
      <alignment horizontal="right" indent="2"/>
    </xf>
    <xf numFmtId="3" fontId="13" fillId="2" borderId="47" xfId="0" applyNumberFormat="1" applyFont="1" applyFill="1" applyBorder="1" applyAlignment="1">
      <alignment horizontal="right" indent="2"/>
    </xf>
    <xf numFmtId="0" fontId="13" fillId="0" borderId="6" xfId="3" applyNumberFormat="1" applyFont="1" applyFill="1" applyBorder="1" applyAlignment="1" applyProtection="1">
      <alignment horizontal="left" wrapText="1" indent="1"/>
      <protection locked="0"/>
    </xf>
    <xf numFmtId="3" fontId="12" fillId="0" borderId="0" xfId="0" applyNumberFormat="1" applyFont="1" applyAlignment="1">
      <alignment horizontal="right" indent="2"/>
    </xf>
    <xf numFmtId="3" fontId="13" fillId="0" borderId="0" xfId="0" applyNumberFormat="1" applyFont="1" applyAlignment="1">
      <alignment horizontal="right" indent="2"/>
    </xf>
    <xf numFmtId="3" fontId="13" fillId="0" borderId="20" xfId="0" applyNumberFormat="1" applyFont="1" applyBorder="1" applyAlignment="1">
      <alignment horizontal="right" indent="2"/>
    </xf>
    <xf numFmtId="3" fontId="13" fillId="2" borderId="53" xfId="0" applyNumberFormat="1" applyFont="1" applyFill="1" applyBorder="1" applyAlignment="1">
      <alignment horizontal="right" indent="2"/>
    </xf>
    <xf numFmtId="3" fontId="13" fillId="2" borderId="50" xfId="0" applyNumberFormat="1" applyFont="1" applyFill="1" applyBorder="1" applyAlignment="1">
      <alignment horizontal="right" indent="2"/>
    </xf>
    <xf numFmtId="0" fontId="18" fillId="0" borderId="3" xfId="0" applyFont="1" applyBorder="1" applyAlignment="1">
      <alignment horizontal="left" wrapText="1"/>
    </xf>
    <xf numFmtId="0" fontId="18" fillId="0" borderId="3" xfId="0" applyFont="1" applyBorder="1" applyAlignment="1">
      <alignment horizontal="left"/>
    </xf>
    <xf numFmtId="166" fontId="12" fillId="3" borderId="63" xfId="0" applyNumberFormat="1" applyFont="1" applyFill="1" applyBorder="1" applyAlignment="1">
      <alignment horizontal="right"/>
    </xf>
    <xf numFmtId="166" fontId="12" fillId="3" borderId="49" xfId="0" applyNumberFormat="1" applyFont="1" applyFill="1" applyBorder="1" applyAlignment="1">
      <alignment horizontal="right"/>
    </xf>
    <xf numFmtId="3" fontId="12" fillId="0" borderId="63" xfId="0" applyNumberFormat="1" applyFont="1" applyBorder="1" applyAlignment="1"/>
    <xf numFmtId="166" fontId="12" fillId="4" borderId="64" xfId="0" applyNumberFormat="1" applyFont="1" applyFill="1" applyBorder="1" applyAlignment="1">
      <alignment horizontal="right"/>
    </xf>
    <xf numFmtId="166" fontId="12" fillId="4" borderId="47" xfId="0" applyNumberFormat="1" applyFont="1" applyFill="1" applyBorder="1" applyAlignment="1">
      <alignment horizontal="right"/>
    </xf>
    <xf numFmtId="166" fontId="13" fillId="4" borderId="64" xfId="0" applyNumberFormat="1" applyFont="1" applyFill="1" applyBorder="1" applyAlignment="1">
      <alignment horizontal="right"/>
    </xf>
    <xf numFmtId="166" fontId="13" fillId="4" borderId="47" xfId="0" applyNumberFormat="1" applyFont="1" applyFill="1" applyBorder="1" applyAlignment="1">
      <alignment horizontal="right"/>
    </xf>
    <xf numFmtId="3" fontId="13" fillId="0" borderId="63" xfId="0" applyNumberFormat="1" applyFont="1" applyBorder="1" applyAlignment="1"/>
    <xf numFmtId="0" fontId="29" fillId="0" borderId="64" xfId="0" applyFont="1" applyBorder="1" applyAlignment="1"/>
    <xf numFmtId="166" fontId="13" fillId="4" borderId="65" xfId="0" applyNumberFormat="1" applyFont="1" applyFill="1" applyBorder="1" applyAlignment="1">
      <alignment horizontal="right"/>
    </xf>
    <xf numFmtId="166" fontId="13" fillId="4" borderId="50" xfId="0" applyNumberFormat="1" applyFont="1" applyFill="1" applyBorder="1" applyAlignment="1">
      <alignment horizontal="right"/>
    </xf>
    <xf numFmtId="3" fontId="13" fillId="0" borderId="65" xfId="0" applyNumberFormat="1" applyFont="1" applyBorder="1" applyAlignment="1"/>
    <xf numFmtId="0" fontId="13" fillId="0" borderId="9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right"/>
    </xf>
    <xf numFmtId="3" fontId="12" fillId="0" borderId="8" xfId="0" applyNumberFormat="1" applyFont="1" applyBorder="1" applyAlignment="1">
      <alignment horizontal="right"/>
    </xf>
    <xf numFmtId="3" fontId="12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4" xfId="0" applyFont="1" applyBorder="1" applyAlignment="1">
      <alignment horizontal="right"/>
    </xf>
    <xf numFmtId="3" fontId="13" fillId="0" borderId="59" xfId="0" applyNumberFormat="1" applyFont="1" applyBorder="1" applyAlignment="1">
      <alignment horizontal="right"/>
    </xf>
    <xf numFmtId="3" fontId="13" fillId="0" borderId="58" xfId="0" applyNumberFormat="1" applyFont="1" applyBorder="1" applyAlignment="1">
      <alignment horizontal="right"/>
    </xf>
    <xf numFmtId="3" fontId="12" fillId="0" borderId="0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/>
    </xf>
    <xf numFmtId="3" fontId="12" fillId="0" borderId="14" xfId="0" applyNumberFormat="1" applyFont="1" applyBorder="1" applyAlignment="1">
      <alignment horizontal="right"/>
    </xf>
    <xf numFmtId="3" fontId="13" fillId="0" borderId="0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 wrapText="1"/>
    </xf>
    <xf numFmtId="3" fontId="12" fillId="0" borderId="0" xfId="0" applyNumberFormat="1" applyFont="1" applyBorder="1" applyAlignment="1">
      <alignment horizontal="right" wrapText="1"/>
    </xf>
    <xf numFmtId="3" fontId="13" fillId="0" borderId="4" xfId="0" applyNumberFormat="1" applyFont="1" applyBorder="1" applyAlignment="1">
      <alignment horizontal="right" wrapText="1"/>
    </xf>
    <xf numFmtId="3" fontId="13" fillId="0" borderId="0" xfId="0" applyNumberFormat="1" applyFont="1" applyAlignment="1">
      <alignment horizontal="right" wrapText="1"/>
    </xf>
    <xf numFmtId="3" fontId="12" fillId="0" borderId="0" xfId="0" applyNumberFormat="1" applyFont="1" applyAlignment="1">
      <alignment horizontal="right" wrapText="1"/>
    </xf>
    <xf numFmtId="3" fontId="13" fillId="0" borderId="20" xfId="0" applyNumberFormat="1" applyFont="1" applyBorder="1" applyAlignment="1">
      <alignment horizontal="right" wrapText="1"/>
    </xf>
    <xf numFmtId="3" fontId="13" fillId="0" borderId="15" xfId="0" applyNumberFormat="1" applyFont="1" applyBorder="1" applyAlignment="1">
      <alignment horizontal="right" wrapText="1"/>
    </xf>
    <xf numFmtId="3" fontId="13" fillId="0" borderId="16" xfId="0" applyNumberFormat="1" applyFont="1" applyBorder="1" applyAlignment="1">
      <alignment horizontal="right" wrapText="1"/>
    </xf>
    <xf numFmtId="1" fontId="57" fillId="0" borderId="0" xfId="0" applyNumberFormat="1" applyFont="1"/>
    <xf numFmtId="3" fontId="30" fillId="0" borderId="0" xfId="0" applyNumberFormat="1" applyFont="1"/>
    <xf numFmtId="0" fontId="12" fillId="0" borderId="9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14" xfId="0" applyFont="1" applyBorder="1" applyAlignment="1">
      <alignment horizontal="right"/>
    </xf>
    <xf numFmtId="0" fontId="12" fillId="0" borderId="0" xfId="0" applyFont="1" applyAlignment="1">
      <alignment horizontal="right"/>
    </xf>
    <xf numFmtId="0" fontId="12" fillId="0" borderId="4" xfId="0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58" fillId="0" borderId="0" xfId="0" applyFont="1" applyAlignment="1">
      <alignment horizontal="right"/>
    </xf>
    <xf numFmtId="0" fontId="13" fillId="0" borderId="4" xfId="0" applyFont="1" applyBorder="1" applyAlignment="1">
      <alignment horizontal="right" indent="1"/>
    </xf>
    <xf numFmtId="0" fontId="58" fillId="0" borderId="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20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3" xfId="0" applyFont="1" applyBorder="1" applyAlignment="1">
      <alignment horizontal="center" vertical="center" wrapText="1"/>
    </xf>
    <xf numFmtId="3" fontId="13" fillId="0" borderId="15" xfId="0" applyNumberFormat="1" applyFont="1" applyBorder="1" applyAlignment="1">
      <alignment horizontal="right"/>
    </xf>
    <xf numFmtId="3" fontId="13" fillId="0" borderId="16" xfId="0" applyNumberFormat="1" applyFont="1" applyBorder="1" applyAlignment="1">
      <alignment horizontal="right"/>
    </xf>
    <xf numFmtId="0" fontId="29" fillId="0" borderId="0" xfId="0" applyFont="1" applyBorder="1"/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right"/>
    </xf>
    <xf numFmtId="0" fontId="13" fillId="0" borderId="31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3" fontId="12" fillId="0" borderId="11" xfId="0" applyNumberFormat="1" applyFont="1" applyBorder="1" applyAlignment="1">
      <alignment horizontal="right"/>
    </xf>
    <xf numFmtId="167" fontId="12" fillId="2" borderId="49" xfId="1" applyNumberFormat="1" applyFont="1" applyFill="1" applyBorder="1" applyAlignment="1">
      <alignment horizontal="right"/>
    </xf>
    <xf numFmtId="167" fontId="12" fillId="0" borderId="56" xfId="1" applyNumberFormat="1" applyFont="1" applyFill="1" applyBorder="1" applyAlignment="1">
      <alignment horizontal="right"/>
    </xf>
    <xf numFmtId="167" fontId="12" fillId="0" borderId="47" xfId="1" applyNumberFormat="1" applyFont="1" applyFill="1" applyBorder="1" applyAlignment="1">
      <alignment horizontal="right"/>
    </xf>
    <xf numFmtId="167" fontId="13" fillId="0" borderId="58" xfId="1" applyNumberFormat="1" applyFont="1" applyFill="1" applyBorder="1" applyAlignment="1">
      <alignment horizontal="right"/>
    </xf>
    <xf numFmtId="167" fontId="13" fillId="0" borderId="47" xfId="1" applyNumberFormat="1" applyFont="1" applyFill="1" applyBorder="1" applyAlignment="1">
      <alignment horizontal="right"/>
    </xf>
    <xf numFmtId="3" fontId="13" fillId="0" borderId="33" xfId="0" applyNumberFormat="1" applyFont="1" applyBorder="1" applyAlignment="1">
      <alignment horizontal="right"/>
    </xf>
    <xf numFmtId="0" fontId="13" fillId="0" borderId="4" xfId="0" applyFont="1" applyBorder="1" applyAlignment="1"/>
    <xf numFmtId="0" fontId="13" fillId="0" borderId="0" xfId="0" applyFont="1" applyAlignment="1"/>
    <xf numFmtId="3" fontId="13" fillId="0" borderId="12" xfId="0" applyNumberFormat="1" applyFont="1" applyBorder="1" applyAlignment="1">
      <alignment horizontal="right"/>
    </xf>
    <xf numFmtId="167" fontId="13" fillId="0" borderId="50" xfId="1" applyNumberFormat="1" applyFont="1" applyFill="1" applyBorder="1" applyAlignment="1">
      <alignment horizontal="right"/>
    </xf>
    <xf numFmtId="0" fontId="12" fillId="0" borderId="8" xfId="0" applyFont="1" applyBorder="1" applyAlignment="1">
      <alignment horizontal="right" indent="1"/>
    </xf>
    <xf numFmtId="3" fontId="12" fillId="0" borderId="11" xfId="0" applyNumberFormat="1" applyFont="1" applyBorder="1" applyAlignment="1">
      <alignment horizontal="right" indent="1"/>
    </xf>
    <xf numFmtId="167" fontId="12" fillId="2" borderId="8" xfId="1" applyNumberFormat="1" applyFont="1" applyFill="1" applyBorder="1" applyAlignment="1">
      <alignment horizontal="right" indent="1"/>
    </xf>
    <xf numFmtId="3" fontId="12" fillId="0" borderId="4" xfId="0" applyNumberFormat="1" applyFont="1" applyBorder="1" applyAlignment="1">
      <alignment horizontal="right" indent="1"/>
    </xf>
    <xf numFmtId="3" fontId="12" fillId="0" borderId="33" xfId="0" applyNumberFormat="1" applyFont="1" applyBorder="1" applyAlignment="1">
      <alignment horizontal="right" indent="1"/>
    </xf>
    <xf numFmtId="167" fontId="12" fillId="0" borderId="47" xfId="1" applyNumberFormat="1" applyFont="1" applyFill="1" applyBorder="1" applyAlignment="1">
      <alignment horizontal="right" indent="1"/>
    </xf>
    <xf numFmtId="3" fontId="13" fillId="0" borderId="4" xfId="0" applyNumberFormat="1" applyFont="1" applyBorder="1" applyAlignment="1">
      <alignment horizontal="right" indent="1"/>
    </xf>
    <xf numFmtId="3" fontId="13" fillId="0" borderId="33" xfId="0" applyNumberFormat="1" applyFont="1" applyBorder="1" applyAlignment="1">
      <alignment horizontal="right" indent="1"/>
    </xf>
    <xf numFmtId="167" fontId="13" fillId="0" borderId="47" xfId="1" applyNumberFormat="1" applyFont="1" applyFill="1" applyBorder="1" applyAlignment="1">
      <alignment horizontal="right" indent="1"/>
    </xf>
    <xf numFmtId="0" fontId="13" fillId="0" borderId="33" xfId="0" applyFont="1" applyBorder="1" applyAlignment="1">
      <alignment horizontal="right" indent="1"/>
    </xf>
    <xf numFmtId="3" fontId="29" fillId="0" borderId="47" xfId="0" applyNumberFormat="1" applyFont="1" applyBorder="1" applyAlignment="1">
      <alignment horizontal="right" indent="1"/>
    </xf>
    <xf numFmtId="0" fontId="13" fillId="0" borderId="20" xfId="0" applyFont="1" applyBorder="1" applyAlignment="1">
      <alignment horizontal="right" indent="1"/>
    </xf>
    <xf numFmtId="167" fontId="13" fillId="0" borderId="50" xfId="1" applyNumberFormat="1" applyFont="1" applyFill="1" applyBorder="1" applyAlignment="1">
      <alignment horizontal="right" indent="1"/>
    </xf>
  </cellXfs>
  <cellStyles count="4">
    <cellStyle name="Normal" xfId="3"/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D201FFF488401324D91AF632EBEFFC3C.dms.sberbank.ru/D201FFF488401324D91AF632EBEFFC3C-C46278887114A84D9439E08724F8F99B-581028DCF1F00820D83D62BBCE73F9B8/1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1588</xdr:colOff>
      <xdr:row>0</xdr:row>
      <xdr:rowOff>1588</xdr:rowOff>
    </xdr:to>
    <xdr:pic>
      <xdr:nvPicPr>
        <xdr:cNvPr id="2" name="Рисунок 1" descr="http://D201FFF488401324D91AF632EBEFFC3C.dms.sberbank.ru/D201FFF488401324D91AF632EBEFFC3C-C46278887114A84D9439E08724F8F99B-581028DCF1F00820D83D62BBCE73F9B8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="110" zoomScaleNormal="110" workbookViewId="0">
      <selection activeCell="I22" sqref="I22"/>
    </sheetView>
  </sheetViews>
  <sheetFormatPr defaultRowHeight="15" x14ac:dyDescent="0.25"/>
  <cols>
    <col min="1" max="1" width="25.42578125" style="61" customWidth="1"/>
    <col min="2" max="9" width="7.7109375" style="61" customWidth="1"/>
    <col min="10" max="10" width="9.140625" style="61"/>
  </cols>
  <sheetData>
    <row r="1" spans="1:14" ht="19.5" customHeight="1" x14ac:dyDescent="0.25">
      <c r="A1" s="349" t="s">
        <v>94</v>
      </c>
      <c r="B1" s="349"/>
      <c r="C1" s="349"/>
      <c r="D1" s="349"/>
      <c r="E1" s="349"/>
      <c r="F1" s="350"/>
      <c r="G1" s="350"/>
      <c r="H1" s="350"/>
      <c r="I1" s="350"/>
    </row>
    <row r="2" spans="1:14" x14ac:dyDescent="0.25">
      <c r="A2" s="349"/>
      <c r="B2" s="349"/>
      <c r="C2" s="349"/>
      <c r="D2" s="349"/>
      <c r="E2" s="349"/>
      <c r="F2" s="349"/>
      <c r="G2" s="349"/>
      <c r="H2" s="349"/>
      <c r="I2" s="349"/>
    </row>
    <row r="3" spans="1:14" ht="27" customHeight="1" x14ac:dyDescent="0.25">
      <c r="A3" s="351" t="s">
        <v>146</v>
      </c>
      <c r="B3" s="351"/>
      <c r="C3" s="351"/>
      <c r="D3" s="351"/>
      <c r="E3" s="351"/>
      <c r="F3" s="351"/>
      <c r="G3" s="351"/>
      <c r="H3" s="351"/>
      <c r="I3" s="351"/>
    </row>
    <row r="4" spans="1:14" x14ac:dyDescent="0.25">
      <c r="A4" s="352" t="s">
        <v>0</v>
      </c>
      <c r="B4" s="352"/>
      <c r="C4" s="352"/>
      <c r="D4" s="352"/>
      <c r="E4" s="352"/>
      <c r="F4" s="352"/>
      <c r="G4" s="352"/>
      <c r="H4" s="352"/>
      <c r="I4" s="352"/>
    </row>
    <row r="5" spans="1:14" x14ac:dyDescent="0.25">
      <c r="A5" s="395"/>
      <c r="B5" s="396">
        <v>2021</v>
      </c>
      <c r="C5" s="397"/>
      <c r="D5" s="398">
        <v>2022</v>
      </c>
      <c r="E5" s="399"/>
      <c r="F5" s="396">
        <v>2023</v>
      </c>
      <c r="G5" s="397"/>
      <c r="H5" s="398">
        <v>2024</v>
      </c>
      <c r="I5" s="400"/>
    </row>
    <row r="6" spans="1:14" ht="39" x14ac:dyDescent="0.25">
      <c r="A6" s="401"/>
      <c r="B6" s="172" t="s">
        <v>95</v>
      </c>
      <c r="C6" s="172" t="s">
        <v>1</v>
      </c>
      <c r="D6" s="172" t="s">
        <v>95</v>
      </c>
      <c r="E6" s="402" t="s">
        <v>1</v>
      </c>
      <c r="F6" s="172" t="s">
        <v>95</v>
      </c>
      <c r="G6" s="221" t="s">
        <v>1</v>
      </c>
      <c r="H6" s="221" t="s">
        <v>95</v>
      </c>
      <c r="I6" s="222" t="s">
        <v>1</v>
      </c>
      <c r="L6" s="12"/>
    </row>
    <row r="7" spans="1:14" x14ac:dyDescent="0.25">
      <c r="A7" s="403" t="s">
        <v>2</v>
      </c>
      <c r="B7" s="173">
        <v>406</v>
      </c>
      <c r="C7" s="173">
        <v>530</v>
      </c>
      <c r="D7" s="174">
        <v>370</v>
      </c>
      <c r="E7" s="180">
        <v>471</v>
      </c>
      <c r="F7" s="404">
        <v>361</v>
      </c>
      <c r="G7" s="405">
        <v>447</v>
      </c>
      <c r="H7" s="406">
        <v>361</v>
      </c>
      <c r="I7" s="407">
        <v>415</v>
      </c>
      <c r="L7" s="75"/>
      <c r="N7" s="81"/>
    </row>
    <row r="8" spans="1:14" ht="22.5" customHeight="1" x14ac:dyDescent="0.25">
      <c r="A8" s="48" t="s">
        <v>84</v>
      </c>
      <c r="B8" s="176">
        <v>229</v>
      </c>
      <c r="C8" s="176">
        <v>106</v>
      </c>
      <c r="D8" s="175">
        <v>210</v>
      </c>
      <c r="E8" s="180">
        <v>102</v>
      </c>
      <c r="F8" s="404">
        <v>208</v>
      </c>
      <c r="G8" s="408">
        <v>99</v>
      </c>
      <c r="H8" s="409">
        <v>211</v>
      </c>
      <c r="I8" s="410">
        <v>93</v>
      </c>
      <c r="L8" s="75"/>
      <c r="N8" s="81"/>
    </row>
    <row r="9" spans="1:14" ht="11.25" customHeight="1" x14ac:dyDescent="0.25">
      <c r="A9" s="49" t="s">
        <v>3</v>
      </c>
      <c r="B9" s="177">
        <v>1</v>
      </c>
      <c r="C9" s="177">
        <v>3</v>
      </c>
      <c r="D9" s="178">
        <v>1</v>
      </c>
      <c r="E9" s="179">
        <v>3</v>
      </c>
      <c r="F9" s="411">
        <v>1</v>
      </c>
      <c r="G9" s="412">
        <v>3</v>
      </c>
      <c r="H9" s="413">
        <v>1</v>
      </c>
      <c r="I9" s="414">
        <v>3</v>
      </c>
      <c r="L9" s="76"/>
      <c r="N9" s="82"/>
    </row>
    <row r="10" spans="1:14" ht="11.25" customHeight="1" x14ac:dyDescent="0.25">
      <c r="A10" s="49" t="s">
        <v>4</v>
      </c>
      <c r="B10" s="179" t="s">
        <v>24</v>
      </c>
      <c r="C10" s="177">
        <v>2</v>
      </c>
      <c r="D10" s="179" t="s">
        <v>24</v>
      </c>
      <c r="E10" s="179">
        <v>2</v>
      </c>
      <c r="F10" s="411" t="s">
        <v>24</v>
      </c>
      <c r="G10" s="412">
        <v>2</v>
      </c>
      <c r="H10" s="413" t="s">
        <v>162</v>
      </c>
      <c r="I10" s="414">
        <v>2</v>
      </c>
      <c r="L10" s="77"/>
      <c r="N10" s="82"/>
    </row>
    <row r="11" spans="1:14" ht="11.25" customHeight="1" x14ac:dyDescent="0.25">
      <c r="A11" s="49" t="s">
        <v>5</v>
      </c>
      <c r="B11" s="177">
        <v>1</v>
      </c>
      <c r="C11" s="177">
        <v>2</v>
      </c>
      <c r="D11" s="178">
        <v>1</v>
      </c>
      <c r="E11" s="179">
        <v>2</v>
      </c>
      <c r="F11" s="411">
        <v>1</v>
      </c>
      <c r="G11" s="412">
        <v>2</v>
      </c>
      <c r="H11" s="413">
        <v>1</v>
      </c>
      <c r="I11" s="414">
        <v>2</v>
      </c>
      <c r="L11" s="76"/>
      <c r="N11" s="82"/>
    </row>
    <row r="12" spans="1:14" ht="11.25" customHeight="1" x14ac:dyDescent="0.25">
      <c r="A12" s="49" t="s">
        <v>6</v>
      </c>
      <c r="B12" s="179" t="s">
        <v>24</v>
      </c>
      <c r="C12" s="177">
        <v>8</v>
      </c>
      <c r="D12" s="179" t="s">
        <v>24</v>
      </c>
      <c r="E12" s="179">
        <v>8</v>
      </c>
      <c r="F12" s="411" t="s">
        <v>24</v>
      </c>
      <c r="G12" s="412">
        <v>8</v>
      </c>
      <c r="H12" s="413" t="s">
        <v>162</v>
      </c>
      <c r="I12" s="414">
        <v>7</v>
      </c>
      <c r="L12" s="77"/>
      <c r="N12" s="82"/>
    </row>
    <row r="13" spans="1:14" ht="11.25" customHeight="1" x14ac:dyDescent="0.25">
      <c r="A13" s="49" t="s">
        <v>7</v>
      </c>
      <c r="B13" s="177">
        <v>3</v>
      </c>
      <c r="C13" s="177">
        <v>2</v>
      </c>
      <c r="D13" s="178">
        <v>3</v>
      </c>
      <c r="E13" s="179">
        <v>2</v>
      </c>
      <c r="F13" s="411">
        <v>3</v>
      </c>
      <c r="G13" s="412">
        <v>2</v>
      </c>
      <c r="H13" s="413">
        <v>3</v>
      </c>
      <c r="I13" s="414">
        <v>2</v>
      </c>
      <c r="L13" s="76"/>
      <c r="N13" s="82"/>
    </row>
    <row r="14" spans="1:14" ht="11.25" customHeight="1" x14ac:dyDescent="0.25">
      <c r="A14" s="49" t="s">
        <v>8</v>
      </c>
      <c r="B14" s="177">
        <v>3</v>
      </c>
      <c r="C14" s="177">
        <v>4</v>
      </c>
      <c r="D14" s="178">
        <v>3</v>
      </c>
      <c r="E14" s="179">
        <v>4</v>
      </c>
      <c r="F14" s="411">
        <v>3</v>
      </c>
      <c r="G14" s="412">
        <v>3</v>
      </c>
      <c r="H14" s="413">
        <v>3</v>
      </c>
      <c r="I14" s="414">
        <v>3</v>
      </c>
      <c r="L14" s="76"/>
      <c r="N14" s="82"/>
    </row>
    <row r="15" spans="1:14" ht="11.25" customHeight="1" x14ac:dyDescent="0.25">
      <c r="A15" s="49" t="s">
        <v>9</v>
      </c>
      <c r="B15" s="177">
        <v>3</v>
      </c>
      <c r="C15" s="177">
        <v>2</v>
      </c>
      <c r="D15" s="178">
        <v>3</v>
      </c>
      <c r="E15" s="179">
        <v>2</v>
      </c>
      <c r="F15" s="411">
        <v>3</v>
      </c>
      <c r="G15" s="412">
        <v>2</v>
      </c>
      <c r="H15" s="413">
        <v>3</v>
      </c>
      <c r="I15" s="414">
        <v>2</v>
      </c>
      <c r="L15" s="76"/>
      <c r="N15" s="82"/>
    </row>
    <row r="16" spans="1:14" ht="11.25" customHeight="1" x14ac:dyDescent="0.25">
      <c r="A16" s="49" t="s">
        <v>10</v>
      </c>
      <c r="B16" s="177" t="s">
        <v>24</v>
      </c>
      <c r="C16" s="177">
        <v>3</v>
      </c>
      <c r="D16" s="179" t="s">
        <v>24</v>
      </c>
      <c r="E16" s="179">
        <v>3</v>
      </c>
      <c r="F16" s="411" t="s">
        <v>24</v>
      </c>
      <c r="G16" s="412">
        <v>3</v>
      </c>
      <c r="H16" s="413" t="s">
        <v>162</v>
      </c>
      <c r="I16" s="414">
        <v>3</v>
      </c>
      <c r="L16" s="76"/>
      <c r="N16" s="82"/>
    </row>
    <row r="17" spans="1:14" ht="11.25" customHeight="1" x14ac:dyDescent="0.25">
      <c r="A17" s="49" t="s">
        <v>11</v>
      </c>
      <c r="B17" s="177" t="s">
        <v>24</v>
      </c>
      <c r="C17" s="177">
        <v>2</v>
      </c>
      <c r="D17" s="179" t="s">
        <v>24</v>
      </c>
      <c r="E17" s="179">
        <v>2</v>
      </c>
      <c r="F17" s="411" t="s">
        <v>24</v>
      </c>
      <c r="G17" s="412">
        <v>2</v>
      </c>
      <c r="H17" s="413" t="s">
        <v>162</v>
      </c>
      <c r="I17" s="414">
        <v>2</v>
      </c>
      <c r="L17" s="76"/>
      <c r="N17" s="82"/>
    </row>
    <row r="18" spans="1:14" ht="11.25" customHeight="1" x14ac:dyDescent="0.25">
      <c r="A18" s="49" t="s">
        <v>12</v>
      </c>
      <c r="B18" s="177">
        <v>4</v>
      </c>
      <c r="C18" s="177">
        <v>3</v>
      </c>
      <c r="D18" s="178">
        <v>3</v>
      </c>
      <c r="E18" s="179">
        <v>2</v>
      </c>
      <c r="F18" s="411">
        <v>3</v>
      </c>
      <c r="G18" s="412">
        <v>2</v>
      </c>
      <c r="H18" s="413">
        <v>2</v>
      </c>
      <c r="I18" s="414">
        <v>2</v>
      </c>
      <c r="L18" s="76"/>
      <c r="N18" s="82"/>
    </row>
    <row r="19" spans="1:14" ht="11.25" customHeight="1" x14ac:dyDescent="0.25">
      <c r="A19" s="49" t="s">
        <v>13</v>
      </c>
      <c r="B19" s="177" t="s">
        <v>24</v>
      </c>
      <c r="C19" s="177">
        <v>4</v>
      </c>
      <c r="D19" s="179" t="s">
        <v>24</v>
      </c>
      <c r="E19" s="179">
        <v>4</v>
      </c>
      <c r="F19" s="411" t="s">
        <v>24</v>
      </c>
      <c r="G19" s="412">
        <v>4</v>
      </c>
      <c r="H19" s="413" t="s">
        <v>162</v>
      </c>
      <c r="I19" s="414">
        <v>4</v>
      </c>
      <c r="L19" s="77"/>
      <c r="N19" s="82"/>
    </row>
    <row r="20" spans="1:14" ht="11.25" customHeight="1" x14ac:dyDescent="0.25">
      <c r="A20" s="49" t="s">
        <v>14</v>
      </c>
      <c r="B20" s="177">
        <v>3</v>
      </c>
      <c r="C20" s="177">
        <v>2</v>
      </c>
      <c r="D20" s="178">
        <v>3</v>
      </c>
      <c r="E20" s="179">
        <v>2</v>
      </c>
      <c r="F20" s="411">
        <v>3</v>
      </c>
      <c r="G20" s="412">
        <v>2</v>
      </c>
      <c r="H20" s="413">
        <v>3</v>
      </c>
      <c r="I20" s="414">
        <v>2</v>
      </c>
      <c r="L20" s="76"/>
      <c r="N20" s="82"/>
    </row>
    <row r="21" spans="1:14" ht="11.25" customHeight="1" x14ac:dyDescent="0.25">
      <c r="A21" s="49" t="s">
        <v>15</v>
      </c>
      <c r="B21" s="177" t="s">
        <v>24</v>
      </c>
      <c r="C21" s="177">
        <v>2</v>
      </c>
      <c r="D21" s="179" t="s">
        <v>24</v>
      </c>
      <c r="E21" s="179">
        <v>2</v>
      </c>
      <c r="F21" s="411" t="s">
        <v>24</v>
      </c>
      <c r="G21" s="412">
        <v>2</v>
      </c>
      <c r="H21" s="413" t="s">
        <v>162</v>
      </c>
      <c r="I21" s="414">
        <v>2</v>
      </c>
      <c r="L21" s="77"/>
      <c r="N21" s="82"/>
    </row>
    <row r="22" spans="1:14" ht="11.25" customHeight="1" x14ac:dyDescent="0.25">
      <c r="A22" s="49" t="s">
        <v>16</v>
      </c>
      <c r="B22" s="177">
        <v>1</v>
      </c>
      <c r="C22" s="177">
        <v>2</v>
      </c>
      <c r="D22" s="178">
        <v>1</v>
      </c>
      <c r="E22" s="179">
        <v>2</v>
      </c>
      <c r="F22" s="411">
        <v>1</v>
      </c>
      <c r="G22" s="412">
        <v>2</v>
      </c>
      <c r="H22" s="413">
        <v>1</v>
      </c>
      <c r="I22" s="414">
        <v>2</v>
      </c>
      <c r="L22" s="76"/>
      <c r="N22" s="82"/>
    </row>
    <row r="23" spans="1:14" ht="11.25" customHeight="1" x14ac:dyDescent="0.25">
      <c r="A23" s="49" t="s">
        <v>17</v>
      </c>
      <c r="B23" s="177">
        <v>2</v>
      </c>
      <c r="C23" s="177">
        <v>4</v>
      </c>
      <c r="D23" s="178">
        <v>2</v>
      </c>
      <c r="E23" s="179">
        <v>4</v>
      </c>
      <c r="F23" s="411">
        <v>2</v>
      </c>
      <c r="G23" s="412">
        <v>4</v>
      </c>
      <c r="H23" s="413">
        <v>2</v>
      </c>
      <c r="I23" s="414">
        <v>3</v>
      </c>
      <c r="L23" s="76"/>
      <c r="N23" s="82"/>
    </row>
    <row r="24" spans="1:14" ht="11.25" customHeight="1" x14ac:dyDescent="0.25">
      <c r="A24" s="49" t="s">
        <v>18</v>
      </c>
      <c r="B24" s="177" t="s">
        <v>24</v>
      </c>
      <c r="C24" s="177">
        <v>5</v>
      </c>
      <c r="D24" s="179" t="s">
        <v>24</v>
      </c>
      <c r="E24" s="179">
        <v>5</v>
      </c>
      <c r="F24" s="411" t="s">
        <v>24</v>
      </c>
      <c r="G24" s="412">
        <v>5</v>
      </c>
      <c r="H24" s="413" t="s">
        <v>162</v>
      </c>
      <c r="I24" s="414">
        <v>5</v>
      </c>
      <c r="L24" s="76"/>
      <c r="N24" s="82"/>
    </row>
    <row r="25" spans="1:14" ht="11.25" customHeight="1" x14ac:dyDescent="0.25">
      <c r="A25" s="49" t="s">
        <v>19</v>
      </c>
      <c r="B25" s="177">
        <v>1</v>
      </c>
      <c r="C25" s="177">
        <v>4</v>
      </c>
      <c r="D25" s="178">
        <v>1</v>
      </c>
      <c r="E25" s="179">
        <v>4</v>
      </c>
      <c r="F25" s="411">
        <v>1</v>
      </c>
      <c r="G25" s="412">
        <v>4</v>
      </c>
      <c r="H25" s="413">
        <v>1</v>
      </c>
      <c r="I25" s="414">
        <v>4</v>
      </c>
      <c r="L25" s="76"/>
      <c r="N25" s="82"/>
    </row>
    <row r="26" spans="1:14" ht="11.25" customHeight="1" x14ac:dyDescent="0.25">
      <c r="A26" s="49" t="s">
        <v>20</v>
      </c>
      <c r="B26" s="177">
        <v>207</v>
      </c>
      <c r="C26" s="177">
        <v>52</v>
      </c>
      <c r="D26" s="178">
        <v>189</v>
      </c>
      <c r="E26" s="179">
        <v>49</v>
      </c>
      <c r="F26" s="411">
        <v>187</v>
      </c>
      <c r="G26" s="412">
        <v>47</v>
      </c>
      <c r="H26" s="413">
        <v>191</v>
      </c>
      <c r="I26" s="414">
        <v>43</v>
      </c>
      <c r="L26" s="76"/>
      <c r="N26" s="82"/>
    </row>
    <row r="27" spans="1:14" ht="22.5" customHeight="1" x14ac:dyDescent="0.25">
      <c r="A27" s="48" t="s">
        <v>85</v>
      </c>
      <c r="B27" s="176">
        <v>35</v>
      </c>
      <c r="C27" s="176">
        <v>66</v>
      </c>
      <c r="D27" s="175">
        <v>33</v>
      </c>
      <c r="E27" s="180">
        <v>60</v>
      </c>
      <c r="F27" s="404">
        <v>33</v>
      </c>
      <c r="G27" s="408">
        <v>58</v>
      </c>
      <c r="H27" s="409">
        <v>31</v>
      </c>
      <c r="I27" s="410">
        <v>52</v>
      </c>
      <c r="L27" s="75"/>
      <c r="N27" s="81"/>
    </row>
    <row r="28" spans="1:14" ht="11.25" customHeight="1" x14ac:dyDescent="0.25">
      <c r="A28" s="49" t="s">
        <v>21</v>
      </c>
      <c r="B28" s="177" t="s">
        <v>24</v>
      </c>
      <c r="C28" s="177">
        <v>1</v>
      </c>
      <c r="D28" s="179" t="s">
        <v>24</v>
      </c>
      <c r="E28" s="179">
        <v>1</v>
      </c>
      <c r="F28" s="411" t="s">
        <v>24</v>
      </c>
      <c r="G28" s="412">
        <v>1</v>
      </c>
      <c r="H28" s="413" t="s">
        <v>162</v>
      </c>
      <c r="I28" s="414">
        <v>1</v>
      </c>
      <c r="L28" s="76"/>
      <c r="N28" s="76"/>
    </row>
    <row r="29" spans="1:14" ht="11.25" customHeight="1" x14ac:dyDescent="0.25">
      <c r="A29" s="49" t="s">
        <v>22</v>
      </c>
      <c r="B29" s="177">
        <v>1</v>
      </c>
      <c r="C29" s="177">
        <v>4</v>
      </c>
      <c r="D29" s="178">
        <v>1</v>
      </c>
      <c r="E29" s="179">
        <v>4</v>
      </c>
      <c r="F29" s="411">
        <v>1</v>
      </c>
      <c r="G29" s="412">
        <v>4</v>
      </c>
      <c r="H29" s="413">
        <v>1</v>
      </c>
      <c r="I29" s="414">
        <v>4</v>
      </c>
      <c r="L29" s="76"/>
      <c r="N29" s="76"/>
    </row>
    <row r="30" spans="1:14" ht="11.25" customHeight="1" x14ac:dyDescent="0.25">
      <c r="A30" s="49" t="s">
        <v>23</v>
      </c>
      <c r="B30" s="177" t="s">
        <v>24</v>
      </c>
      <c r="C30" s="177">
        <v>2</v>
      </c>
      <c r="D30" s="179" t="s">
        <v>24</v>
      </c>
      <c r="E30" s="179">
        <v>2</v>
      </c>
      <c r="F30" s="411" t="s">
        <v>162</v>
      </c>
      <c r="G30" s="412">
        <v>2</v>
      </c>
      <c r="H30" s="413" t="s">
        <v>162</v>
      </c>
      <c r="I30" s="414">
        <v>2</v>
      </c>
      <c r="L30" s="77"/>
      <c r="N30" s="76"/>
    </row>
    <row r="31" spans="1:14" ht="11.25" customHeight="1" x14ac:dyDescent="0.25">
      <c r="A31" s="14" t="s">
        <v>96</v>
      </c>
      <c r="B31" s="177"/>
      <c r="C31" s="179"/>
      <c r="D31" s="179"/>
      <c r="E31" s="179"/>
      <c r="F31" s="411"/>
      <c r="G31" s="412"/>
      <c r="H31" s="413"/>
      <c r="I31" s="414"/>
      <c r="L31" s="78"/>
      <c r="N31" s="76"/>
    </row>
    <row r="32" spans="1:14" ht="11.45" customHeight="1" x14ac:dyDescent="0.25">
      <c r="A32" s="13" t="s">
        <v>97</v>
      </c>
      <c r="B32" s="177" t="s">
        <v>24</v>
      </c>
      <c r="C32" s="177" t="s">
        <v>24</v>
      </c>
      <c r="D32" s="179" t="s">
        <v>24</v>
      </c>
      <c r="E32" s="179" t="s">
        <v>24</v>
      </c>
      <c r="F32" s="411" t="s">
        <v>24</v>
      </c>
      <c r="G32" s="412" t="s">
        <v>24</v>
      </c>
      <c r="H32" s="413" t="s">
        <v>162</v>
      </c>
      <c r="I32" s="414" t="s">
        <v>162</v>
      </c>
      <c r="L32" s="77"/>
      <c r="N32" s="76"/>
    </row>
    <row r="33" spans="1:14" ht="21.6" customHeight="1" x14ac:dyDescent="0.25">
      <c r="A33" s="13" t="s">
        <v>92</v>
      </c>
      <c r="B33" s="177" t="s">
        <v>24</v>
      </c>
      <c r="C33" s="177">
        <v>2</v>
      </c>
      <c r="D33" s="179" t="s">
        <v>24</v>
      </c>
      <c r="E33" s="179">
        <v>2</v>
      </c>
      <c r="F33" s="411" t="s">
        <v>24</v>
      </c>
      <c r="G33" s="412">
        <v>2</v>
      </c>
      <c r="H33" s="413" t="s">
        <v>162</v>
      </c>
      <c r="I33" s="414">
        <v>2</v>
      </c>
      <c r="L33" s="77"/>
      <c r="N33" s="76"/>
    </row>
    <row r="34" spans="1:14" ht="11.25" customHeight="1" x14ac:dyDescent="0.25">
      <c r="A34" s="49" t="s">
        <v>25</v>
      </c>
      <c r="B34" s="177">
        <v>3</v>
      </c>
      <c r="C34" s="177">
        <v>1</v>
      </c>
      <c r="D34" s="178">
        <v>3</v>
      </c>
      <c r="E34" s="179">
        <v>1</v>
      </c>
      <c r="F34" s="411">
        <v>3</v>
      </c>
      <c r="G34" s="412">
        <v>1</v>
      </c>
      <c r="H34" s="413">
        <v>3</v>
      </c>
      <c r="I34" s="414">
        <v>1</v>
      </c>
      <c r="L34" s="76"/>
      <c r="N34" s="76"/>
    </row>
    <row r="35" spans="1:14" ht="11.25" customHeight="1" x14ac:dyDescent="0.25">
      <c r="A35" s="49" t="s">
        <v>26</v>
      </c>
      <c r="B35" s="177">
        <v>1</v>
      </c>
      <c r="C35" s="177">
        <v>5</v>
      </c>
      <c r="D35" s="178">
        <v>1</v>
      </c>
      <c r="E35" s="179">
        <v>5</v>
      </c>
      <c r="F35" s="411">
        <v>1</v>
      </c>
      <c r="G35" s="412">
        <v>5</v>
      </c>
      <c r="H35" s="413">
        <v>1</v>
      </c>
      <c r="I35" s="414">
        <v>4</v>
      </c>
      <c r="L35" s="76"/>
      <c r="N35" s="76"/>
    </row>
    <row r="36" spans="1:14" ht="11.25" customHeight="1" x14ac:dyDescent="0.25">
      <c r="A36" s="49" t="s">
        <v>27</v>
      </c>
      <c r="B36" s="177">
        <v>1</v>
      </c>
      <c r="C36" s="177">
        <v>2</v>
      </c>
      <c r="D36" s="178">
        <v>1</v>
      </c>
      <c r="E36" s="179">
        <v>2</v>
      </c>
      <c r="F36" s="411">
        <v>1</v>
      </c>
      <c r="G36" s="412">
        <v>2</v>
      </c>
      <c r="H36" s="413">
        <v>1</v>
      </c>
      <c r="I36" s="414">
        <v>2</v>
      </c>
      <c r="L36" s="76"/>
      <c r="N36" s="76"/>
    </row>
    <row r="37" spans="1:14" ht="11.25" customHeight="1" x14ac:dyDescent="0.25">
      <c r="A37" s="49" t="s">
        <v>28</v>
      </c>
      <c r="B37" s="177">
        <v>2</v>
      </c>
      <c r="C37" s="177">
        <v>1</v>
      </c>
      <c r="D37" s="178">
        <v>2</v>
      </c>
      <c r="E37" s="179">
        <v>1</v>
      </c>
      <c r="F37" s="411">
        <v>2</v>
      </c>
      <c r="G37" s="412">
        <v>1</v>
      </c>
      <c r="H37" s="413">
        <v>2</v>
      </c>
      <c r="I37" s="414">
        <v>1</v>
      </c>
      <c r="L37" s="76"/>
      <c r="N37" s="76"/>
    </row>
    <row r="38" spans="1:14" ht="11.25" customHeight="1" x14ac:dyDescent="0.25">
      <c r="A38" s="49" t="s">
        <v>29</v>
      </c>
      <c r="B38" s="177">
        <v>2</v>
      </c>
      <c r="C38" s="177">
        <v>3</v>
      </c>
      <c r="D38" s="178">
        <v>2</v>
      </c>
      <c r="E38" s="179">
        <v>2</v>
      </c>
      <c r="F38" s="411">
        <v>2</v>
      </c>
      <c r="G38" s="412">
        <v>2</v>
      </c>
      <c r="H38" s="413">
        <v>2</v>
      </c>
      <c r="I38" s="414">
        <v>2</v>
      </c>
      <c r="L38" s="76"/>
      <c r="N38" s="76"/>
    </row>
    <row r="39" spans="1:14" ht="11.25" customHeight="1" x14ac:dyDescent="0.25">
      <c r="A39" s="49" t="s">
        <v>30</v>
      </c>
      <c r="B39" s="177">
        <v>2</v>
      </c>
      <c r="C39" s="177">
        <v>4</v>
      </c>
      <c r="D39" s="178">
        <v>2</v>
      </c>
      <c r="E39" s="179">
        <v>4</v>
      </c>
      <c r="F39" s="411">
        <v>2</v>
      </c>
      <c r="G39" s="412">
        <v>4</v>
      </c>
      <c r="H39" s="413">
        <v>2</v>
      </c>
      <c r="I39" s="414">
        <v>4</v>
      </c>
      <c r="L39" s="76"/>
      <c r="N39" s="76"/>
    </row>
    <row r="40" spans="1:14" ht="11.25" customHeight="1" x14ac:dyDescent="0.25">
      <c r="A40" s="49" t="s">
        <v>31</v>
      </c>
      <c r="B40" s="177">
        <v>23</v>
      </c>
      <c r="C40" s="177">
        <v>43</v>
      </c>
      <c r="D40" s="178">
        <v>21</v>
      </c>
      <c r="E40" s="179">
        <v>38</v>
      </c>
      <c r="F40" s="411">
        <v>21</v>
      </c>
      <c r="G40" s="412">
        <v>36</v>
      </c>
      <c r="H40" s="413">
        <v>19</v>
      </c>
      <c r="I40" s="414">
        <v>31</v>
      </c>
      <c r="L40" s="76"/>
      <c r="N40" s="76"/>
    </row>
    <row r="41" spans="1:14" ht="22.5" customHeight="1" x14ac:dyDescent="0.25">
      <c r="A41" s="48" t="s">
        <v>86</v>
      </c>
      <c r="B41" s="176">
        <v>21</v>
      </c>
      <c r="C41" s="176">
        <v>54</v>
      </c>
      <c r="D41" s="175">
        <v>18</v>
      </c>
      <c r="E41" s="180">
        <v>50</v>
      </c>
      <c r="F41" s="404">
        <v>17</v>
      </c>
      <c r="G41" s="408">
        <v>49</v>
      </c>
      <c r="H41" s="409">
        <v>17</v>
      </c>
      <c r="I41" s="410">
        <v>44</v>
      </c>
      <c r="L41" s="75"/>
      <c r="N41" s="75"/>
    </row>
    <row r="42" spans="1:14" ht="11.25" customHeight="1" x14ac:dyDescent="0.25">
      <c r="A42" s="49" t="s">
        <v>32</v>
      </c>
      <c r="B42" s="177">
        <v>1</v>
      </c>
      <c r="C42" s="177">
        <v>2</v>
      </c>
      <c r="D42" s="179" t="s">
        <v>24</v>
      </c>
      <c r="E42" s="179">
        <v>2</v>
      </c>
      <c r="F42" s="411" t="s">
        <v>24</v>
      </c>
      <c r="G42" s="412">
        <v>1</v>
      </c>
      <c r="H42" s="413" t="s">
        <v>162</v>
      </c>
      <c r="I42" s="414">
        <v>1</v>
      </c>
      <c r="L42" s="76"/>
      <c r="N42" s="76"/>
    </row>
    <row r="43" spans="1:14" ht="11.25" customHeight="1" x14ac:dyDescent="0.25">
      <c r="A43" s="49" t="s">
        <v>33</v>
      </c>
      <c r="B43" s="177" t="s">
        <v>24</v>
      </c>
      <c r="C43" s="177">
        <v>1</v>
      </c>
      <c r="D43" s="179" t="s">
        <v>24</v>
      </c>
      <c r="E43" s="179">
        <v>1</v>
      </c>
      <c r="F43" s="411" t="s">
        <v>24</v>
      </c>
      <c r="G43" s="412">
        <v>1</v>
      </c>
      <c r="H43" s="413" t="s">
        <v>162</v>
      </c>
      <c r="I43" s="414">
        <v>1</v>
      </c>
      <c r="L43" s="77"/>
      <c r="N43" s="76"/>
    </row>
    <row r="44" spans="1:14" s="55" customFormat="1" ht="11.25" customHeight="1" x14ac:dyDescent="0.25">
      <c r="A44" s="415" t="s">
        <v>127</v>
      </c>
      <c r="B44" s="177">
        <v>3</v>
      </c>
      <c r="C44" s="177">
        <v>2</v>
      </c>
      <c r="D44" s="178">
        <v>3</v>
      </c>
      <c r="E44" s="179">
        <v>2</v>
      </c>
      <c r="F44" s="411">
        <v>3</v>
      </c>
      <c r="G44" s="412">
        <v>3</v>
      </c>
      <c r="H44" s="413">
        <v>3</v>
      </c>
      <c r="I44" s="414">
        <v>2</v>
      </c>
      <c r="J44" s="61"/>
      <c r="L44" s="76"/>
      <c r="N44" s="76"/>
    </row>
    <row r="45" spans="1:14" ht="11.25" customHeight="1" x14ac:dyDescent="0.25">
      <c r="A45" s="49" t="s">
        <v>34</v>
      </c>
      <c r="B45" s="177">
        <v>6</v>
      </c>
      <c r="C45" s="177">
        <v>17</v>
      </c>
      <c r="D45" s="178">
        <v>5</v>
      </c>
      <c r="E45" s="179">
        <v>15</v>
      </c>
      <c r="F45" s="411">
        <v>5</v>
      </c>
      <c r="G45" s="412">
        <v>16</v>
      </c>
      <c r="H45" s="413">
        <v>5</v>
      </c>
      <c r="I45" s="414">
        <v>16</v>
      </c>
      <c r="L45" s="76"/>
      <c r="N45" s="76"/>
    </row>
    <row r="46" spans="1:14" ht="11.25" customHeight="1" x14ac:dyDescent="0.25">
      <c r="A46" s="49" t="s">
        <v>35</v>
      </c>
      <c r="B46" s="177">
        <v>2</v>
      </c>
      <c r="C46" s="177">
        <v>2</v>
      </c>
      <c r="D46" s="178">
        <v>2</v>
      </c>
      <c r="E46" s="179">
        <v>2</v>
      </c>
      <c r="F46" s="411">
        <v>1</v>
      </c>
      <c r="G46" s="412">
        <v>2</v>
      </c>
      <c r="H46" s="413">
        <v>1</v>
      </c>
      <c r="I46" s="414">
        <v>2</v>
      </c>
      <c r="L46" s="76"/>
      <c r="N46" s="76"/>
    </row>
    <row r="47" spans="1:14" ht="11.25" customHeight="1" x14ac:dyDescent="0.25">
      <c r="A47" s="49" t="s">
        <v>36</v>
      </c>
      <c r="B47" s="177">
        <v>1</v>
      </c>
      <c r="C47" s="177">
        <v>8</v>
      </c>
      <c r="D47" s="178">
        <v>1</v>
      </c>
      <c r="E47" s="179">
        <v>7</v>
      </c>
      <c r="F47" s="411">
        <v>1</v>
      </c>
      <c r="G47" s="412">
        <v>7</v>
      </c>
      <c r="H47" s="413">
        <v>1</v>
      </c>
      <c r="I47" s="414">
        <v>6</v>
      </c>
      <c r="L47" s="76"/>
      <c r="N47" s="76"/>
    </row>
    <row r="48" spans="1:14" ht="11.25" customHeight="1" x14ac:dyDescent="0.25">
      <c r="A48" s="49" t="s">
        <v>37</v>
      </c>
      <c r="B48" s="177">
        <v>7</v>
      </c>
      <c r="C48" s="177">
        <v>22</v>
      </c>
      <c r="D48" s="178">
        <v>7</v>
      </c>
      <c r="E48" s="179">
        <v>21</v>
      </c>
      <c r="F48" s="411">
        <v>7</v>
      </c>
      <c r="G48" s="412">
        <v>18</v>
      </c>
      <c r="H48" s="413">
        <v>7</v>
      </c>
      <c r="I48" s="414">
        <v>15</v>
      </c>
      <c r="L48" s="76"/>
      <c r="N48" s="76"/>
    </row>
    <row r="49" spans="1:14" s="55" customFormat="1" ht="11.25" customHeight="1" x14ac:dyDescent="0.25">
      <c r="A49" s="415" t="s">
        <v>128</v>
      </c>
      <c r="B49" s="177">
        <v>1</v>
      </c>
      <c r="C49" s="177" t="s">
        <v>24</v>
      </c>
      <c r="D49" s="179" t="s">
        <v>24</v>
      </c>
      <c r="E49" s="179" t="s">
        <v>24</v>
      </c>
      <c r="F49" s="411" t="s">
        <v>24</v>
      </c>
      <c r="G49" s="412">
        <v>1</v>
      </c>
      <c r="H49" s="413" t="s">
        <v>162</v>
      </c>
      <c r="I49" s="414">
        <v>1</v>
      </c>
      <c r="J49" s="61"/>
      <c r="L49" s="76"/>
      <c r="N49" s="76"/>
    </row>
    <row r="50" spans="1:14" ht="22.5" customHeight="1" x14ac:dyDescent="0.25">
      <c r="A50" s="48" t="s">
        <v>87</v>
      </c>
      <c r="B50" s="176">
        <v>8</v>
      </c>
      <c r="C50" s="176">
        <v>26</v>
      </c>
      <c r="D50" s="175">
        <v>7</v>
      </c>
      <c r="E50" s="180">
        <v>26</v>
      </c>
      <c r="F50" s="404">
        <v>7</v>
      </c>
      <c r="G50" s="408">
        <v>24</v>
      </c>
      <c r="H50" s="409">
        <v>7</v>
      </c>
      <c r="I50" s="410">
        <v>23</v>
      </c>
      <c r="L50" s="75"/>
      <c r="N50" s="75"/>
    </row>
    <row r="51" spans="1:14" ht="11.25" customHeight="1" x14ac:dyDescent="0.25">
      <c r="A51" s="49" t="s">
        <v>38</v>
      </c>
      <c r="B51" s="177">
        <v>2</v>
      </c>
      <c r="C51" s="177">
        <v>3</v>
      </c>
      <c r="D51" s="178">
        <v>2</v>
      </c>
      <c r="E51" s="179">
        <v>3</v>
      </c>
      <c r="F51" s="411">
        <v>2</v>
      </c>
      <c r="G51" s="412">
        <v>3</v>
      </c>
      <c r="H51" s="413">
        <v>2</v>
      </c>
      <c r="I51" s="414">
        <v>3</v>
      </c>
      <c r="L51" s="76"/>
      <c r="N51" s="76"/>
    </row>
    <row r="52" spans="1:14" ht="11.25" customHeight="1" x14ac:dyDescent="0.25">
      <c r="A52" s="49" t="s">
        <v>39</v>
      </c>
      <c r="B52" s="177" t="s">
        <v>24</v>
      </c>
      <c r="C52" s="177">
        <v>2</v>
      </c>
      <c r="D52" s="179" t="s">
        <v>24</v>
      </c>
      <c r="E52" s="179">
        <v>2</v>
      </c>
      <c r="F52" s="411" t="s">
        <v>24</v>
      </c>
      <c r="G52" s="412">
        <v>2</v>
      </c>
      <c r="H52" s="413" t="s">
        <v>162</v>
      </c>
      <c r="I52" s="414">
        <v>2</v>
      </c>
      <c r="L52" s="77"/>
      <c r="N52" s="76"/>
    </row>
    <row r="53" spans="1:14" ht="11.25" customHeight="1" x14ac:dyDescent="0.25">
      <c r="A53" s="49" t="s">
        <v>81</v>
      </c>
      <c r="B53" s="179">
        <v>1</v>
      </c>
      <c r="C53" s="177">
        <v>3</v>
      </c>
      <c r="D53" s="178">
        <v>1</v>
      </c>
      <c r="E53" s="179">
        <v>3</v>
      </c>
      <c r="F53" s="411">
        <v>1</v>
      </c>
      <c r="G53" s="412">
        <v>3</v>
      </c>
      <c r="H53" s="413">
        <v>1</v>
      </c>
      <c r="I53" s="414">
        <v>3</v>
      </c>
      <c r="L53" s="76"/>
      <c r="N53" s="76"/>
    </row>
    <row r="54" spans="1:14" ht="11.25" customHeight="1" x14ac:dyDescent="0.25">
      <c r="A54" s="49" t="s">
        <v>82</v>
      </c>
      <c r="B54" s="179">
        <v>1</v>
      </c>
      <c r="C54" s="177">
        <v>1</v>
      </c>
      <c r="D54" s="179" t="s">
        <v>24</v>
      </c>
      <c r="E54" s="179">
        <v>1</v>
      </c>
      <c r="F54" s="411" t="s">
        <v>24</v>
      </c>
      <c r="G54" s="412">
        <v>1</v>
      </c>
      <c r="H54" s="413" t="s">
        <v>162</v>
      </c>
      <c r="I54" s="414">
        <v>1</v>
      </c>
      <c r="L54" s="76"/>
      <c r="N54" s="76"/>
    </row>
    <row r="55" spans="1:14" ht="21.6" customHeight="1" x14ac:dyDescent="0.25">
      <c r="A55" s="49" t="s">
        <v>123</v>
      </c>
      <c r="B55" s="179">
        <v>1</v>
      </c>
      <c r="C55" s="177">
        <v>2</v>
      </c>
      <c r="D55" s="178">
        <v>1</v>
      </c>
      <c r="E55" s="179">
        <v>2</v>
      </c>
      <c r="F55" s="411">
        <v>1</v>
      </c>
      <c r="G55" s="412">
        <v>2</v>
      </c>
      <c r="H55" s="413">
        <v>1</v>
      </c>
      <c r="I55" s="414">
        <v>2</v>
      </c>
      <c r="L55" s="76"/>
      <c r="N55" s="76"/>
    </row>
    <row r="56" spans="1:14" ht="11.25" customHeight="1" x14ac:dyDescent="0.25">
      <c r="A56" s="49" t="s">
        <v>40</v>
      </c>
      <c r="B56" s="177" t="s">
        <v>24</v>
      </c>
      <c r="C56" s="177">
        <v>2</v>
      </c>
      <c r="D56" s="179" t="s">
        <v>24</v>
      </c>
      <c r="E56" s="179">
        <v>2</v>
      </c>
      <c r="F56" s="411" t="s">
        <v>24</v>
      </c>
      <c r="G56" s="412">
        <v>2</v>
      </c>
      <c r="H56" s="413" t="s">
        <v>162</v>
      </c>
      <c r="I56" s="414">
        <v>2</v>
      </c>
      <c r="L56" s="77"/>
      <c r="N56" s="76"/>
    </row>
    <row r="57" spans="1:14" ht="11.25" customHeight="1" x14ac:dyDescent="0.25">
      <c r="A57" s="49" t="s">
        <v>41</v>
      </c>
      <c r="B57" s="179">
        <v>3</v>
      </c>
      <c r="C57" s="177">
        <v>13</v>
      </c>
      <c r="D57" s="178">
        <v>3</v>
      </c>
      <c r="E57" s="179">
        <v>13</v>
      </c>
      <c r="F57" s="411">
        <v>3</v>
      </c>
      <c r="G57" s="412">
        <v>11</v>
      </c>
      <c r="H57" s="413">
        <v>3</v>
      </c>
      <c r="I57" s="414">
        <v>10</v>
      </c>
      <c r="L57" s="76"/>
      <c r="N57" s="76"/>
    </row>
    <row r="58" spans="1:14" ht="22.5" customHeight="1" x14ac:dyDescent="0.25">
      <c r="A58" s="48" t="s">
        <v>88</v>
      </c>
      <c r="B58" s="176">
        <v>55</v>
      </c>
      <c r="C58" s="176">
        <v>82</v>
      </c>
      <c r="D58" s="175">
        <v>46</v>
      </c>
      <c r="E58" s="180">
        <v>79</v>
      </c>
      <c r="F58" s="416">
        <v>43</v>
      </c>
      <c r="G58" s="408">
        <v>75</v>
      </c>
      <c r="H58" s="409">
        <v>43</v>
      </c>
      <c r="I58" s="410">
        <v>67</v>
      </c>
      <c r="L58" s="75"/>
      <c r="N58" s="75"/>
    </row>
    <row r="59" spans="1:14" ht="11.25" customHeight="1" x14ac:dyDescent="0.25">
      <c r="A59" s="49" t="s">
        <v>42</v>
      </c>
      <c r="B59" s="177">
        <v>1</v>
      </c>
      <c r="C59" s="177">
        <v>8</v>
      </c>
      <c r="D59" s="178">
        <v>1</v>
      </c>
      <c r="E59" s="179">
        <v>8</v>
      </c>
      <c r="F59" s="417">
        <v>1</v>
      </c>
      <c r="G59" s="412">
        <v>7</v>
      </c>
      <c r="H59" s="413">
        <v>1</v>
      </c>
      <c r="I59" s="414">
        <v>6</v>
      </c>
      <c r="L59" s="76"/>
      <c r="N59" s="76"/>
    </row>
    <row r="60" spans="1:14" ht="11.25" customHeight="1" x14ac:dyDescent="0.25">
      <c r="A60" s="49" t="s">
        <v>43</v>
      </c>
      <c r="B60" s="177">
        <v>2</v>
      </c>
      <c r="C60" s="177">
        <v>2</v>
      </c>
      <c r="D60" s="178">
        <v>2</v>
      </c>
      <c r="E60" s="179">
        <v>2</v>
      </c>
      <c r="F60" s="417">
        <v>2</v>
      </c>
      <c r="G60" s="412">
        <v>2</v>
      </c>
      <c r="H60" s="413">
        <v>2</v>
      </c>
      <c r="I60" s="414">
        <v>2</v>
      </c>
      <c r="L60" s="76"/>
      <c r="N60" s="76"/>
    </row>
    <row r="61" spans="1:14" ht="11.25" customHeight="1" x14ac:dyDescent="0.25">
      <c r="A61" s="49" t="s">
        <v>44</v>
      </c>
      <c r="B61" s="177">
        <v>2</v>
      </c>
      <c r="C61" s="177">
        <v>2</v>
      </c>
      <c r="D61" s="179" t="s">
        <v>24</v>
      </c>
      <c r="E61" s="179">
        <v>2</v>
      </c>
      <c r="F61" s="411" t="s">
        <v>24</v>
      </c>
      <c r="G61" s="412">
        <v>2</v>
      </c>
      <c r="H61" s="413" t="s">
        <v>162</v>
      </c>
      <c r="I61" s="414">
        <v>2</v>
      </c>
      <c r="L61" s="76"/>
      <c r="N61" s="76"/>
    </row>
    <row r="62" spans="1:14" ht="11.25" customHeight="1" x14ac:dyDescent="0.25">
      <c r="A62" s="49" t="s">
        <v>45</v>
      </c>
      <c r="B62" s="177">
        <v>15</v>
      </c>
      <c r="C62" s="177">
        <v>7</v>
      </c>
      <c r="D62" s="178">
        <v>13</v>
      </c>
      <c r="E62" s="179">
        <v>6</v>
      </c>
      <c r="F62" s="417">
        <v>13</v>
      </c>
      <c r="G62" s="412">
        <v>6</v>
      </c>
      <c r="H62" s="413">
        <v>13</v>
      </c>
      <c r="I62" s="414">
        <v>6</v>
      </c>
      <c r="L62" s="76"/>
      <c r="N62" s="76"/>
    </row>
    <row r="63" spans="1:14" ht="11.25" customHeight="1" x14ac:dyDescent="0.25">
      <c r="A63" s="49" t="s">
        <v>46</v>
      </c>
      <c r="B63" s="177">
        <v>3</v>
      </c>
      <c r="C63" s="177">
        <v>2</v>
      </c>
      <c r="D63" s="178">
        <v>3</v>
      </c>
      <c r="E63" s="179">
        <v>2</v>
      </c>
      <c r="F63" s="417">
        <v>3</v>
      </c>
      <c r="G63" s="412">
        <v>2</v>
      </c>
      <c r="H63" s="413">
        <v>3</v>
      </c>
      <c r="I63" s="414">
        <v>2</v>
      </c>
      <c r="L63" s="76"/>
      <c r="N63" s="76"/>
    </row>
    <row r="64" spans="1:14" ht="11.25" customHeight="1" x14ac:dyDescent="0.25">
      <c r="A64" s="49" t="s">
        <v>47</v>
      </c>
      <c r="B64" s="177">
        <v>2</v>
      </c>
      <c r="C64" s="177">
        <v>2</v>
      </c>
      <c r="D64" s="178">
        <v>1</v>
      </c>
      <c r="E64" s="179">
        <v>2</v>
      </c>
      <c r="F64" s="411" t="s">
        <v>24</v>
      </c>
      <c r="G64" s="412">
        <v>2</v>
      </c>
      <c r="H64" s="413" t="s">
        <v>162</v>
      </c>
      <c r="I64" s="414">
        <v>2</v>
      </c>
      <c r="L64" s="76"/>
      <c r="N64" s="76"/>
    </row>
    <row r="65" spans="1:14" ht="11.25" customHeight="1" x14ac:dyDescent="0.25">
      <c r="A65" s="49" t="s">
        <v>48</v>
      </c>
      <c r="B65" s="177">
        <v>4</v>
      </c>
      <c r="C65" s="177">
        <v>8</v>
      </c>
      <c r="D65" s="178">
        <v>3</v>
      </c>
      <c r="E65" s="179">
        <v>8</v>
      </c>
      <c r="F65" s="417">
        <v>3</v>
      </c>
      <c r="G65" s="412">
        <v>8</v>
      </c>
      <c r="H65" s="413">
        <v>3</v>
      </c>
      <c r="I65" s="414">
        <v>7</v>
      </c>
      <c r="L65" s="76"/>
      <c r="N65" s="76"/>
    </row>
    <row r="66" spans="1:14" ht="11.25" customHeight="1" x14ac:dyDescent="0.25">
      <c r="A66" s="49" t="s">
        <v>49</v>
      </c>
      <c r="B66" s="177">
        <v>3</v>
      </c>
      <c r="C66" s="177">
        <v>3</v>
      </c>
      <c r="D66" s="178">
        <v>3</v>
      </c>
      <c r="E66" s="179">
        <v>3</v>
      </c>
      <c r="F66" s="417">
        <v>2</v>
      </c>
      <c r="G66" s="412">
        <v>3</v>
      </c>
      <c r="H66" s="413">
        <v>2</v>
      </c>
      <c r="I66" s="414">
        <v>3</v>
      </c>
      <c r="L66" s="76"/>
      <c r="N66" s="76"/>
    </row>
    <row r="67" spans="1:14" ht="11.25" customHeight="1" x14ac:dyDescent="0.25">
      <c r="A67" s="49" t="s">
        <v>50</v>
      </c>
      <c r="B67" s="177">
        <v>4</v>
      </c>
      <c r="C67" s="177">
        <v>24</v>
      </c>
      <c r="D67" s="178">
        <v>4</v>
      </c>
      <c r="E67" s="179">
        <v>24</v>
      </c>
      <c r="F67" s="417">
        <v>4</v>
      </c>
      <c r="G67" s="412">
        <v>21</v>
      </c>
      <c r="H67" s="413">
        <v>4</v>
      </c>
      <c r="I67" s="414">
        <v>17</v>
      </c>
      <c r="L67" s="76"/>
      <c r="N67" s="76"/>
    </row>
    <row r="68" spans="1:14" ht="11.25" customHeight="1" x14ac:dyDescent="0.25">
      <c r="A68" s="49" t="s">
        <v>51</v>
      </c>
      <c r="B68" s="177">
        <v>3</v>
      </c>
      <c r="C68" s="177">
        <v>4</v>
      </c>
      <c r="D68" s="178">
        <v>3</v>
      </c>
      <c r="E68" s="179">
        <v>3</v>
      </c>
      <c r="F68" s="417">
        <v>3</v>
      </c>
      <c r="G68" s="412">
        <v>3</v>
      </c>
      <c r="H68" s="413">
        <v>3</v>
      </c>
      <c r="I68" s="414">
        <v>2</v>
      </c>
      <c r="L68" s="76"/>
      <c r="N68" s="76"/>
    </row>
    <row r="69" spans="1:14" ht="11.25" customHeight="1" x14ac:dyDescent="0.25">
      <c r="A69" s="49" t="s">
        <v>52</v>
      </c>
      <c r="B69" s="177">
        <v>1</v>
      </c>
      <c r="C69" s="177">
        <v>2</v>
      </c>
      <c r="D69" s="178">
        <v>1</v>
      </c>
      <c r="E69" s="179">
        <v>2</v>
      </c>
      <c r="F69" s="417">
        <v>1</v>
      </c>
      <c r="G69" s="412">
        <v>2</v>
      </c>
      <c r="H69" s="413">
        <v>1</v>
      </c>
      <c r="I69" s="414">
        <v>2</v>
      </c>
      <c r="L69" s="76"/>
      <c r="N69" s="76"/>
    </row>
    <row r="70" spans="1:14" ht="11.25" customHeight="1" x14ac:dyDescent="0.25">
      <c r="A70" s="49" t="s">
        <v>53</v>
      </c>
      <c r="B70" s="177">
        <v>8</v>
      </c>
      <c r="C70" s="177">
        <v>13</v>
      </c>
      <c r="D70" s="178">
        <v>6</v>
      </c>
      <c r="E70" s="179">
        <v>12</v>
      </c>
      <c r="F70" s="417">
        <v>6</v>
      </c>
      <c r="G70" s="412">
        <v>12</v>
      </c>
      <c r="H70" s="413">
        <v>6</v>
      </c>
      <c r="I70" s="414">
        <v>11</v>
      </c>
      <c r="L70" s="76"/>
      <c r="N70" s="76"/>
    </row>
    <row r="71" spans="1:14" ht="11.25" customHeight="1" x14ac:dyDescent="0.25">
      <c r="A71" s="49" t="s">
        <v>54</v>
      </c>
      <c r="B71" s="177">
        <v>6</v>
      </c>
      <c r="C71" s="177">
        <v>3</v>
      </c>
      <c r="D71" s="178">
        <v>5</v>
      </c>
      <c r="E71" s="179">
        <v>3</v>
      </c>
      <c r="F71" s="417">
        <v>4</v>
      </c>
      <c r="G71" s="412">
        <v>3</v>
      </c>
      <c r="H71" s="413">
        <v>4</v>
      </c>
      <c r="I71" s="414">
        <v>3</v>
      </c>
      <c r="L71" s="76"/>
      <c r="N71" s="76"/>
    </row>
    <row r="72" spans="1:14" ht="11.25" customHeight="1" x14ac:dyDescent="0.25">
      <c r="A72" s="49" t="s">
        <v>55</v>
      </c>
      <c r="B72" s="177">
        <v>1</v>
      </c>
      <c r="C72" s="177">
        <v>2</v>
      </c>
      <c r="D72" s="178">
        <v>1</v>
      </c>
      <c r="E72" s="179">
        <v>2</v>
      </c>
      <c r="F72" s="417">
        <v>1</v>
      </c>
      <c r="G72" s="412">
        <v>2</v>
      </c>
      <c r="H72" s="413">
        <v>1</v>
      </c>
      <c r="I72" s="414">
        <v>2</v>
      </c>
      <c r="L72" s="76"/>
      <c r="N72" s="76"/>
    </row>
    <row r="73" spans="1:14" ht="22.5" customHeight="1" x14ac:dyDescent="0.25">
      <c r="A73" s="48" t="s">
        <v>89</v>
      </c>
      <c r="B73" s="176">
        <v>23</v>
      </c>
      <c r="C73" s="176">
        <v>86</v>
      </c>
      <c r="D73" s="175">
        <v>22</v>
      </c>
      <c r="E73" s="180">
        <v>55</v>
      </c>
      <c r="F73" s="416">
        <v>20</v>
      </c>
      <c r="G73" s="408">
        <v>48</v>
      </c>
      <c r="H73" s="409">
        <v>20</v>
      </c>
      <c r="I73" s="410">
        <v>45</v>
      </c>
      <c r="L73" s="75"/>
      <c r="N73" s="75"/>
    </row>
    <row r="74" spans="1:14" ht="11.25" customHeight="1" x14ac:dyDescent="0.25">
      <c r="A74" s="49" t="s">
        <v>56</v>
      </c>
      <c r="B74" s="177">
        <v>2</v>
      </c>
      <c r="C74" s="177">
        <v>2</v>
      </c>
      <c r="D74" s="178">
        <v>2</v>
      </c>
      <c r="E74" s="179">
        <v>2</v>
      </c>
      <c r="F74" s="417">
        <v>2</v>
      </c>
      <c r="G74" s="412">
        <v>2</v>
      </c>
      <c r="H74" s="413">
        <v>2</v>
      </c>
      <c r="I74" s="414">
        <v>2</v>
      </c>
      <c r="L74" s="76"/>
      <c r="N74" s="76"/>
    </row>
    <row r="75" spans="1:14" ht="11.25" customHeight="1" x14ac:dyDescent="0.25">
      <c r="A75" s="49" t="s">
        <v>57</v>
      </c>
      <c r="B75" s="177">
        <v>9</v>
      </c>
      <c r="C75" s="177">
        <v>27</v>
      </c>
      <c r="D75" s="178">
        <v>8</v>
      </c>
      <c r="E75" s="179">
        <v>25</v>
      </c>
      <c r="F75" s="417">
        <v>7</v>
      </c>
      <c r="G75" s="412">
        <v>22</v>
      </c>
      <c r="H75" s="413">
        <v>7</v>
      </c>
      <c r="I75" s="414">
        <v>19</v>
      </c>
      <c r="L75" s="76"/>
      <c r="N75" s="76"/>
    </row>
    <row r="76" spans="1:14" ht="11.25" customHeight="1" x14ac:dyDescent="0.25">
      <c r="A76" s="49" t="s">
        <v>58</v>
      </c>
      <c r="B76" s="177">
        <v>6</v>
      </c>
      <c r="C76" s="177">
        <v>15</v>
      </c>
      <c r="D76" s="178">
        <v>6</v>
      </c>
      <c r="E76" s="179">
        <v>13</v>
      </c>
      <c r="F76" s="417">
        <v>5</v>
      </c>
      <c r="G76" s="412">
        <v>10</v>
      </c>
      <c r="H76" s="413">
        <v>5</v>
      </c>
      <c r="I76" s="414">
        <v>10</v>
      </c>
      <c r="L76" s="76"/>
      <c r="N76" s="76"/>
    </row>
    <row r="77" spans="1:14" ht="11.25" customHeight="1" x14ac:dyDescent="0.25">
      <c r="A77" s="14" t="s">
        <v>96</v>
      </c>
      <c r="B77" s="179"/>
      <c r="C77" s="179"/>
      <c r="D77" s="178"/>
      <c r="E77" s="179"/>
      <c r="F77" s="417"/>
      <c r="G77" s="412"/>
      <c r="H77" s="413"/>
      <c r="I77" s="414"/>
      <c r="L77" s="78"/>
      <c r="N77" s="76"/>
    </row>
    <row r="78" spans="1:14" ht="21.6" customHeight="1" x14ac:dyDescent="0.25">
      <c r="A78" s="13" t="s">
        <v>83</v>
      </c>
      <c r="B78" s="179">
        <v>3</v>
      </c>
      <c r="C78" s="177">
        <v>6</v>
      </c>
      <c r="D78" s="178">
        <v>3</v>
      </c>
      <c r="E78" s="179">
        <v>5</v>
      </c>
      <c r="F78" s="417">
        <v>3</v>
      </c>
      <c r="G78" s="412">
        <v>5</v>
      </c>
      <c r="H78" s="413">
        <v>3</v>
      </c>
      <c r="I78" s="414">
        <v>5</v>
      </c>
      <c r="L78" s="76"/>
      <c r="N78" s="76"/>
    </row>
    <row r="79" spans="1:14" ht="21.6" customHeight="1" x14ac:dyDescent="0.25">
      <c r="A79" s="13" t="s">
        <v>133</v>
      </c>
      <c r="B79" s="177" t="s">
        <v>24</v>
      </c>
      <c r="C79" s="177">
        <v>3</v>
      </c>
      <c r="D79" s="179" t="s">
        <v>24</v>
      </c>
      <c r="E79" s="179">
        <v>3</v>
      </c>
      <c r="F79" s="411" t="s">
        <v>24</v>
      </c>
      <c r="G79" s="412">
        <v>2</v>
      </c>
      <c r="H79" s="413" t="s">
        <v>162</v>
      </c>
      <c r="I79" s="414">
        <v>2</v>
      </c>
      <c r="L79" s="77"/>
      <c r="N79" s="76"/>
    </row>
    <row r="80" spans="1:14" ht="21" customHeight="1" x14ac:dyDescent="0.25">
      <c r="A80" s="13" t="s">
        <v>93</v>
      </c>
      <c r="B80" s="177">
        <v>3</v>
      </c>
      <c r="C80" s="177">
        <v>6</v>
      </c>
      <c r="D80" s="178">
        <v>3</v>
      </c>
      <c r="E80" s="179">
        <v>5</v>
      </c>
      <c r="F80" s="417">
        <v>2</v>
      </c>
      <c r="G80" s="412">
        <v>3</v>
      </c>
      <c r="H80" s="413">
        <v>2</v>
      </c>
      <c r="I80" s="414">
        <v>3</v>
      </c>
      <c r="L80" s="76"/>
      <c r="N80" s="76"/>
    </row>
    <row r="81" spans="1:18" ht="11.25" customHeight="1" x14ac:dyDescent="0.25">
      <c r="A81" s="49" t="s">
        <v>59</v>
      </c>
      <c r="B81" s="177">
        <v>6</v>
      </c>
      <c r="C81" s="177">
        <v>42</v>
      </c>
      <c r="D81" s="178">
        <v>6</v>
      </c>
      <c r="E81" s="179">
        <v>15</v>
      </c>
      <c r="F81" s="417">
        <v>6</v>
      </c>
      <c r="G81" s="412">
        <v>14</v>
      </c>
      <c r="H81" s="413">
        <v>6</v>
      </c>
      <c r="I81" s="414">
        <v>14</v>
      </c>
      <c r="L81" s="76"/>
      <c r="N81" s="76"/>
    </row>
    <row r="82" spans="1:18" ht="22.5" customHeight="1" x14ac:dyDescent="0.25">
      <c r="A82" s="48" t="s">
        <v>90</v>
      </c>
      <c r="B82" s="176">
        <v>20</v>
      </c>
      <c r="C82" s="176">
        <v>69</v>
      </c>
      <c r="D82" s="175">
        <v>19</v>
      </c>
      <c r="E82" s="180">
        <v>61</v>
      </c>
      <c r="F82" s="416">
        <v>19</v>
      </c>
      <c r="G82" s="408">
        <v>57</v>
      </c>
      <c r="H82" s="409">
        <v>19</v>
      </c>
      <c r="I82" s="410">
        <v>55</v>
      </c>
      <c r="L82" s="75"/>
      <c r="N82" s="75"/>
    </row>
    <row r="83" spans="1:18" ht="11.25" customHeight="1" x14ac:dyDescent="0.25">
      <c r="A83" s="49" t="s">
        <v>60</v>
      </c>
      <c r="B83" s="177">
        <v>1</v>
      </c>
      <c r="C83" s="177">
        <v>1</v>
      </c>
      <c r="D83" s="178">
        <v>1</v>
      </c>
      <c r="E83" s="179">
        <v>1</v>
      </c>
      <c r="F83" s="417">
        <v>1</v>
      </c>
      <c r="G83" s="412">
        <v>1</v>
      </c>
      <c r="H83" s="413">
        <v>1</v>
      </c>
      <c r="I83" s="414">
        <v>1</v>
      </c>
      <c r="K83" s="62"/>
      <c r="L83" s="85"/>
      <c r="M83" s="64"/>
      <c r="N83" s="85"/>
      <c r="O83" s="64"/>
      <c r="P83" s="86"/>
      <c r="Q83" s="80"/>
      <c r="R83" s="62"/>
    </row>
    <row r="84" spans="1:18" ht="11.25" customHeight="1" x14ac:dyDescent="0.25">
      <c r="A84" s="49" t="s">
        <v>62</v>
      </c>
      <c r="B84" s="177" t="s">
        <v>24</v>
      </c>
      <c r="C84" s="177">
        <v>2</v>
      </c>
      <c r="D84" s="179" t="s">
        <v>24</v>
      </c>
      <c r="E84" s="179">
        <v>2</v>
      </c>
      <c r="F84" s="411" t="s">
        <v>24</v>
      </c>
      <c r="G84" s="412">
        <v>2</v>
      </c>
      <c r="H84" s="413" t="s">
        <v>162</v>
      </c>
      <c r="I84" s="414">
        <v>2</v>
      </c>
      <c r="K84" s="62"/>
      <c r="L84" s="60"/>
      <c r="M84" s="60"/>
      <c r="N84" s="60"/>
      <c r="O84" s="60"/>
      <c r="P84" s="39"/>
      <c r="Q84" s="80"/>
      <c r="R84" s="62"/>
    </row>
    <row r="85" spans="1:18" ht="11.25" customHeight="1" x14ac:dyDescent="0.25">
      <c r="A85" s="49" t="s">
        <v>63</v>
      </c>
      <c r="B85" s="177">
        <v>1</v>
      </c>
      <c r="C85" s="177">
        <v>1</v>
      </c>
      <c r="D85" s="178">
        <v>1</v>
      </c>
      <c r="E85" s="179">
        <v>1</v>
      </c>
      <c r="F85" s="417">
        <v>1</v>
      </c>
      <c r="G85" s="412">
        <v>1</v>
      </c>
      <c r="H85" s="413">
        <v>1</v>
      </c>
      <c r="I85" s="414">
        <v>1</v>
      </c>
      <c r="K85" s="62"/>
      <c r="L85" s="85"/>
      <c r="M85" s="64"/>
      <c r="N85" s="85"/>
      <c r="O85" s="64"/>
      <c r="P85" s="86"/>
      <c r="Q85" s="80"/>
      <c r="R85" s="62"/>
    </row>
    <row r="86" spans="1:18" ht="11.25" customHeight="1" x14ac:dyDescent="0.25">
      <c r="A86" s="49" t="s">
        <v>64</v>
      </c>
      <c r="B86" s="177">
        <v>2</v>
      </c>
      <c r="C86" s="177">
        <v>3</v>
      </c>
      <c r="D86" s="178">
        <v>2</v>
      </c>
      <c r="E86" s="179">
        <v>2</v>
      </c>
      <c r="F86" s="417">
        <v>2</v>
      </c>
      <c r="G86" s="412">
        <v>2</v>
      </c>
      <c r="H86" s="413">
        <v>2</v>
      </c>
      <c r="I86" s="414">
        <v>2</v>
      </c>
      <c r="K86" s="62"/>
      <c r="L86" s="60"/>
      <c r="M86" s="60"/>
      <c r="N86" s="60"/>
      <c r="O86" s="60"/>
      <c r="P86" s="39"/>
      <c r="Q86" s="80"/>
      <c r="R86" s="62"/>
    </row>
    <row r="87" spans="1:18" ht="11.25" customHeight="1" x14ac:dyDescent="0.25">
      <c r="A87" s="49" t="s">
        <v>66</v>
      </c>
      <c r="B87" s="177">
        <v>2</v>
      </c>
      <c r="C87" s="177">
        <v>13</v>
      </c>
      <c r="D87" s="178">
        <v>1</v>
      </c>
      <c r="E87" s="179">
        <v>11</v>
      </c>
      <c r="F87" s="417">
        <v>1</v>
      </c>
      <c r="G87" s="412">
        <v>10</v>
      </c>
      <c r="H87" s="413">
        <v>1</v>
      </c>
      <c r="I87" s="414">
        <v>9</v>
      </c>
      <c r="K87" s="62"/>
      <c r="L87" s="60"/>
      <c r="M87" s="60"/>
      <c r="N87" s="60"/>
      <c r="O87" s="60"/>
      <c r="P87" s="39"/>
      <c r="Q87" s="80"/>
      <c r="R87" s="62"/>
    </row>
    <row r="88" spans="1:18" ht="11.25" customHeight="1" x14ac:dyDescent="0.25">
      <c r="A88" s="49" t="s">
        <v>67</v>
      </c>
      <c r="B88" s="177">
        <v>3</v>
      </c>
      <c r="C88" s="177">
        <v>7</v>
      </c>
      <c r="D88" s="178">
        <v>3</v>
      </c>
      <c r="E88" s="179">
        <v>7</v>
      </c>
      <c r="F88" s="417">
        <v>3</v>
      </c>
      <c r="G88" s="412">
        <v>7</v>
      </c>
      <c r="H88" s="413">
        <v>3</v>
      </c>
      <c r="I88" s="414">
        <v>7</v>
      </c>
      <c r="K88" s="62"/>
      <c r="L88" s="60"/>
      <c r="M88" s="60"/>
      <c r="N88" s="60"/>
      <c r="O88" s="60"/>
      <c r="P88" s="86"/>
      <c r="Q88" s="80"/>
      <c r="R88" s="62"/>
    </row>
    <row r="89" spans="1:18" ht="11.25" customHeight="1" x14ac:dyDescent="0.25">
      <c r="A89" s="49" t="s">
        <v>68</v>
      </c>
      <c r="B89" s="177">
        <v>5</v>
      </c>
      <c r="C89" s="177">
        <v>6</v>
      </c>
      <c r="D89" s="178">
        <v>5</v>
      </c>
      <c r="E89" s="179">
        <v>5</v>
      </c>
      <c r="F89" s="417">
        <v>5</v>
      </c>
      <c r="G89" s="412">
        <v>5</v>
      </c>
      <c r="H89" s="413">
        <v>5</v>
      </c>
      <c r="I89" s="414">
        <v>4</v>
      </c>
      <c r="K89" s="62"/>
      <c r="L89" s="60"/>
      <c r="M89" s="60"/>
      <c r="N89" s="60"/>
      <c r="O89" s="60"/>
      <c r="P89" s="39"/>
      <c r="Q89" s="80"/>
      <c r="R89" s="62"/>
    </row>
    <row r="90" spans="1:18" ht="11.25" customHeight="1" x14ac:dyDescent="0.25">
      <c r="A90" s="49" t="s">
        <v>69</v>
      </c>
      <c r="B90" s="177">
        <v>3</v>
      </c>
      <c r="C90" s="177">
        <v>28</v>
      </c>
      <c r="D90" s="178">
        <v>3</v>
      </c>
      <c r="E90" s="179">
        <v>25</v>
      </c>
      <c r="F90" s="417">
        <v>3</v>
      </c>
      <c r="G90" s="412">
        <v>23</v>
      </c>
      <c r="H90" s="413">
        <v>3</v>
      </c>
      <c r="I90" s="414">
        <v>23</v>
      </c>
      <c r="K90" s="62"/>
      <c r="L90" s="87"/>
      <c r="M90" s="60"/>
      <c r="N90" s="87"/>
      <c r="O90" s="60"/>
      <c r="P90" s="86"/>
      <c r="Q90" s="80"/>
      <c r="R90" s="62"/>
    </row>
    <row r="91" spans="1:18" ht="11.25" customHeight="1" x14ac:dyDescent="0.25">
      <c r="A91" s="49" t="s">
        <v>70</v>
      </c>
      <c r="B91" s="176">
        <v>2</v>
      </c>
      <c r="C91" s="177">
        <v>5</v>
      </c>
      <c r="D91" s="178">
        <v>2</v>
      </c>
      <c r="E91" s="179">
        <v>4</v>
      </c>
      <c r="F91" s="417">
        <v>2</v>
      </c>
      <c r="G91" s="412">
        <v>3</v>
      </c>
      <c r="H91" s="413">
        <v>2</v>
      </c>
      <c r="I91" s="414">
        <v>3</v>
      </c>
      <c r="K91" s="62"/>
      <c r="L91" s="60"/>
      <c r="M91" s="60"/>
      <c r="N91" s="60"/>
      <c r="O91" s="60"/>
      <c r="P91" s="39"/>
      <c r="Q91" s="80"/>
      <c r="R91" s="62"/>
    </row>
    <row r="92" spans="1:18" ht="11.25" customHeight="1" x14ac:dyDescent="0.25">
      <c r="A92" s="49" t="s">
        <v>71</v>
      </c>
      <c r="B92" s="179">
        <v>1</v>
      </c>
      <c r="C92" s="177">
        <v>3</v>
      </c>
      <c r="D92" s="178">
        <v>1</v>
      </c>
      <c r="E92" s="179">
        <v>3</v>
      </c>
      <c r="F92" s="417">
        <v>1</v>
      </c>
      <c r="G92" s="412">
        <v>3</v>
      </c>
      <c r="H92" s="413">
        <v>1</v>
      </c>
      <c r="I92" s="414">
        <v>3</v>
      </c>
      <c r="K92" s="62"/>
      <c r="L92" s="87"/>
      <c r="M92" s="60"/>
      <c r="N92" s="87"/>
      <c r="O92" s="60"/>
      <c r="P92" s="86"/>
      <c r="Q92" s="80"/>
      <c r="R92" s="62"/>
    </row>
    <row r="93" spans="1:18" ht="22.5" customHeight="1" x14ac:dyDescent="0.25">
      <c r="A93" s="48" t="s">
        <v>91</v>
      </c>
      <c r="B93" s="180">
        <v>15</v>
      </c>
      <c r="C93" s="176">
        <v>41</v>
      </c>
      <c r="D93" s="175">
        <v>15</v>
      </c>
      <c r="E93" s="180">
        <v>38</v>
      </c>
      <c r="F93" s="416">
        <v>14</v>
      </c>
      <c r="G93" s="408">
        <v>37</v>
      </c>
      <c r="H93" s="409">
        <v>13</v>
      </c>
      <c r="I93" s="410">
        <v>36</v>
      </c>
      <c r="K93" s="62"/>
      <c r="L93" s="87"/>
      <c r="M93" s="60"/>
      <c r="N93" s="87"/>
      <c r="O93" s="87"/>
      <c r="P93" s="86"/>
      <c r="Q93" s="86"/>
      <c r="R93" s="62"/>
    </row>
    <row r="94" spans="1:18" s="55" customFormat="1" ht="12.75" customHeight="1" x14ac:dyDescent="0.25">
      <c r="A94" s="49" t="s">
        <v>61</v>
      </c>
      <c r="B94" s="177" t="s">
        <v>24</v>
      </c>
      <c r="C94" s="177">
        <v>3</v>
      </c>
      <c r="D94" s="179" t="s">
        <v>24</v>
      </c>
      <c r="E94" s="179">
        <v>3</v>
      </c>
      <c r="F94" s="411" t="s">
        <v>24</v>
      </c>
      <c r="G94" s="412">
        <v>3</v>
      </c>
      <c r="H94" s="413" t="s">
        <v>162</v>
      </c>
      <c r="I94" s="414">
        <v>3</v>
      </c>
      <c r="J94" s="61"/>
      <c r="K94" s="62"/>
      <c r="L94" s="84"/>
      <c r="M94" s="84"/>
      <c r="N94" s="84"/>
      <c r="O94" s="84"/>
      <c r="P94" s="84"/>
      <c r="Q94" s="84"/>
      <c r="R94" s="62"/>
    </row>
    <row r="95" spans="1:18" ht="11.25" customHeight="1" x14ac:dyDescent="0.25">
      <c r="A95" s="49" t="s">
        <v>72</v>
      </c>
      <c r="B95" s="179">
        <v>1</v>
      </c>
      <c r="C95" s="177">
        <v>3</v>
      </c>
      <c r="D95" s="178">
        <v>1</v>
      </c>
      <c r="E95" s="179">
        <v>3</v>
      </c>
      <c r="F95" s="417">
        <v>1</v>
      </c>
      <c r="G95" s="412">
        <v>3</v>
      </c>
      <c r="H95" s="413">
        <v>1</v>
      </c>
      <c r="I95" s="414">
        <v>2</v>
      </c>
      <c r="L95" s="77"/>
      <c r="N95" s="76"/>
    </row>
    <row r="96" spans="1:18" s="55" customFormat="1" ht="11.25" customHeight="1" x14ac:dyDescent="0.25">
      <c r="A96" s="49" t="s">
        <v>65</v>
      </c>
      <c r="B96" s="177" t="s">
        <v>24</v>
      </c>
      <c r="C96" s="177">
        <v>2</v>
      </c>
      <c r="D96" s="179" t="s">
        <v>24</v>
      </c>
      <c r="E96" s="179">
        <v>2</v>
      </c>
      <c r="F96" s="411" t="s">
        <v>24</v>
      </c>
      <c r="G96" s="412">
        <v>2</v>
      </c>
      <c r="H96" s="413" t="s">
        <v>162</v>
      </c>
      <c r="I96" s="414">
        <v>2</v>
      </c>
      <c r="J96" s="61"/>
      <c r="L96" s="77"/>
      <c r="N96" s="76"/>
    </row>
    <row r="97" spans="1:14" ht="11.25" customHeight="1" x14ac:dyDescent="0.25">
      <c r="A97" s="49" t="s">
        <v>73</v>
      </c>
      <c r="B97" s="179">
        <v>1</v>
      </c>
      <c r="C97" s="177">
        <v>2</v>
      </c>
      <c r="D97" s="178">
        <v>1</v>
      </c>
      <c r="E97" s="179">
        <v>2</v>
      </c>
      <c r="F97" s="417">
        <v>1</v>
      </c>
      <c r="G97" s="412">
        <v>2</v>
      </c>
      <c r="H97" s="413">
        <v>1</v>
      </c>
      <c r="I97" s="414">
        <v>2</v>
      </c>
      <c r="L97" s="76"/>
      <c r="N97" s="76"/>
    </row>
    <row r="98" spans="1:14" ht="11.25" customHeight="1" x14ac:dyDescent="0.25">
      <c r="A98" s="49" t="s">
        <v>74</v>
      </c>
      <c r="B98" s="179">
        <v>8</v>
      </c>
      <c r="C98" s="177">
        <v>9</v>
      </c>
      <c r="D98" s="178">
        <v>8</v>
      </c>
      <c r="E98" s="179">
        <v>8</v>
      </c>
      <c r="F98" s="417">
        <v>8</v>
      </c>
      <c r="G98" s="412">
        <v>8</v>
      </c>
      <c r="H98" s="413">
        <v>8</v>
      </c>
      <c r="I98" s="414">
        <v>8</v>
      </c>
      <c r="L98" s="76"/>
      <c r="N98" s="76"/>
    </row>
    <row r="99" spans="1:14" ht="11.25" customHeight="1" x14ac:dyDescent="0.25">
      <c r="A99" s="49" t="s">
        <v>75</v>
      </c>
      <c r="B99" s="177" t="s">
        <v>24</v>
      </c>
      <c r="C99" s="177">
        <v>13</v>
      </c>
      <c r="D99" s="179" t="s">
        <v>24</v>
      </c>
      <c r="E99" s="179">
        <v>11</v>
      </c>
      <c r="F99" s="411" t="s">
        <v>24</v>
      </c>
      <c r="G99" s="412">
        <v>9</v>
      </c>
      <c r="H99" s="413" t="s">
        <v>162</v>
      </c>
      <c r="I99" s="414">
        <v>9</v>
      </c>
      <c r="L99" s="77"/>
      <c r="N99" s="76"/>
    </row>
    <row r="100" spans="1:14" ht="11.25" customHeight="1" x14ac:dyDescent="0.25">
      <c r="A100" s="49" t="s">
        <v>76</v>
      </c>
      <c r="B100" s="179">
        <v>2</v>
      </c>
      <c r="C100" s="177">
        <v>4</v>
      </c>
      <c r="D100" s="178">
        <v>2</v>
      </c>
      <c r="E100" s="179">
        <v>4</v>
      </c>
      <c r="F100" s="417">
        <v>1</v>
      </c>
      <c r="G100" s="412">
        <v>5</v>
      </c>
      <c r="H100" s="413">
        <v>1</v>
      </c>
      <c r="I100" s="414">
        <v>5</v>
      </c>
      <c r="L100" s="76"/>
      <c r="N100" s="76"/>
    </row>
    <row r="101" spans="1:14" ht="11.25" customHeight="1" x14ac:dyDescent="0.25">
      <c r="A101" s="49" t="s">
        <v>77</v>
      </c>
      <c r="B101" s="177" t="s">
        <v>24</v>
      </c>
      <c r="C101" s="177">
        <v>1</v>
      </c>
      <c r="D101" s="179" t="s">
        <v>24</v>
      </c>
      <c r="E101" s="179">
        <v>1</v>
      </c>
      <c r="F101" s="411" t="s">
        <v>24</v>
      </c>
      <c r="G101" s="412">
        <v>1</v>
      </c>
      <c r="H101" s="413" t="s">
        <v>162</v>
      </c>
      <c r="I101" s="414">
        <v>1</v>
      </c>
      <c r="L101" s="77"/>
      <c r="N101" s="76"/>
    </row>
    <row r="102" spans="1:14" ht="11.25" customHeight="1" x14ac:dyDescent="0.25">
      <c r="A102" s="49" t="s">
        <v>78</v>
      </c>
      <c r="B102" s="179">
        <v>3</v>
      </c>
      <c r="C102" s="177">
        <v>3</v>
      </c>
      <c r="D102" s="178">
        <v>3</v>
      </c>
      <c r="E102" s="179">
        <v>3</v>
      </c>
      <c r="F102" s="417">
        <v>3</v>
      </c>
      <c r="G102" s="412">
        <v>3</v>
      </c>
      <c r="H102" s="413">
        <v>2</v>
      </c>
      <c r="I102" s="414">
        <v>3</v>
      </c>
      <c r="L102" s="76"/>
      <c r="N102" s="76"/>
    </row>
    <row r="103" spans="1:14" ht="11.25" customHeight="1" x14ac:dyDescent="0.25">
      <c r="A103" s="49" t="s">
        <v>80</v>
      </c>
      <c r="B103" s="177" t="s">
        <v>24</v>
      </c>
      <c r="C103" s="177">
        <v>1</v>
      </c>
      <c r="D103" s="179" t="s">
        <v>24</v>
      </c>
      <c r="E103" s="179">
        <v>1</v>
      </c>
      <c r="F103" s="411" t="s">
        <v>24</v>
      </c>
      <c r="G103" s="412">
        <v>1</v>
      </c>
      <c r="H103" s="413" t="s">
        <v>162</v>
      </c>
      <c r="I103" s="414">
        <v>1</v>
      </c>
      <c r="L103" s="77"/>
      <c r="N103" s="76"/>
    </row>
    <row r="104" spans="1:14" ht="11.25" customHeight="1" x14ac:dyDescent="0.25">
      <c r="A104" s="49" t="s">
        <v>79</v>
      </c>
      <c r="B104" s="177" t="s">
        <v>24</v>
      </c>
      <c r="C104" s="177" t="s">
        <v>24</v>
      </c>
      <c r="D104" s="208" t="s">
        <v>24</v>
      </c>
      <c r="E104" s="208" t="s">
        <v>24</v>
      </c>
      <c r="F104" s="411" t="s">
        <v>24</v>
      </c>
      <c r="G104" s="418" t="s">
        <v>162</v>
      </c>
      <c r="H104" s="419" t="s">
        <v>162</v>
      </c>
      <c r="I104" s="420" t="s">
        <v>162</v>
      </c>
      <c r="L104" s="77"/>
      <c r="N104" s="76"/>
    </row>
    <row r="105" spans="1:14" ht="18.75" customHeight="1" x14ac:dyDescent="0.25">
      <c r="A105" s="421" t="s">
        <v>165</v>
      </c>
      <c r="B105" s="422"/>
      <c r="C105" s="422"/>
      <c r="D105" s="422"/>
      <c r="E105" s="422"/>
      <c r="F105" s="422"/>
      <c r="G105" s="362"/>
      <c r="H105" s="362"/>
      <c r="I105" s="362"/>
      <c r="L105" s="79"/>
      <c r="N105" s="83"/>
    </row>
    <row r="106" spans="1:14" ht="12" customHeight="1" x14ac:dyDescent="0.25">
      <c r="A106" s="362"/>
      <c r="B106" s="362"/>
      <c r="C106" s="362"/>
      <c r="D106" s="362"/>
      <c r="E106" s="362"/>
      <c r="F106" s="362"/>
      <c r="G106" s="362"/>
      <c r="H106" s="362"/>
      <c r="I106" s="362"/>
      <c r="L106" s="12"/>
      <c r="N106" s="83"/>
    </row>
    <row r="107" spans="1:14" x14ac:dyDescent="0.25">
      <c r="A107" s="1"/>
      <c r="B107" s="125"/>
      <c r="C107" s="125"/>
      <c r="D107" s="125"/>
      <c r="E107" s="125"/>
      <c r="F107" s="125"/>
      <c r="G107" s="125"/>
      <c r="H107" s="125"/>
      <c r="I107" s="125"/>
      <c r="J107" s="125"/>
      <c r="L107" s="12"/>
      <c r="N107" s="62"/>
    </row>
    <row r="108" spans="1:14" x14ac:dyDescent="0.25">
      <c r="L108" s="12"/>
      <c r="N108" s="62"/>
    </row>
  </sheetData>
  <mergeCells count="11">
    <mergeCell ref="A106:I106"/>
    <mergeCell ref="A1:I1"/>
    <mergeCell ref="A3:I3"/>
    <mergeCell ref="A4:I4"/>
    <mergeCell ref="A105:I105"/>
    <mergeCell ref="A5:A6"/>
    <mergeCell ref="B5:C5"/>
    <mergeCell ref="D5:E5"/>
    <mergeCell ref="F5:G5"/>
    <mergeCell ref="H5:I5"/>
    <mergeCell ref="A2:I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7"/>
  <sheetViews>
    <sheetView zoomScaleNormal="100" zoomScaleSheetLayoutView="110" workbookViewId="0">
      <selection sqref="A1:M1"/>
    </sheetView>
  </sheetViews>
  <sheetFormatPr defaultRowHeight="15" x14ac:dyDescent="0.25"/>
  <cols>
    <col min="1" max="1" width="25.42578125" style="126" customWidth="1"/>
    <col min="2" max="2" width="7.85546875" style="126" customWidth="1"/>
    <col min="3" max="3" width="9" style="126" bestFit="1" customWidth="1"/>
    <col min="4" max="4" width="8.5703125" style="126" customWidth="1"/>
    <col min="5" max="5" width="9.5703125" style="126" customWidth="1"/>
    <col min="6" max="7" width="9.140625" style="126"/>
    <col min="8" max="8" width="8.42578125" style="126" customWidth="1"/>
    <col min="9" max="9" width="9" style="126" customWidth="1"/>
    <col min="10" max="10" width="8.7109375" style="126" customWidth="1"/>
    <col min="11" max="11" width="9.5703125" style="126" customWidth="1"/>
    <col min="12" max="13" width="9.140625" style="126" customWidth="1"/>
    <col min="14" max="14" width="9.140625" style="126"/>
    <col min="16" max="17" width="9.28515625" customWidth="1"/>
    <col min="20" max="21" width="9.140625" style="55"/>
    <col min="23" max="24" width="9.140625" style="55"/>
  </cols>
  <sheetData>
    <row r="1" spans="1:27" ht="21" customHeight="1" x14ac:dyDescent="0.25">
      <c r="A1" s="351" t="s">
        <v>166</v>
      </c>
      <c r="B1" s="351"/>
      <c r="C1" s="351"/>
      <c r="D1" s="351"/>
      <c r="E1" s="351"/>
      <c r="F1" s="351"/>
      <c r="G1" s="351"/>
      <c r="H1" s="357"/>
      <c r="I1" s="357"/>
      <c r="J1" s="357"/>
      <c r="K1" s="357"/>
      <c r="L1" s="357"/>
      <c r="M1" s="357"/>
    </row>
    <row r="2" spans="1:27" x14ac:dyDescent="0.25">
      <c r="A2" s="358" t="s">
        <v>101</v>
      </c>
      <c r="B2" s="358"/>
      <c r="C2" s="358"/>
      <c r="D2" s="358"/>
      <c r="E2" s="358"/>
      <c r="F2" s="358"/>
      <c r="G2" s="358"/>
      <c r="H2" s="359"/>
      <c r="I2" s="359"/>
      <c r="J2" s="359"/>
      <c r="K2" s="359"/>
      <c r="L2" s="359"/>
      <c r="M2" s="359"/>
    </row>
    <row r="3" spans="1:27" x14ac:dyDescent="0.25">
      <c r="A3" s="361"/>
      <c r="B3" s="360">
        <v>2021</v>
      </c>
      <c r="C3" s="360"/>
      <c r="D3" s="360"/>
      <c r="E3" s="355">
        <v>2022</v>
      </c>
      <c r="F3" s="355"/>
      <c r="G3" s="356"/>
      <c r="H3" s="355">
        <v>2023</v>
      </c>
      <c r="I3" s="355"/>
      <c r="J3" s="355"/>
      <c r="K3" s="355">
        <v>2024</v>
      </c>
      <c r="L3" s="355"/>
      <c r="M3" s="356"/>
      <c r="N3" s="130"/>
    </row>
    <row r="4" spans="1:27" ht="15" customHeight="1" x14ac:dyDescent="0.25">
      <c r="A4" s="361"/>
      <c r="B4" s="360" t="s">
        <v>100</v>
      </c>
      <c r="C4" s="360" t="s">
        <v>99</v>
      </c>
      <c r="D4" s="360"/>
      <c r="E4" s="355" t="s">
        <v>100</v>
      </c>
      <c r="F4" s="355" t="s">
        <v>99</v>
      </c>
      <c r="G4" s="356"/>
      <c r="H4" s="355" t="s">
        <v>100</v>
      </c>
      <c r="I4" s="363" t="s">
        <v>99</v>
      </c>
      <c r="J4" s="363"/>
      <c r="K4" s="355" t="s">
        <v>100</v>
      </c>
      <c r="L4" s="355" t="s">
        <v>99</v>
      </c>
      <c r="M4" s="356"/>
      <c r="N4" s="130"/>
    </row>
    <row r="5" spans="1:27" ht="19.5" x14ac:dyDescent="0.25">
      <c r="A5" s="361"/>
      <c r="B5" s="360"/>
      <c r="C5" s="161" t="s">
        <v>135</v>
      </c>
      <c r="D5" s="161" t="s">
        <v>98</v>
      </c>
      <c r="E5" s="355"/>
      <c r="F5" s="343" t="s">
        <v>157</v>
      </c>
      <c r="G5" s="344" t="s">
        <v>158</v>
      </c>
      <c r="H5" s="356"/>
      <c r="I5" s="343" t="s">
        <v>157</v>
      </c>
      <c r="J5" s="343" t="s">
        <v>158</v>
      </c>
      <c r="K5" s="355"/>
      <c r="L5" s="342" t="s">
        <v>157</v>
      </c>
      <c r="M5" s="347" t="s">
        <v>158</v>
      </c>
      <c r="N5" s="130"/>
    </row>
    <row r="6" spans="1:27" ht="13.5" customHeight="1" x14ac:dyDescent="0.25">
      <c r="A6" s="127" t="s">
        <v>2</v>
      </c>
      <c r="B6" s="330">
        <v>53136015</v>
      </c>
      <c r="C6" s="330">
        <v>20067134</v>
      </c>
      <c r="D6" s="330">
        <v>33068881</v>
      </c>
      <c r="E6" s="330">
        <v>59190727</v>
      </c>
      <c r="F6" s="330">
        <v>24262772</v>
      </c>
      <c r="G6" s="330">
        <v>34927955</v>
      </c>
      <c r="H6" s="280">
        <f>SUM(I6+J6)</f>
        <v>66145446</v>
      </c>
      <c r="I6" s="423">
        <v>29324326</v>
      </c>
      <c r="J6" s="424">
        <v>36821120</v>
      </c>
      <c r="K6" s="425">
        <f>SUM(L6+M6)</f>
        <v>80078460</v>
      </c>
      <c r="L6" s="424">
        <v>34973943</v>
      </c>
      <c r="M6" s="424">
        <v>45104517</v>
      </c>
      <c r="N6" s="336"/>
      <c r="O6" s="233"/>
      <c r="P6" s="223"/>
      <c r="Q6" s="223"/>
      <c r="R6" s="226"/>
      <c r="S6" s="223"/>
      <c r="T6" s="223"/>
      <c r="U6" s="223"/>
      <c r="V6" s="228"/>
      <c r="W6" s="337"/>
      <c r="X6" s="226"/>
      <c r="Y6" s="228"/>
      <c r="Z6" s="228"/>
      <c r="AA6" s="226"/>
    </row>
    <row r="7" spans="1:27" ht="22.5" customHeight="1" x14ac:dyDescent="0.25">
      <c r="A7" s="128" t="s">
        <v>84</v>
      </c>
      <c r="B7" s="330">
        <v>32737781</v>
      </c>
      <c r="C7" s="330">
        <v>16080457</v>
      </c>
      <c r="D7" s="330">
        <v>16657324</v>
      </c>
      <c r="E7" s="330">
        <v>36821314</v>
      </c>
      <c r="F7" s="330">
        <v>19243280</v>
      </c>
      <c r="G7" s="330">
        <v>17578034</v>
      </c>
      <c r="H7" s="282">
        <f t="shared" ref="H7:H72" si="0">SUM(I7+J7)</f>
        <v>40498975</v>
      </c>
      <c r="I7" s="426">
        <v>22661385</v>
      </c>
      <c r="J7" s="427">
        <v>17837590</v>
      </c>
      <c r="K7" s="425">
        <f t="shared" ref="K7:K70" si="1">SUM(L7+M7)</f>
        <v>48334098</v>
      </c>
      <c r="L7" s="427">
        <v>26428211</v>
      </c>
      <c r="M7" s="427">
        <v>21905887</v>
      </c>
      <c r="N7" s="336"/>
      <c r="O7" s="234"/>
      <c r="P7" s="224"/>
      <c r="Q7" s="224"/>
      <c r="R7" s="226"/>
      <c r="S7" s="224"/>
      <c r="T7" s="224"/>
      <c r="U7" s="224"/>
      <c r="V7" s="228"/>
      <c r="W7" s="337"/>
      <c r="X7" s="226"/>
      <c r="Y7" s="228"/>
      <c r="Z7" s="228"/>
      <c r="AA7" s="226"/>
    </row>
    <row r="8" spans="1:27" ht="11.25" customHeight="1" x14ac:dyDescent="0.25">
      <c r="A8" s="129" t="s">
        <v>3</v>
      </c>
      <c r="B8" s="331">
        <v>319842</v>
      </c>
      <c r="C8" s="331">
        <v>39205</v>
      </c>
      <c r="D8" s="331">
        <v>280637</v>
      </c>
      <c r="E8" s="331">
        <v>383355</v>
      </c>
      <c r="F8" s="331">
        <v>84411</v>
      </c>
      <c r="G8" s="331">
        <v>298944</v>
      </c>
      <c r="H8" s="284">
        <f t="shared" si="0"/>
        <v>416509</v>
      </c>
      <c r="I8" s="428">
        <v>109285</v>
      </c>
      <c r="J8" s="429">
        <v>307224</v>
      </c>
      <c r="K8" s="430">
        <f t="shared" si="1"/>
        <v>459409</v>
      </c>
      <c r="L8" s="429">
        <v>109361</v>
      </c>
      <c r="M8" s="429">
        <v>350048</v>
      </c>
      <c r="N8" s="336"/>
      <c r="O8" s="235"/>
      <c r="P8" s="225"/>
      <c r="Q8" s="225"/>
      <c r="R8" s="226"/>
      <c r="S8" s="225"/>
      <c r="T8" s="225"/>
      <c r="U8" s="225"/>
      <c r="V8" s="230"/>
      <c r="W8" s="338"/>
      <c r="X8" s="226"/>
      <c r="Y8" s="230"/>
      <c r="Z8" s="230"/>
      <c r="AA8" s="226"/>
    </row>
    <row r="9" spans="1:27" ht="11.25" customHeight="1" x14ac:dyDescent="0.25">
      <c r="A9" s="129" t="s">
        <v>4</v>
      </c>
      <c r="B9" s="331">
        <v>139449</v>
      </c>
      <c r="C9" s="331">
        <v>12814</v>
      </c>
      <c r="D9" s="331">
        <v>126635</v>
      </c>
      <c r="E9" s="331">
        <v>153347</v>
      </c>
      <c r="F9" s="331">
        <v>19467</v>
      </c>
      <c r="G9" s="331">
        <v>133880</v>
      </c>
      <c r="H9" s="284">
        <f t="shared" si="0"/>
        <v>181517</v>
      </c>
      <c r="I9" s="428">
        <v>27613</v>
      </c>
      <c r="J9" s="429">
        <v>153904</v>
      </c>
      <c r="K9" s="430">
        <f t="shared" si="1"/>
        <v>218543</v>
      </c>
      <c r="L9" s="429">
        <v>27755</v>
      </c>
      <c r="M9" s="429">
        <v>190788</v>
      </c>
      <c r="N9" s="336"/>
      <c r="O9" s="235"/>
      <c r="P9" s="225"/>
      <c r="Q9" s="225"/>
      <c r="R9" s="226"/>
      <c r="S9" s="225"/>
      <c r="T9" s="225"/>
      <c r="U9" s="225"/>
      <c r="V9" s="230"/>
      <c r="W9" s="338"/>
      <c r="X9" s="226"/>
      <c r="Y9" s="230"/>
      <c r="Z9" s="230"/>
      <c r="AA9" s="226"/>
    </row>
    <row r="10" spans="1:27" ht="11.25" customHeight="1" x14ac:dyDescent="0.25">
      <c r="A10" s="129" t="s">
        <v>5</v>
      </c>
      <c r="B10" s="331">
        <v>234602</v>
      </c>
      <c r="C10" s="331">
        <v>18501</v>
      </c>
      <c r="D10" s="331">
        <v>216101</v>
      </c>
      <c r="E10" s="331">
        <v>251076</v>
      </c>
      <c r="F10" s="331">
        <v>25424</v>
      </c>
      <c r="G10" s="331">
        <v>225652</v>
      </c>
      <c r="H10" s="284">
        <f t="shared" si="0"/>
        <v>297659</v>
      </c>
      <c r="I10" s="428">
        <v>45536</v>
      </c>
      <c r="J10" s="429">
        <v>252123</v>
      </c>
      <c r="K10" s="430">
        <f t="shared" si="1"/>
        <v>334921</v>
      </c>
      <c r="L10" s="429">
        <v>32735</v>
      </c>
      <c r="M10" s="429">
        <v>302186</v>
      </c>
      <c r="N10" s="336"/>
      <c r="O10" s="235"/>
      <c r="P10" s="225"/>
      <c r="Q10" s="225"/>
      <c r="R10" s="226"/>
      <c r="S10" s="225"/>
      <c r="T10" s="225"/>
      <c r="U10" s="225"/>
      <c r="V10" s="230"/>
      <c r="W10" s="338"/>
      <c r="X10" s="226"/>
      <c r="Y10" s="230"/>
      <c r="Z10" s="230"/>
      <c r="AA10" s="226"/>
    </row>
    <row r="11" spans="1:27" ht="11.25" customHeight="1" x14ac:dyDescent="0.25">
      <c r="A11" s="129" t="s">
        <v>6</v>
      </c>
      <c r="B11" s="331">
        <v>519051</v>
      </c>
      <c r="C11" s="331">
        <v>115466</v>
      </c>
      <c r="D11" s="331">
        <v>403585</v>
      </c>
      <c r="E11" s="331">
        <v>512011</v>
      </c>
      <c r="F11" s="331">
        <v>87011</v>
      </c>
      <c r="G11" s="331">
        <v>425000</v>
      </c>
      <c r="H11" s="284">
        <f t="shared" si="0"/>
        <v>564628</v>
      </c>
      <c r="I11" s="428">
        <v>102248</v>
      </c>
      <c r="J11" s="429">
        <v>462380</v>
      </c>
      <c r="K11" s="430">
        <f t="shared" si="1"/>
        <v>717894</v>
      </c>
      <c r="L11" s="429">
        <v>154562</v>
      </c>
      <c r="M11" s="429">
        <v>563332</v>
      </c>
      <c r="N11" s="336"/>
      <c r="O11" s="235"/>
      <c r="P11" s="225"/>
      <c r="Q11" s="225"/>
      <c r="R11" s="226"/>
      <c r="S11" s="225"/>
      <c r="T11" s="225"/>
      <c r="U11" s="225"/>
      <c r="V11" s="230"/>
      <c r="W11" s="338"/>
      <c r="X11" s="226"/>
      <c r="Y11" s="230"/>
      <c r="Z11" s="230"/>
      <c r="AA11" s="226"/>
    </row>
    <row r="12" spans="1:27" ht="11.25" customHeight="1" x14ac:dyDescent="0.25">
      <c r="A12" s="129" t="s">
        <v>7</v>
      </c>
      <c r="B12" s="331">
        <v>153152</v>
      </c>
      <c r="C12" s="331">
        <v>8821</v>
      </c>
      <c r="D12" s="331">
        <v>144331</v>
      </c>
      <c r="E12" s="331">
        <v>161635</v>
      </c>
      <c r="F12" s="331">
        <v>12033</v>
      </c>
      <c r="G12" s="331">
        <v>149602</v>
      </c>
      <c r="H12" s="284">
        <f t="shared" si="0"/>
        <v>183079</v>
      </c>
      <c r="I12" s="428">
        <v>17172</v>
      </c>
      <c r="J12" s="429">
        <v>165907</v>
      </c>
      <c r="K12" s="430">
        <f t="shared" si="1"/>
        <v>215218</v>
      </c>
      <c r="L12" s="429">
        <v>16101</v>
      </c>
      <c r="M12" s="429">
        <v>199117</v>
      </c>
      <c r="N12" s="336"/>
      <c r="O12" s="235"/>
      <c r="P12" s="225"/>
      <c r="Q12" s="225"/>
      <c r="R12" s="226"/>
      <c r="S12" s="225"/>
      <c r="T12" s="225"/>
      <c r="U12" s="225"/>
      <c r="V12" s="230"/>
      <c r="W12" s="338"/>
      <c r="X12" s="226"/>
      <c r="Y12" s="230"/>
      <c r="Z12" s="230"/>
      <c r="AA12" s="226"/>
    </row>
    <row r="13" spans="1:27" ht="11.25" customHeight="1" x14ac:dyDescent="0.25">
      <c r="A13" s="129" t="s">
        <v>8</v>
      </c>
      <c r="B13" s="331">
        <v>202424</v>
      </c>
      <c r="C13" s="331">
        <v>29999</v>
      </c>
      <c r="D13" s="331">
        <v>172425</v>
      </c>
      <c r="E13" s="331">
        <v>219781</v>
      </c>
      <c r="F13" s="331">
        <v>41114</v>
      </c>
      <c r="G13" s="331">
        <v>178667</v>
      </c>
      <c r="H13" s="284">
        <f t="shared" si="0"/>
        <v>259940</v>
      </c>
      <c r="I13" s="428">
        <v>59660</v>
      </c>
      <c r="J13" s="429">
        <v>200280</v>
      </c>
      <c r="K13" s="430">
        <f t="shared" si="1"/>
        <v>296549</v>
      </c>
      <c r="L13" s="429">
        <v>58261</v>
      </c>
      <c r="M13" s="429">
        <v>238288</v>
      </c>
      <c r="N13" s="336"/>
      <c r="O13" s="235"/>
      <c r="P13" s="225"/>
      <c r="Q13" s="225"/>
      <c r="R13" s="226"/>
      <c r="S13" s="225"/>
      <c r="T13" s="225"/>
      <c r="U13" s="225"/>
      <c r="V13" s="230"/>
      <c r="W13" s="338"/>
      <c r="X13" s="226"/>
      <c r="Y13" s="230"/>
      <c r="Z13" s="230"/>
      <c r="AA13" s="226"/>
    </row>
    <row r="14" spans="1:27" ht="11.25" customHeight="1" x14ac:dyDescent="0.25">
      <c r="A14" s="129" t="s">
        <v>9</v>
      </c>
      <c r="B14" s="331">
        <v>188070</v>
      </c>
      <c r="C14" s="331">
        <v>107257</v>
      </c>
      <c r="D14" s="331">
        <v>80813</v>
      </c>
      <c r="E14" s="331">
        <v>279834</v>
      </c>
      <c r="F14" s="331">
        <v>191932</v>
      </c>
      <c r="G14" s="331">
        <v>87902</v>
      </c>
      <c r="H14" s="284">
        <f t="shared" si="0"/>
        <v>321269</v>
      </c>
      <c r="I14" s="428">
        <v>222422</v>
      </c>
      <c r="J14" s="429">
        <v>98847</v>
      </c>
      <c r="K14" s="430">
        <f t="shared" si="1"/>
        <v>435830</v>
      </c>
      <c r="L14" s="429">
        <v>314895</v>
      </c>
      <c r="M14" s="429">
        <v>120935</v>
      </c>
      <c r="N14" s="336"/>
      <c r="O14" s="235"/>
      <c r="P14" s="225"/>
      <c r="Q14" s="225"/>
      <c r="R14" s="226"/>
      <c r="S14" s="225"/>
      <c r="T14" s="225"/>
      <c r="U14" s="225"/>
      <c r="V14" s="230"/>
      <c r="W14" s="338"/>
      <c r="X14" s="226"/>
      <c r="Y14" s="230"/>
      <c r="Z14" s="230"/>
      <c r="AA14" s="226"/>
    </row>
    <row r="15" spans="1:27" ht="11.25" customHeight="1" x14ac:dyDescent="0.25">
      <c r="A15" s="129" t="s">
        <v>10</v>
      </c>
      <c r="B15" s="331">
        <v>155966</v>
      </c>
      <c r="C15" s="331">
        <v>20405</v>
      </c>
      <c r="D15" s="331">
        <v>135561</v>
      </c>
      <c r="E15" s="331">
        <v>175442</v>
      </c>
      <c r="F15" s="331">
        <v>33703</v>
      </c>
      <c r="G15" s="331">
        <v>141739</v>
      </c>
      <c r="H15" s="284">
        <f t="shared" si="0"/>
        <v>200488</v>
      </c>
      <c r="I15" s="428">
        <v>39958</v>
      </c>
      <c r="J15" s="429">
        <v>160530</v>
      </c>
      <c r="K15" s="430">
        <f t="shared" si="1"/>
        <v>243096</v>
      </c>
      <c r="L15" s="429">
        <v>43714</v>
      </c>
      <c r="M15" s="429">
        <v>199382</v>
      </c>
      <c r="N15" s="336"/>
      <c r="O15" s="235"/>
      <c r="P15" s="225"/>
      <c r="Q15" s="225"/>
      <c r="R15" s="226"/>
      <c r="S15" s="225"/>
      <c r="T15" s="225"/>
      <c r="U15" s="225"/>
      <c r="V15" s="230"/>
      <c r="W15" s="338"/>
      <c r="X15" s="226"/>
      <c r="Y15" s="230"/>
      <c r="Z15" s="230"/>
      <c r="AA15" s="226"/>
    </row>
    <row r="16" spans="1:27" ht="11.25" customHeight="1" x14ac:dyDescent="0.25">
      <c r="A16" s="129" t="s">
        <v>11</v>
      </c>
      <c r="B16" s="331">
        <v>174399</v>
      </c>
      <c r="C16" s="331">
        <v>21130</v>
      </c>
      <c r="D16" s="331">
        <v>153269</v>
      </c>
      <c r="E16" s="331">
        <v>199517</v>
      </c>
      <c r="F16" s="331">
        <v>37991</v>
      </c>
      <c r="G16" s="331">
        <v>161526</v>
      </c>
      <c r="H16" s="284">
        <f t="shared" si="0"/>
        <v>218308</v>
      </c>
      <c r="I16" s="428">
        <v>37660</v>
      </c>
      <c r="J16" s="429">
        <v>180648</v>
      </c>
      <c r="K16" s="430">
        <f t="shared" si="1"/>
        <v>305269</v>
      </c>
      <c r="L16" s="429">
        <v>91266</v>
      </c>
      <c r="M16" s="429">
        <v>214003</v>
      </c>
      <c r="N16" s="336"/>
      <c r="O16" s="235"/>
      <c r="P16" s="225"/>
      <c r="Q16" s="225"/>
      <c r="R16" s="226"/>
      <c r="S16" s="225"/>
      <c r="T16" s="225"/>
      <c r="U16" s="225"/>
      <c r="V16" s="230"/>
      <c r="W16" s="338"/>
      <c r="X16" s="226"/>
      <c r="Y16" s="230"/>
      <c r="Z16" s="230"/>
      <c r="AA16" s="226"/>
    </row>
    <row r="17" spans="1:27" ht="11.25" customHeight="1" x14ac:dyDescent="0.25">
      <c r="A17" s="129" t="s">
        <v>12</v>
      </c>
      <c r="B17" s="331">
        <v>2018427</v>
      </c>
      <c r="C17" s="331">
        <v>171355</v>
      </c>
      <c r="D17" s="331">
        <v>1847072</v>
      </c>
      <c r="E17" s="331">
        <v>2214764</v>
      </c>
      <c r="F17" s="331">
        <v>266608</v>
      </c>
      <c r="G17" s="331">
        <v>1948156</v>
      </c>
      <c r="H17" s="284">
        <f t="shared" si="0"/>
        <v>2418888</v>
      </c>
      <c r="I17" s="428">
        <v>341069</v>
      </c>
      <c r="J17" s="429">
        <v>2077819</v>
      </c>
      <c r="K17" s="430">
        <f t="shared" si="1"/>
        <v>3064219</v>
      </c>
      <c r="L17" s="429">
        <v>556165</v>
      </c>
      <c r="M17" s="429">
        <v>2508054</v>
      </c>
      <c r="N17" s="336"/>
      <c r="O17" s="235"/>
      <c r="P17" s="225"/>
      <c r="Q17" s="225"/>
      <c r="R17" s="226"/>
      <c r="S17" s="225"/>
      <c r="T17" s="225"/>
      <c r="U17" s="225"/>
      <c r="V17" s="230"/>
      <c r="W17" s="338"/>
      <c r="X17" s="226"/>
      <c r="Y17" s="230"/>
      <c r="Z17" s="230"/>
      <c r="AA17" s="226"/>
    </row>
    <row r="18" spans="1:27" ht="11.25" customHeight="1" x14ac:dyDescent="0.25">
      <c r="A18" s="129" t="s">
        <v>13</v>
      </c>
      <c r="B18" s="331">
        <v>108034</v>
      </c>
      <c r="C18" s="331">
        <v>12812</v>
      </c>
      <c r="D18" s="331">
        <v>95222</v>
      </c>
      <c r="E18" s="331">
        <v>119951</v>
      </c>
      <c r="F18" s="331">
        <v>17589</v>
      </c>
      <c r="G18" s="331">
        <v>102362</v>
      </c>
      <c r="H18" s="284">
        <f t="shared" si="0"/>
        <v>131175</v>
      </c>
      <c r="I18" s="428">
        <v>19489</v>
      </c>
      <c r="J18" s="429">
        <v>111686</v>
      </c>
      <c r="K18" s="430">
        <f t="shared" si="1"/>
        <v>150330</v>
      </c>
      <c r="L18" s="429">
        <v>16002</v>
      </c>
      <c r="M18" s="429">
        <v>134328</v>
      </c>
      <c r="N18" s="336"/>
      <c r="O18" s="235"/>
      <c r="P18" s="225"/>
      <c r="Q18" s="225"/>
      <c r="R18" s="226"/>
      <c r="S18" s="225"/>
      <c r="T18" s="225"/>
      <c r="U18" s="225"/>
      <c r="V18" s="230"/>
      <c r="W18" s="338"/>
      <c r="X18" s="226"/>
      <c r="Y18" s="230"/>
      <c r="Z18" s="230"/>
      <c r="AA18" s="226"/>
    </row>
    <row r="19" spans="1:27" ht="11.25" customHeight="1" x14ac:dyDescent="0.25">
      <c r="A19" s="129" t="s">
        <v>14</v>
      </c>
      <c r="B19" s="331">
        <v>189349</v>
      </c>
      <c r="C19" s="331">
        <v>19629</v>
      </c>
      <c r="D19" s="331">
        <v>169720</v>
      </c>
      <c r="E19" s="331">
        <v>206486</v>
      </c>
      <c r="F19" s="331">
        <v>22738</v>
      </c>
      <c r="G19" s="331">
        <v>183748</v>
      </c>
      <c r="H19" s="284">
        <f t="shared" si="0"/>
        <v>236970</v>
      </c>
      <c r="I19" s="428">
        <v>28969</v>
      </c>
      <c r="J19" s="429">
        <v>208001</v>
      </c>
      <c r="K19" s="430">
        <f t="shared" si="1"/>
        <v>290335</v>
      </c>
      <c r="L19" s="429">
        <v>40745</v>
      </c>
      <c r="M19" s="429">
        <v>249590</v>
      </c>
      <c r="N19" s="336"/>
      <c r="O19" s="235"/>
      <c r="P19" s="225"/>
      <c r="Q19" s="225"/>
      <c r="R19" s="226"/>
      <c r="S19" s="225"/>
      <c r="T19" s="225"/>
      <c r="U19" s="225"/>
      <c r="V19" s="230"/>
      <c r="W19" s="338"/>
      <c r="X19" s="226"/>
      <c r="Y19" s="230"/>
      <c r="Z19" s="230"/>
      <c r="AA19" s="226"/>
    </row>
    <row r="20" spans="1:27" ht="11.25" customHeight="1" x14ac:dyDescent="0.25">
      <c r="A20" s="129" t="s">
        <v>15</v>
      </c>
      <c r="B20" s="331">
        <v>132762</v>
      </c>
      <c r="C20" s="331">
        <v>10693</v>
      </c>
      <c r="D20" s="331">
        <v>122069</v>
      </c>
      <c r="E20" s="331">
        <v>141523</v>
      </c>
      <c r="F20" s="331">
        <v>12645</v>
      </c>
      <c r="G20" s="331">
        <v>128878</v>
      </c>
      <c r="H20" s="284">
        <f t="shared" si="0"/>
        <v>155616</v>
      </c>
      <c r="I20" s="428">
        <v>15527</v>
      </c>
      <c r="J20" s="429">
        <v>140089</v>
      </c>
      <c r="K20" s="430">
        <f t="shared" si="1"/>
        <v>192106</v>
      </c>
      <c r="L20" s="429">
        <v>24636</v>
      </c>
      <c r="M20" s="429">
        <v>167470</v>
      </c>
      <c r="N20" s="336"/>
      <c r="O20" s="235"/>
      <c r="P20" s="225"/>
      <c r="Q20" s="225"/>
      <c r="R20" s="226"/>
      <c r="S20" s="225"/>
      <c r="T20" s="225"/>
      <c r="U20" s="225"/>
      <c r="V20" s="230"/>
      <c r="W20" s="338"/>
      <c r="X20" s="226"/>
      <c r="Y20" s="230"/>
      <c r="Z20" s="230"/>
      <c r="AA20" s="226"/>
    </row>
    <row r="21" spans="1:27" ht="11.25" customHeight="1" x14ac:dyDescent="0.25">
      <c r="A21" s="129" t="s">
        <v>16</v>
      </c>
      <c r="B21" s="331">
        <v>122033</v>
      </c>
      <c r="C21" s="331">
        <v>14785</v>
      </c>
      <c r="D21" s="331">
        <v>107248</v>
      </c>
      <c r="E21" s="331">
        <v>141503</v>
      </c>
      <c r="F21" s="331">
        <v>26473</v>
      </c>
      <c r="G21" s="331">
        <v>115030</v>
      </c>
      <c r="H21" s="284">
        <f t="shared" si="0"/>
        <v>146328</v>
      </c>
      <c r="I21" s="428">
        <v>17971</v>
      </c>
      <c r="J21" s="429">
        <v>128357</v>
      </c>
      <c r="K21" s="430">
        <f t="shared" si="1"/>
        <v>175831</v>
      </c>
      <c r="L21" s="429">
        <v>21316</v>
      </c>
      <c r="M21" s="429">
        <v>154515</v>
      </c>
      <c r="N21" s="336"/>
      <c r="O21" s="235"/>
      <c r="P21" s="225"/>
      <c r="Q21" s="225"/>
      <c r="R21" s="226"/>
      <c r="S21" s="225"/>
      <c r="T21" s="225"/>
      <c r="U21" s="225"/>
      <c r="V21" s="230"/>
      <c r="W21" s="338"/>
      <c r="X21" s="226"/>
      <c r="Y21" s="230"/>
      <c r="Z21" s="230"/>
      <c r="AA21" s="226"/>
    </row>
    <row r="22" spans="1:27" ht="11.25" customHeight="1" x14ac:dyDescent="0.25">
      <c r="A22" s="129" t="s">
        <v>17</v>
      </c>
      <c r="B22" s="331">
        <v>209666</v>
      </c>
      <c r="C22" s="331">
        <v>36066</v>
      </c>
      <c r="D22" s="331">
        <v>173600</v>
      </c>
      <c r="E22" s="331">
        <v>212422</v>
      </c>
      <c r="F22" s="331">
        <v>27552</v>
      </c>
      <c r="G22" s="331">
        <v>184870</v>
      </c>
      <c r="H22" s="284">
        <f t="shared" si="0"/>
        <v>254229</v>
      </c>
      <c r="I22" s="428">
        <v>44579</v>
      </c>
      <c r="J22" s="429">
        <v>209650</v>
      </c>
      <c r="K22" s="430">
        <f t="shared" si="1"/>
        <v>293804</v>
      </c>
      <c r="L22" s="429">
        <v>42577</v>
      </c>
      <c r="M22" s="429">
        <v>251227</v>
      </c>
      <c r="N22" s="336"/>
      <c r="O22" s="235"/>
      <c r="P22" s="225"/>
      <c r="Q22" s="225"/>
      <c r="R22" s="226"/>
      <c r="S22" s="225"/>
      <c r="T22" s="225"/>
      <c r="U22" s="225"/>
      <c r="V22" s="230"/>
      <c r="W22" s="338"/>
      <c r="X22" s="226"/>
      <c r="Y22" s="230"/>
      <c r="Z22" s="230"/>
      <c r="AA22" s="226"/>
    </row>
    <row r="23" spans="1:27" ht="11.25" customHeight="1" x14ac:dyDescent="0.25">
      <c r="A23" s="129" t="s">
        <v>18</v>
      </c>
      <c r="B23" s="331">
        <v>256882</v>
      </c>
      <c r="C23" s="331">
        <v>38569</v>
      </c>
      <c r="D23" s="331">
        <v>218313</v>
      </c>
      <c r="E23" s="331">
        <v>290083</v>
      </c>
      <c r="F23" s="331">
        <v>60071</v>
      </c>
      <c r="G23" s="331">
        <v>230012</v>
      </c>
      <c r="H23" s="284">
        <f t="shared" si="0"/>
        <v>323821</v>
      </c>
      <c r="I23" s="428">
        <v>59042</v>
      </c>
      <c r="J23" s="429">
        <v>264779</v>
      </c>
      <c r="K23" s="430">
        <f t="shared" si="1"/>
        <v>374649</v>
      </c>
      <c r="L23" s="429">
        <v>58028</v>
      </c>
      <c r="M23" s="429">
        <v>316621</v>
      </c>
      <c r="N23" s="336"/>
      <c r="O23" s="235"/>
      <c r="P23" s="225"/>
      <c r="Q23" s="225"/>
      <c r="R23" s="226"/>
      <c r="S23" s="225"/>
      <c r="T23" s="225"/>
      <c r="U23" s="225"/>
      <c r="V23" s="230"/>
      <c r="W23" s="338"/>
      <c r="X23" s="226"/>
      <c r="Y23" s="230"/>
      <c r="Z23" s="230"/>
      <c r="AA23" s="226"/>
    </row>
    <row r="24" spans="1:27" ht="11.25" customHeight="1" x14ac:dyDescent="0.25">
      <c r="A24" s="129" t="s">
        <v>19</v>
      </c>
      <c r="B24" s="331">
        <v>267465</v>
      </c>
      <c r="C24" s="331">
        <v>35500</v>
      </c>
      <c r="D24" s="331">
        <v>231965</v>
      </c>
      <c r="E24" s="331">
        <v>289269</v>
      </c>
      <c r="F24" s="331">
        <v>38954</v>
      </c>
      <c r="G24" s="331">
        <v>250315</v>
      </c>
      <c r="H24" s="284">
        <f t="shared" si="0"/>
        <v>330130</v>
      </c>
      <c r="I24" s="428">
        <v>50471</v>
      </c>
      <c r="J24" s="429">
        <v>279659</v>
      </c>
      <c r="K24" s="430">
        <f t="shared" si="1"/>
        <v>395998</v>
      </c>
      <c r="L24" s="429">
        <v>66057</v>
      </c>
      <c r="M24" s="429">
        <v>329941</v>
      </c>
      <c r="N24" s="336"/>
      <c r="O24" s="235"/>
      <c r="P24" s="225"/>
      <c r="Q24" s="225"/>
      <c r="R24" s="226"/>
      <c r="S24" s="225"/>
      <c r="T24" s="225"/>
      <c r="U24" s="225"/>
      <c r="V24" s="230"/>
      <c r="W24" s="338"/>
      <c r="X24" s="226"/>
      <c r="Y24" s="230"/>
      <c r="Z24" s="230"/>
      <c r="AA24" s="226"/>
    </row>
    <row r="25" spans="1:27" ht="11.25" customHeight="1" x14ac:dyDescent="0.25">
      <c r="A25" s="129" t="s">
        <v>20</v>
      </c>
      <c r="B25" s="331">
        <v>27346208</v>
      </c>
      <c r="C25" s="331">
        <v>15367449</v>
      </c>
      <c r="D25" s="331">
        <v>11978759</v>
      </c>
      <c r="E25" s="331">
        <v>30869315</v>
      </c>
      <c r="F25" s="331">
        <v>18237565</v>
      </c>
      <c r="G25" s="331">
        <v>12631750</v>
      </c>
      <c r="H25" s="284">
        <f t="shared" si="0"/>
        <v>33858423</v>
      </c>
      <c r="I25" s="428">
        <v>21422714</v>
      </c>
      <c r="J25" s="429">
        <v>12435709</v>
      </c>
      <c r="K25" s="430">
        <f t="shared" si="1"/>
        <v>40170100</v>
      </c>
      <c r="L25" s="429">
        <v>24754036</v>
      </c>
      <c r="M25" s="429">
        <v>15416064</v>
      </c>
      <c r="N25" s="336"/>
      <c r="O25" s="235"/>
      <c r="P25" s="225"/>
      <c r="Q25" s="225"/>
      <c r="R25" s="226"/>
      <c r="S25" s="225"/>
      <c r="T25" s="225"/>
      <c r="U25" s="225"/>
      <c r="V25" s="230"/>
      <c r="W25" s="338"/>
      <c r="X25" s="226"/>
      <c r="Y25" s="230"/>
      <c r="Z25" s="230"/>
      <c r="AA25" s="226"/>
    </row>
    <row r="26" spans="1:27" ht="22.5" customHeight="1" x14ac:dyDescent="0.25">
      <c r="A26" s="128" t="s">
        <v>85</v>
      </c>
      <c r="B26" s="330">
        <v>5012588</v>
      </c>
      <c r="C26" s="330">
        <v>1052446</v>
      </c>
      <c r="D26" s="330">
        <v>3960142</v>
      </c>
      <c r="E26" s="330">
        <v>5590841</v>
      </c>
      <c r="F26" s="330">
        <v>1359031</v>
      </c>
      <c r="G26" s="330">
        <v>4231810</v>
      </c>
      <c r="H26" s="282">
        <f>SUM(I26+J26)</f>
        <v>6133898</v>
      </c>
      <c r="I26" s="426">
        <v>1705353</v>
      </c>
      <c r="J26" s="427">
        <v>4428545</v>
      </c>
      <c r="K26" s="425">
        <f t="shared" si="1"/>
        <v>7574169</v>
      </c>
      <c r="L26" s="427">
        <v>2266835</v>
      </c>
      <c r="M26" s="427">
        <v>5307334</v>
      </c>
      <c r="N26" s="336"/>
      <c r="O26" s="234"/>
      <c r="P26" s="224"/>
      <c r="Q26" s="224"/>
      <c r="R26" s="226"/>
      <c r="S26" s="224"/>
      <c r="T26" s="224"/>
      <c r="U26" s="224"/>
      <c r="V26" s="228"/>
      <c r="W26" s="340"/>
      <c r="X26" s="226"/>
      <c r="Y26" s="228"/>
      <c r="Z26" s="228"/>
      <c r="AA26" s="226"/>
    </row>
    <row r="27" spans="1:27" ht="11.25" customHeight="1" x14ac:dyDescent="0.25">
      <c r="A27" s="129" t="s">
        <v>21</v>
      </c>
      <c r="B27" s="331">
        <v>105866</v>
      </c>
      <c r="C27" s="331">
        <v>8820</v>
      </c>
      <c r="D27" s="331">
        <v>97046</v>
      </c>
      <c r="E27" s="331">
        <v>113028</v>
      </c>
      <c r="F27" s="331">
        <v>9946</v>
      </c>
      <c r="G27" s="331">
        <v>103082</v>
      </c>
      <c r="H27" s="284">
        <f t="shared" si="0"/>
        <v>127827</v>
      </c>
      <c r="I27" s="428">
        <v>13860</v>
      </c>
      <c r="J27" s="429">
        <v>113967</v>
      </c>
      <c r="K27" s="430">
        <f t="shared" si="1"/>
        <v>147968</v>
      </c>
      <c r="L27" s="429">
        <v>14940</v>
      </c>
      <c r="M27" s="429">
        <v>133028</v>
      </c>
      <c r="N27" s="336"/>
      <c r="O27" s="235"/>
      <c r="P27" s="225"/>
      <c r="Q27" s="225"/>
      <c r="R27" s="226"/>
      <c r="S27" s="225"/>
      <c r="T27" s="225"/>
      <c r="U27" s="225"/>
      <c r="V27" s="230"/>
      <c r="W27" s="341"/>
      <c r="X27" s="226"/>
      <c r="Y27" s="230"/>
      <c r="Z27" s="230"/>
      <c r="AA27" s="226"/>
    </row>
    <row r="28" spans="1:27" ht="11.25" customHeight="1" x14ac:dyDescent="0.25">
      <c r="A28" s="129" t="s">
        <v>22</v>
      </c>
      <c r="B28" s="331">
        <v>153794</v>
      </c>
      <c r="C28" s="331">
        <v>8734</v>
      </c>
      <c r="D28" s="331">
        <v>145060</v>
      </c>
      <c r="E28" s="331">
        <v>164800</v>
      </c>
      <c r="F28" s="331">
        <v>10915</v>
      </c>
      <c r="G28" s="331">
        <v>153885</v>
      </c>
      <c r="H28" s="284">
        <f t="shared" si="0"/>
        <v>182899</v>
      </c>
      <c r="I28" s="428">
        <v>15055</v>
      </c>
      <c r="J28" s="429">
        <v>167844</v>
      </c>
      <c r="K28" s="430">
        <f t="shared" si="1"/>
        <v>209293</v>
      </c>
      <c r="L28" s="429">
        <v>16238</v>
      </c>
      <c r="M28" s="429">
        <v>193055</v>
      </c>
      <c r="N28" s="336"/>
      <c r="O28" s="235"/>
      <c r="P28" s="225"/>
      <c r="Q28" s="225"/>
      <c r="R28" s="226"/>
      <c r="S28" s="225"/>
      <c r="T28" s="225"/>
      <c r="U28" s="225"/>
      <c r="V28" s="230"/>
      <c r="W28" s="341"/>
      <c r="X28" s="226"/>
      <c r="Y28" s="230"/>
      <c r="Z28" s="230"/>
      <c r="AA28" s="226"/>
    </row>
    <row r="29" spans="1:27" ht="11.25" customHeight="1" x14ac:dyDescent="0.25">
      <c r="A29" s="129" t="s">
        <v>23</v>
      </c>
      <c r="B29" s="331">
        <v>230641</v>
      </c>
      <c r="C29" s="331">
        <v>27200</v>
      </c>
      <c r="D29" s="331">
        <v>203441</v>
      </c>
      <c r="E29" s="331">
        <v>237409</v>
      </c>
      <c r="F29" s="331">
        <v>19387</v>
      </c>
      <c r="G29" s="331">
        <v>218022</v>
      </c>
      <c r="H29" s="284">
        <f t="shared" si="0"/>
        <v>268812</v>
      </c>
      <c r="I29" s="428">
        <v>26834</v>
      </c>
      <c r="J29" s="429">
        <v>241978</v>
      </c>
      <c r="K29" s="430">
        <f t="shared" si="1"/>
        <v>314616</v>
      </c>
      <c r="L29" s="429">
        <v>31335</v>
      </c>
      <c r="M29" s="429">
        <v>283281</v>
      </c>
      <c r="N29" s="336"/>
      <c r="O29" s="235"/>
      <c r="P29" s="225"/>
      <c r="Q29" s="225"/>
      <c r="R29" s="226"/>
      <c r="S29" s="225"/>
      <c r="T29" s="225"/>
      <c r="U29" s="225"/>
      <c r="V29" s="230"/>
      <c r="W29" s="341"/>
      <c r="X29" s="226"/>
      <c r="Y29" s="230"/>
      <c r="Z29" s="230"/>
      <c r="AA29" s="226"/>
    </row>
    <row r="30" spans="1:27" ht="11.25" customHeight="1" x14ac:dyDescent="0.25">
      <c r="A30" s="122" t="s">
        <v>96</v>
      </c>
      <c r="B30" s="263"/>
      <c r="C30" s="263"/>
      <c r="D30" s="255"/>
      <c r="E30" s="254"/>
      <c r="F30" s="254"/>
      <c r="G30" s="332"/>
      <c r="H30" s="284"/>
      <c r="I30" s="431"/>
      <c r="J30" s="274"/>
      <c r="K30" s="430"/>
      <c r="L30" s="274"/>
      <c r="M30" s="274"/>
      <c r="N30" s="336"/>
      <c r="O30" s="235"/>
      <c r="P30" s="225"/>
      <c r="Q30" s="225"/>
      <c r="R30" s="226"/>
      <c r="S30" s="225"/>
      <c r="T30" s="225"/>
      <c r="U30" s="225"/>
      <c r="V30" s="230"/>
      <c r="W30" s="341"/>
      <c r="X30" s="226"/>
      <c r="Y30" s="230"/>
      <c r="Z30" s="230"/>
      <c r="AA30" s="226"/>
    </row>
    <row r="31" spans="1:27" ht="10.9" customHeight="1" x14ac:dyDescent="0.25">
      <c r="A31" s="123" t="s">
        <v>97</v>
      </c>
      <c r="B31" s="331">
        <v>11386</v>
      </c>
      <c r="C31" s="331">
        <v>598</v>
      </c>
      <c r="D31" s="331">
        <v>10788</v>
      </c>
      <c r="E31" s="331">
        <v>14125</v>
      </c>
      <c r="F31" s="331">
        <v>1315</v>
      </c>
      <c r="G31" s="331">
        <v>12810</v>
      </c>
      <c r="H31" s="284">
        <f t="shared" si="0"/>
        <v>20868</v>
      </c>
      <c r="I31" s="428">
        <v>943</v>
      </c>
      <c r="J31" s="429">
        <v>19925</v>
      </c>
      <c r="K31" s="430">
        <f t="shared" si="1"/>
        <v>22802</v>
      </c>
      <c r="L31" s="429">
        <v>506</v>
      </c>
      <c r="M31" s="429">
        <v>22296</v>
      </c>
      <c r="N31" s="336"/>
      <c r="O31" s="235"/>
      <c r="P31" s="225"/>
      <c r="Q31" s="225"/>
      <c r="R31" s="226"/>
      <c r="S31" s="225"/>
      <c r="T31" s="225"/>
      <c r="U31" s="225"/>
      <c r="V31" s="230"/>
      <c r="W31" s="341"/>
      <c r="X31" s="226"/>
      <c r="Y31" s="230"/>
      <c r="Z31" s="230"/>
      <c r="AA31" s="226"/>
    </row>
    <row r="32" spans="1:27" ht="21.6" customHeight="1" x14ac:dyDescent="0.25">
      <c r="A32" s="123" t="s">
        <v>92</v>
      </c>
      <c r="B32" s="331">
        <v>219255</v>
      </c>
      <c r="C32" s="331">
        <v>26602</v>
      </c>
      <c r="D32" s="331">
        <v>192653</v>
      </c>
      <c r="E32" s="331">
        <v>223282</v>
      </c>
      <c r="F32" s="331">
        <v>18071</v>
      </c>
      <c r="G32" s="331">
        <v>205211</v>
      </c>
      <c r="H32" s="284">
        <f t="shared" si="0"/>
        <v>247945</v>
      </c>
      <c r="I32" s="428">
        <v>25891</v>
      </c>
      <c r="J32" s="429">
        <v>222054</v>
      </c>
      <c r="K32" s="430">
        <f t="shared" si="1"/>
        <v>291813</v>
      </c>
      <c r="L32" s="429">
        <v>30828</v>
      </c>
      <c r="M32" s="429">
        <v>260985</v>
      </c>
      <c r="N32" s="336"/>
      <c r="O32" s="235"/>
      <c r="P32" s="225"/>
      <c r="Q32" s="225"/>
      <c r="R32" s="226"/>
      <c r="S32" s="225"/>
      <c r="T32" s="225"/>
      <c r="U32" s="225"/>
      <c r="V32" s="230"/>
      <c r="W32" s="341"/>
      <c r="X32" s="226"/>
      <c r="Y32" s="230"/>
      <c r="Z32" s="230"/>
      <c r="AA32" s="226"/>
    </row>
    <row r="33" spans="1:27" ht="11.25" customHeight="1" x14ac:dyDescent="0.25">
      <c r="A33" s="129" t="s">
        <v>25</v>
      </c>
      <c r="B33" s="331">
        <v>287615</v>
      </c>
      <c r="C33" s="331">
        <v>108462</v>
      </c>
      <c r="D33" s="331">
        <v>179153</v>
      </c>
      <c r="E33" s="331">
        <v>395783</v>
      </c>
      <c r="F33" s="331">
        <v>206456</v>
      </c>
      <c r="G33" s="331">
        <v>189327</v>
      </c>
      <c r="H33" s="284">
        <f t="shared" si="0"/>
        <v>310497</v>
      </c>
      <c r="I33" s="428">
        <v>100635</v>
      </c>
      <c r="J33" s="429">
        <v>209862</v>
      </c>
      <c r="K33" s="430">
        <f t="shared" si="1"/>
        <v>423941</v>
      </c>
      <c r="L33" s="429">
        <v>173879</v>
      </c>
      <c r="M33" s="429">
        <v>250062</v>
      </c>
      <c r="N33" s="336"/>
      <c r="O33" s="235"/>
      <c r="P33" s="225"/>
      <c r="Q33" s="225"/>
      <c r="R33" s="226"/>
      <c r="S33" s="225"/>
      <c r="T33" s="225"/>
      <c r="U33" s="225"/>
      <c r="V33" s="230"/>
      <c r="W33" s="341"/>
      <c r="X33" s="226"/>
      <c r="Y33" s="230"/>
      <c r="Z33" s="230"/>
      <c r="AA33" s="226"/>
    </row>
    <row r="34" spans="1:27" ht="11.25" customHeight="1" x14ac:dyDescent="0.25">
      <c r="A34" s="129" t="s">
        <v>26</v>
      </c>
      <c r="B34" s="331">
        <v>254010</v>
      </c>
      <c r="C34" s="331">
        <v>39684</v>
      </c>
      <c r="D34" s="331">
        <v>214326</v>
      </c>
      <c r="E34" s="331">
        <v>276960</v>
      </c>
      <c r="F34" s="331">
        <v>44401</v>
      </c>
      <c r="G34" s="331">
        <v>232559</v>
      </c>
      <c r="H34" s="284">
        <f t="shared" si="0"/>
        <v>285036</v>
      </c>
      <c r="I34" s="428">
        <v>39962</v>
      </c>
      <c r="J34" s="429">
        <v>245074</v>
      </c>
      <c r="K34" s="430">
        <f t="shared" si="1"/>
        <v>356277</v>
      </c>
      <c r="L34" s="429">
        <v>50408</v>
      </c>
      <c r="M34" s="429">
        <v>305869</v>
      </c>
      <c r="N34" s="336"/>
      <c r="O34" s="235"/>
      <c r="P34" s="225"/>
      <c r="Q34" s="225"/>
      <c r="R34" s="226"/>
      <c r="S34" s="225"/>
      <c r="T34" s="225"/>
      <c r="U34" s="225"/>
      <c r="V34" s="230"/>
      <c r="W34" s="341"/>
      <c r="X34" s="226"/>
      <c r="Y34" s="230"/>
      <c r="Z34" s="230"/>
      <c r="AA34" s="226"/>
    </row>
    <row r="35" spans="1:27" ht="11.25" customHeight="1" x14ac:dyDescent="0.25">
      <c r="A35" s="129" t="s">
        <v>27</v>
      </c>
      <c r="B35" s="331">
        <v>218983</v>
      </c>
      <c r="C35" s="331">
        <v>26152</v>
      </c>
      <c r="D35" s="331">
        <v>192831</v>
      </c>
      <c r="E35" s="331">
        <v>241348</v>
      </c>
      <c r="F35" s="331">
        <v>31919</v>
      </c>
      <c r="G35" s="331">
        <v>209429</v>
      </c>
      <c r="H35" s="284">
        <f t="shared" si="0"/>
        <v>257495</v>
      </c>
      <c r="I35" s="428">
        <v>27559</v>
      </c>
      <c r="J35" s="429">
        <v>229936</v>
      </c>
      <c r="K35" s="430">
        <f t="shared" si="1"/>
        <v>354992</v>
      </c>
      <c r="L35" s="429">
        <v>72824</v>
      </c>
      <c r="M35" s="429">
        <v>282168</v>
      </c>
      <c r="N35" s="336"/>
      <c r="O35" s="235"/>
      <c r="P35" s="225"/>
      <c r="Q35" s="225"/>
      <c r="R35" s="226"/>
      <c r="S35" s="225"/>
      <c r="T35" s="225"/>
      <c r="U35" s="225"/>
      <c r="V35" s="230"/>
      <c r="W35" s="341"/>
      <c r="X35" s="226"/>
      <c r="Y35" s="230"/>
      <c r="Z35" s="230"/>
      <c r="AA35" s="226"/>
    </row>
    <row r="36" spans="1:27" ht="11.25" customHeight="1" x14ac:dyDescent="0.25">
      <c r="A36" s="129" t="s">
        <v>28</v>
      </c>
      <c r="B36" s="331">
        <v>217302</v>
      </c>
      <c r="C36" s="331">
        <v>25614</v>
      </c>
      <c r="D36" s="331">
        <v>191688</v>
      </c>
      <c r="E36" s="331">
        <v>221721</v>
      </c>
      <c r="F36" s="331">
        <v>18809</v>
      </c>
      <c r="G36" s="331">
        <v>202912</v>
      </c>
      <c r="H36" s="284">
        <f t="shared" si="0"/>
        <v>248680</v>
      </c>
      <c r="I36" s="428">
        <v>15229</v>
      </c>
      <c r="J36" s="429">
        <v>233451</v>
      </c>
      <c r="K36" s="430">
        <f t="shared" si="1"/>
        <v>297042</v>
      </c>
      <c r="L36" s="429">
        <v>29065</v>
      </c>
      <c r="M36" s="429">
        <v>267977</v>
      </c>
      <c r="N36" s="336"/>
      <c r="O36" s="235"/>
      <c r="P36" s="225"/>
      <c r="Q36" s="225"/>
      <c r="R36" s="226"/>
      <c r="S36" s="225"/>
      <c r="T36" s="225"/>
      <c r="U36" s="225"/>
      <c r="V36" s="230"/>
      <c r="W36" s="341"/>
      <c r="X36" s="226"/>
      <c r="Y36" s="230"/>
      <c r="Z36" s="230"/>
      <c r="AA36" s="226"/>
    </row>
    <row r="37" spans="1:27" ht="11.25" customHeight="1" x14ac:dyDescent="0.25">
      <c r="A37" s="129" t="s">
        <v>29</v>
      </c>
      <c r="B37" s="331">
        <v>82966</v>
      </c>
      <c r="C37" s="331">
        <v>8767</v>
      </c>
      <c r="D37" s="331">
        <v>74199</v>
      </c>
      <c r="E37" s="331">
        <v>92414</v>
      </c>
      <c r="F37" s="331">
        <v>12566</v>
      </c>
      <c r="G37" s="331">
        <v>79848</v>
      </c>
      <c r="H37" s="284">
        <f t="shared" si="0"/>
        <v>104511</v>
      </c>
      <c r="I37" s="428">
        <v>15561</v>
      </c>
      <c r="J37" s="429">
        <v>88950</v>
      </c>
      <c r="K37" s="430">
        <f t="shared" si="1"/>
        <v>122616</v>
      </c>
      <c r="L37" s="429">
        <v>16172</v>
      </c>
      <c r="M37" s="429">
        <v>106444</v>
      </c>
      <c r="N37" s="336"/>
      <c r="O37" s="235"/>
      <c r="P37" s="225"/>
      <c r="Q37" s="225"/>
      <c r="R37" s="226"/>
      <c r="S37" s="225"/>
      <c r="T37" s="225"/>
      <c r="U37" s="225"/>
      <c r="V37" s="230"/>
      <c r="W37" s="341"/>
      <c r="X37" s="226"/>
      <c r="Y37" s="230"/>
      <c r="Z37" s="230"/>
      <c r="AA37" s="226"/>
    </row>
    <row r="38" spans="1:27" ht="11.25" customHeight="1" x14ac:dyDescent="0.25">
      <c r="A38" s="129" t="s">
        <v>30</v>
      </c>
      <c r="B38" s="331">
        <v>81084</v>
      </c>
      <c r="C38" s="331">
        <v>9899</v>
      </c>
      <c r="D38" s="331">
        <v>71185</v>
      </c>
      <c r="E38" s="331">
        <v>85335</v>
      </c>
      <c r="F38" s="331">
        <v>9641</v>
      </c>
      <c r="G38" s="331">
        <v>75694</v>
      </c>
      <c r="H38" s="284">
        <f t="shared" si="0"/>
        <v>99833</v>
      </c>
      <c r="I38" s="428">
        <v>14106</v>
      </c>
      <c r="J38" s="429">
        <v>85727</v>
      </c>
      <c r="K38" s="430">
        <f t="shared" si="1"/>
        <v>119926</v>
      </c>
      <c r="L38" s="429">
        <v>15312</v>
      </c>
      <c r="M38" s="429">
        <v>104614</v>
      </c>
      <c r="N38" s="336"/>
      <c r="O38" s="235"/>
      <c r="P38" s="225"/>
      <c r="Q38" s="225"/>
      <c r="R38" s="226"/>
      <c r="S38" s="225"/>
      <c r="T38" s="225"/>
      <c r="U38" s="225"/>
      <c r="V38" s="230"/>
      <c r="W38" s="341"/>
      <c r="X38" s="226"/>
      <c r="Y38" s="230"/>
      <c r="Z38" s="230"/>
      <c r="AA38" s="226"/>
    </row>
    <row r="39" spans="1:27" ht="11.25" customHeight="1" x14ac:dyDescent="0.25">
      <c r="A39" s="129" t="s">
        <v>31</v>
      </c>
      <c r="B39" s="331">
        <v>3380323</v>
      </c>
      <c r="C39" s="331">
        <v>789112</v>
      </c>
      <c r="D39" s="331">
        <v>2591211</v>
      </c>
      <c r="E39" s="331">
        <v>3762043</v>
      </c>
      <c r="F39" s="331">
        <v>994991</v>
      </c>
      <c r="G39" s="331">
        <v>2767052</v>
      </c>
      <c r="H39" s="284">
        <f t="shared" si="0"/>
        <v>4248308</v>
      </c>
      <c r="I39" s="428">
        <v>1436552</v>
      </c>
      <c r="J39" s="429">
        <v>2811756</v>
      </c>
      <c r="K39" s="430">
        <f t="shared" si="1"/>
        <v>5227498</v>
      </c>
      <c r="L39" s="429">
        <v>1846661</v>
      </c>
      <c r="M39" s="429">
        <v>3380837</v>
      </c>
      <c r="N39" s="336"/>
      <c r="O39" s="234"/>
      <c r="P39" s="224"/>
      <c r="Q39" s="224"/>
      <c r="R39" s="226"/>
      <c r="S39" s="224"/>
      <c r="T39" s="224"/>
      <c r="U39" s="224"/>
      <c r="V39" s="230"/>
      <c r="W39" s="341"/>
      <c r="X39" s="226"/>
      <c r="Y39" s="230"/>
      <c r="Z39" s="230"/>
      <c r="AA39" s="226"/>
    </row>
    <row r="40" spans="1:27" ht="22.5" customHeight="1" x14ac:dyDescent="0.25">
      <c r="A40" s="128" t="s">
        <v>86</v>
      </c>
      <c r="B40" s="330">
        <v>2303883</v>
      </c>
      <c r="C40" s="330">
        <v>258967</v>
      </c>
      <c r="D40" s="330">
        <v>2044916</v>
      </c>
      <c r="E40" s="330">
        <v>2525673</v>
      </c>
      <c r="F40" s="330">
        <v>339999</v>
      </c>
      <c r="G40" s="330">
        <v>2185674</v>
      </c>
      <c r="H40" s="282">
        <f t="shared" si="0"/>
        <v>3011296</v>
      </c>
      <c r="I40" s="426">
        <v>610052</v>
      </c>
      <c r="J40" s="427">
        <v>2401244</v>
      </c>
      <c r="K40" s="425">
        <f t="shared" si="1"/>
        <v>3953142</v>
      </c>
      <c r="L40" s="427">
        <v>822451</v>
      </c>
      <c r="M40" s="427">
        <v>3130691</v>
      </c>
      <c r="N40" s="336"/>
      <c r="O40" s="235"/>
      <c r="P40" s="225"/>
      <c r="Q40" s="225"/>
      <c r="R40" s="226"/>
      <c r="S40" s="225"/>
      <c r="T40" s="225"/>
      <c r="U40" s="225"/>
      <c r="V40" s="228"/>
      <c r="W40" s="340"/>
      <c r="X40" s="226"/>
      <c r="Y40" s="228"/>
      <c r="Z40" s="228"/>
      <c r="AA40" s="226"/>
    </row>
    <row r="41" spans="1:27" ht="11.25" customHeight="1" x14ac:dyDescent="0.25">
      <c r="A41" s="129" t="s">
        <v>32</v>
      </c>
      <c r="B41" s="331">
        <v>29231</v>
      </c>
      <c r="C41" s="331">
        <v>1396</v>
      </c>
      <c r="D41" s="331">
        <v>27835</v>
      </c>
      <c r="E41" s="331">
        <v>31928</v>
      </c>
      <c r="F41" s="331">
        <v>1955</v>
      </c>
      <c r="G41" s="331">
        <v>29973</v>
      </c>
      <c r="H41" s="284">
        <f t="shared" si="0"/>
        <v>34919</v>
      </c>
      <c r="I41" s="428">
        <v>1740</v>
      </c>
      <c r="J41" s="429">
        <v>33179</v>
      </c>
      <c r="K41" s="430">
        <f t="shared" si="1"/>
        <v>42270</v>
      </c>
      <c r="L41" s="429">
        <v>2398</v>
      </c>
      <c r="M41" s="429">
        <v>39872</v>
      </c>
      <c r="N41" s="336"/>
      <c r="O41" s="235"/>
      <c r="P41" s="225"/>
      <c r="Q41" s="225"/>
      <c r="R41" s="226"/>
      <c r="S41" s="225"/>
      <c r="T41" s="225"/>
      <c r="U41" s="225"/>
      <c r="V41" s="230"/>
      <c r="W41" s="341"/>
      <c r="X41" s="226"/>
      <c r="Y41" s="230"/>
      <c r="Z41" s="230"/>
      <c r="AA41" s="226"/>
    </row>
    <row r="42" spans="1:27" ht="11.25" customHeight="1" x14ac:dyDescent="0.25">
      <c r="A42" s="129" t="s">
        <v>33</v>
      </c>
      <c r="B42" s="331">
        <v>13847</v>
      </c>
      <c r="C42" s="331">
        <v>293</v>
      </c>
      <c r="D42" s="331">
        <v>13554</v>
      </c>
      <c r="E42" s="331">
        <v>14557</v>
      </c>
      <c r="F42" s="331">
        <v>370</v>
      </c>
      <c r="G42" s="331">
        <v>14187</v>
      </c>
      <c r="H42" s="284">
        <f t="shared" si="0"/>
        <v>15987</v>
      </c>
      <c r="I42" s="428">
        <v>718</v>
      </c>
      <c r="J42" s="429">
        <v>15269</v>
      </c>
      <c r="K42" s="430">
        <f t="shared" si="1"/>
        <v>19786</v>
      </c>
      <c r="L42" s="429">
        <v>792</v>
      </c>
      <c r="M42" s="429">
        <v>18994</v>
      </c>
      <c r="N42" s="336"/>
      <c r="O42" s="235"/>
      <c r="P42" s="225"/>
      <c r="Q42" s="225"/>
      <c r="R42" s="226"/>
      <c r="S42" s="225"/>
      <c r="T42" s="225"/>
      <c r="U42" s="225"/>
      <c r="V42" s="230"/>
      <c r="W42" s="341"/>
      <c r="X42" s="226"/>
      <c r="Y42" s="230"/>
      <c r="Z42" s="230"/>
      <c r="AA42" s="226"/>
    </row>
    <row r="43" spans="1:27" s="55" customFormat="1" ht="11.25" customHeight="1" x14ac:dyDescent="0.25">
      <c r="A43" s="129" t="s">
        <v>127</v>
      </c>
      <c r="B43" s="331">
        <v>133546</v>
      </c>
      <c r="C43" s="331">
        <v>17130</v>
      </c>
      <c r="D43" s="331">
        <v>116416</v>
      </c>
      <c r="E43" s="331">
        <v>161745</v>
      </c>
      <c r="F43" s="331">
        <v>26044</v>
      </c>
      <c r="G43" s="331">
        <v>135701</v>
      </c>
      <c r="H43" s="284">
        <f t="shared" si="0"/>
        <v>179330</v>
      </c>
      <c r="I43" s="428">
        <v>29499</v>
      </c>
      <c r="J43" s="429">
        <v>149831</v>
      </c>
      <c r="K43" s="430">
        <f t="shared" si="1"/>
        <v>230723</v>
      </c>
      <c r="L43" s="429">
        <v>24182</v>
      </c>
      <c r="M43" s="429">
        <v>206541</v>
      </c>
      <c r="N43" s="336"/>
      <c r="O43" s="235"/>
      <c r="P43" s="225"/>
      <c r="Q43" s="225"/>
      <c r="R43" s="226"/>
      <c r="S43" s="225"/>
      <c r="T43" s="225"/>
      <c r="U43" s="225"/>
      <c r="V43" s="230"/>
      <c r="W43" s="341"/>
      <c r="X43" s="226"/>
      <c r="Y43" s="230"/>
      <c r="Z43" s="230"/>
      <c r="AA43" s="226"/>
    </row>
    <row r="44" spans="1:27" ht="11.25" customHeight="1" x14ac:dyDescent="0.25">
      <c r="A44" s="129" t="s">
        <v>34</v>
      </c>
      <c r="B44" s="331">
        <v>998969</v>
      </c>
      <c r="C44" s="331">
        <v>121880</v>
      </c>
      <c r="D44" s="331">
        <v>877089</v>
      </c>
      <c r="E44" s="331">
        <v>1115082</v>
      </c>
      <c r="F44" s="331">
        <v>174576</v>
      </c>
      <c r="G44" s="331">
        <v>940506</v>
      </c>
      <c r="H44" s="284">
        <f t="shared" si="0"/>
        <v>1430551</v>
      </c>
      <c r="I44" s="428">
        <v>423644</v>
      </c>
      <c r="J44" s="429">
        <v>1006907</v>
      </c>
      <c r="K44" s="430">
        <f t="shared" si="1"/>
        <v>1912409</v>
      </c>
      <c r="L44" s="429">
        <v>588302</v>
      </c>
      <c r="M44" s="429">
        <v>1324107</v>
      </c>
      <c r="N44" s="336"/>
      <c r="O44" s="235"/>
      <c r="P44" s="225"/>
      <c r="Q44" s="225"/>
      <c r="R44" s="226"/>
      <c r="S44" s="225"/>
      <c r="T44" s="225"/>
      <c r="U44" s="225"/>
      <c r="V44" s="230"/>
      <c r="W44" s="341"/>
      <c r="X44" s="226"/>
      <c r="Y44" s="230"/>
      <c r="Z44" s="230"/>
      <c r="AA44" s="226"/>
    </row>
    <row r="45" spans="1:27" ht="11.25" customHeight="1" x14ac:dyDescent="0.25">
      <c r="A45" s="129" t="s">
        <v>35</v>
      </c>
      <c r="B45" s="331">
        <v>101235</v>
      </c>
      <c r="C45" s="331">
        <v>2837</v>
      </c>
      <c r="D45" s="331">
        <v>98398</v>
      </c>
      <c r="E45" s="331">
        <v>106296</v>
      </c>
      <c r="F45" s="331">
        <v>3142</v>
      </c>
      <c r="G45" s="331">
        <v>103154</v>
      </c>
      <c r="H45" s="284">
        <f t="shared" si="0"/>
        <v>118593</v>
      </c>
      <c r="I45" s="428">
        <v>5154</v>
      </c>
      <c r="J45" s="429">
        <v>113439</v>
      </c>
      <c r="K45" s="430">
        <f t="shared" si="1"/>
        <v>147035</v>
      </c>
      <c r="L45" s="429">
        <v>9286</v>
      </c>
      <c r="M45" s="429">
        <v>137749</v>
      </c>
      <c r="N45" s="336"/>
      <c r="O45" s="235"/>
      <c r="P45" s="225"/>
      <c r="Q45" s="225"/>
      <c r="R45" s="226"/>
      <c r="S45" s="225"/>
      <c r="T45" s="225"/>
      <c r="U45" s="225"/>
      <c r="V45" s="230"/>
      <c r="W45" s="341"/>
      <c r="X45" s="226"/>
      <c r="Y45" s="230"/>
      <c r="Z45" s="230"/>
      <c r="AA45" s="226"/>
    </row>
    <row r="46" spans="1:27" ht="11.25" customHeight="1" x14ac:dyDescent="0.25">
      <c r="A46" s="129" t="s">
        <v>36</v>
      </c>
      <c r="B46" s="331">
        <v>307882</v>
      </c>
      <c r="C46" s="331">
        <v>14967</v>
      </c>
      <c r="D46" s="331">
        <v>292915</v>
      </c>
      <c r="E46" s="331">
        <v>331718</v>
      </c>
      <c r="F46" s="331">
        <v>25618</v>
      </c>
      <c r="G46" s="331">
        <v>306100</v>
      </c>
      <c r="H46" s="284">
        <f t="shared" si="0"/>
        <v>363809</v>
      </c>
      <c r="I46" s="428">
        <v>28216</v>
      </c>
      <c r="J46" s="429">
        <v>335593</v>
      </c>
      <c r="K46" s="430">
        <f t="shared" si="1"/>
        <v>456120</v>
      </c>
      <c r="L46" s="429">
        <v>39737</v>
      </c>
      <c r="M46" s="429">
        <v>416383</v>
      </c>
      <c r="N46" s="336"/>
      <c r="O46" s="235"/>
      <c r="P46" s="225"/>
      <c r="Q46" s="225"/>
      <c r="R46" s="226"/>
      <c r="S46" s="225"/>
      <c r="T46" s="225"/>
      <c r="U46" s="225"/>
      <c r="V46" s="230"/>
      <c r="W46" s="341"/>
      <c r="X46" s="226"/>
      <c r="Y46" s="230"/>
      <c r="Z46" s="230"/>
      <c r="AA46" s="226"/>
    </row>
    <row r="47" spans="1:27" ht="11.25" customHeight="1" x14ac:dyDescent="0.25">
      <c r="A47" s="129" t="s">
        <v>37</v>
      </c>
      <c r="B47" s="331">
        <v>682024</v>
      </c>
      <c r="C47" s="331">
        <v>97825</v>
      </c>
      <c r="D47" s="331">
        <v>584199</v>
      </c>
      <c r="E47" s="331">
        <v>724192</v>
      </c>
      <c r="F47" s="331">
        <v>106224</v>
      </c>
      <c r="G47" s="331">
        <v>617968</v>
      </c>
      <c r="H47" s="284">
        <f t="shared" si="0"/>
        <v>823023</v>
      </c>
      <c r="I47" s="428">
        <v>118894</v>
      </c>
      <c r="J47" s="429">
        <v>704129</v>
      </c>
      <c r="K47" s="430">
        <f t="shared" si="1"/>
        <v>1078253</v>
      </c>
      <c r="L47" s="429">
        <v>153244</v>
      </c>
      <c r="M47" s="429">
        <v>925009</v>
      </c>
      <c r="N47" s="336"/>
      <c r="O47" s="235"/>
      <c r="P47" s="225"/>
      <c r="Q47" s="225"/>
      <c r="R47" s="226"/>
      <c r="S47" s="225"/>
      <c r="T47" s="225"/>
      <c r="U47" s="225"/>
      <c r="V47" s="230"/>
      <c r="W47" s="341"/>
      <c r="X47" s="226"/>
      <c r="Y47" s="230"/>
      <c r="Z47" s="230"/>
      <c r="AA47" s="226"/>
    </row>
    <row r="48" spans="1:27" s="55" customFormat="1" ht="11.25" customHeight="1" x14ac:dyDescent="0.25">
      <c r="A48" s="131" t="s">
        <v>128</v>
      </c>
      <c r="B48" s="333">
        <v>37150</v>
      </c>
      <c r="C48" s="331">
        <v>2639</v>
      </c>
      <c r="D48" s="331">
        <v>34511</v>
      </c>
      <c r="E48" s="331">
        <v>40157</v>
      </c>
      <c r="F48" s="331">
        <v>2071</v>
      </c>
      <c r="G48" s="331">
        <v>38086</v>
      </c>
      <c r="H48" s="284">
        <f t="shared" si="0"/>
        <v>45083</v>
      </c>
      <c r="I48" s="428">
        <v>2187</v>
      </c>
      <c r="J48" s="429">
        <v>42896</v>
      </c>
      <c r="K48" s="430">
        <f t="shared" si="1"/>
        <v>66546</v>
      </c>
      <c r="L48" s="429">
        <v>4510</v>
      </c>
      <c r="M48" s="429">
        <v>62036</v>
      </c>
      <c r="N48" s="336"/>
      <c r="O48" s="234"/>
      <c r="P48" s="224"/>
      <c r="Q48" s="224"/>
      <c r="R48" s="226"/>
      <c r="S48" s="224"/>
      <c r="T48" s="224"/>
      <c r="U48" s="224"/>
      <c r="V48" s="230"/>
      <c r="W48" s="341"/>
      <c r="X48" s="226"/>
      <c r="Y48" s="230"/>
      <c r="Z48" s="230"/>
      <c r="AA48" s="226"/>
    </row>
    <row r="49" spans="1:27" ht="22.5" customHeight="1" x14ac:dyDescent="0.25">
      <c r="A49" s="128" t="s">
        <v>87</v>
      </c>
      <c r="B49" s="330">
        <v>552058</v>
      </c>
      <c r="C49" s="330">
        <v>51908</v>
      </c>
      <c r="D49" s="330">
        <v>500150</v>
      </c>
      <c r="E49" s="330">
        <v>589347</v>
      </c>
      <c r="F49" s="330">
        <v>57619</v>
      </c>
      <c r="G49" s="330">
        <v>531728</v>
      </c>
      <c r="H49" s="282">
        <f t="shared" si="0"/>
        <v>674161</v>
      </c>
      <c r="I49" s="426">
        <v>63158</v>
      </c>
      <c r="J49" s="427">
        <v>611003</v>
      </c>
      <c r="K49" s="425">
        <f t="shared" si="1"/>
        <v>843020</v>
      </c>
      <c r="L49" s="427">
        <v>90988</v>
      </c>
      <c r="M49" s="427">
        <v>752032</v>
      </c>
      <c r="N49" s="336"/>
      <c r="O49" s="235"/>
      <c r="P49" s="225"/>
      <c r="Q49" s="225"/>
      <c r="R49" s="226"/>
      <c r="S49" s="225"/>
      <c r="T49" s="225"/>
      <c r="U49" s="225"/>
      <c r="V49" s="228"/>
      <c r="W49" s="340"/>
      <c r="X49" s="226"/>
      <c r="Y49" s="228"/>
      <c r="Z49" s="228"/>
      <c r="AA49" s="226"/>
    </row>
    <row r="50" spans="1:27" ht="11.25" customHeight="1" x14ac:dyDescent="0.25">
      <c r="A50" s="129" t="s">
        <v>38</v>
      </c>
      <c r="B50" s="331">
        <v>87445</v>
      </c>
      <c r="C50" s="331">
        <v>2650</v>
      </c>
      <c r="D50" s="331">
        <v>84795</v>
      </c>
      <c r="E50" s="331">
        <v>95444</v>
      </c>
      <c r="F50" s="331">
        <v>5729</v>
      </c>
      <c r="G50" s="331">
        <v>89715</v>
      </c>
      <c r="H50" s="284">
        <f t="shared" si="0"/>
        <v>116568</v>
      </c>
      <c r="I50" s="428">
        <v>5259</v>
      </c>
      <c r="J50" s="429">
        <v>111309</v>
      </c>
      <c r="K50" s="430">
        <f t="shared" si="1"/>
        <v>139145</v>
      </c>
      <c r="L50" s="429">
        <v>4770</v>
      </c>
      <c r="M50" s="429">
        <v>134375</v>
      </c>
      <c r="N50" s="336"/>
      <c r="O50" s="235"/>
      <c r="P50" s="225"/>
      <c r="Q50" s="225"/>
      <c r="R50" s="226"/>
      <c r="S50" s="225"/>
      <c r="T50" s="225"/>
      <c r="U50" s="225"/>
      <c r="V50" s="230"/>
      <c r="W50" s="341"/>
      <c r="X50" s="226"/>
      <c r="Y50" s="230"/>
      <c r="Z50" s="230"/>
      <c r="AA50" s="226"/>
    </row>
    <row r="51" spans="1:27" ht="11.25" customHeight="1" x14ac:dyDescent="0.25">
      <c r="A51" s="129" t="s">
        <v>39</v>
      </c>
      <c r="B51" s="331">
        <v>7360</v>
      </c>
      <c r="C51" s="331">
        <v>25</v>
      </c>
      <c r="D51" s="331">
        <v>7335</v>
      </c>
      <c r="E51" s="331">
        <v>8677</v>
      </c>
      <c r="F51" s="331">
        <v>68</v>
      </c>
      <c r="G51" s="331">
        <v>8609</v>
      </c>
      <c r="H51" s="284">
        <f t="shared" si="0"/>
        <v>8900</v>
      </c>
      <c r="I51" s="428">
        <v>93</v>
      </c>
      <c r="J51" s="429">
        <v>8807</v>
      </c>
      <c r="K51" s="430">
        <f>SUM(L51+M51)</f>
        <v>11582</v>
      </c>
      <c r="L51" s="429">
        <v>649</v>
      </c>
      <c r="M51" s="429">
        <v>10933</v>
      </c>
      <c r="N51" s="336"/>
      <c r="O51" s="235"/>
      <c r="P51" s="225"/>
      <c r="Q51" s="225"/>
      <c r="R51" s="226"/>
      <c r="S51" s="225"/>
      <c r="T51" s="225"/>
      <c r="U51" s="225"/>
      <c r="V51" s="230"/>
      <c r="W51" s="341"/>
      <c r="X51" s="226"/>
      <c r="Y51" s="230"/>
      <c r="Z51" s="230"/>
      <c r="AA51" s="226"/>
    </row>
    <row r="52" spans="1:27" ht="11.25" customHeight="1" x14ac:dyDescent="0.25">
      <c r="A52" s="129" t="s">
        <v>81</v>
      </c>
      <c r="B52" s="331">
        <v>44802</v>
      </c>
      <c r="C52" s="331">
        <v>4926</v>
      </c>
      <c r="D52" s="331">
        <v>39876</v>
      </c>
      <c r="E52" s="331">
        <v>46703</v>
      </c>
      <c r="F52" s="331">
        <v>5321</v>
      </c>
      <c r="G52" s="331">
        <v>41382</v>
      </c>
      <c r="H52" s="284">
        <f t="shared" si="0"/>
        <v>51781</v>
      </c>
      <c r="I52" s="428">
        <v>5606</v>
      </c>
      <c r="J52" s="429">
        <v>46175</v>
      </c>
      <c r="K52" s="430">
        <f t="shared" si="1"/>
        <v>63438</v>
      </c>
      <c r="L52" s="429">
        <v>7754</v>
      </c>
      <c r="M52" s="429">
        <v>55684</v>
      </c>
      <c r="N52" s="336"/>
      <c r="O52" s="235"/>
      <c r="P52" s="225"/>
      <c r="Q52" s="225"/>
      <c r="R52" s="226"/>
      <c r="S52" s="225"/>
      <c r="T52" s="225"/>
      <c r="U52" s="225"/>
      <c r="V52" s="230"/>
      <c r="W52" s="341"/>
      <c r="X52" s="226"/>
      <c r="Y52" s="230"/>
      <c r="Z52" s="230"/>
      <c r="AA52" s="226"/>
    </row>
    <row r="53" spans="1:27" ht="11.25" customHeight="1" x14ac:dyDescent="0.25">
      <c r="A53" s="129" t="s">
        <v>82</v>
      </c>
      <c r="B53" s="331">
        <v>18491</v>
      </c>
      <c r="C53" s="331">
        <v>498</v>
      </c>
      <c r="D53" s="331">
        <v>17993</v>
      </c>
      <c r="E53" s="331">
        <v>20066</v>
      </c>
      <c r="F53" s="331">
        <v>542</v>
      </c>
      <c r="G53" s="331">
        <v>19524</v>
      </c>
      <c r="H53" s="284">
        <f t="shared" si="0"/>
        <v>22011</v>
      </c>
      <c r="I53" s="428">
        <v>654</v>
      </c>
      <c r="J53" s="429">
        <v>21357</v>
      </c>
      <c r="K53" s="430">
        <f t="shared" si="1"/>
        <v>26483</v>
      </c>
      <c r="L53" s="429">
        <v>841</v>
      </c>
      <c r="M53" s="429">
        <v>25642</v>
      </c>
      <c r="N53" s="336"/>
      <c r="O53" s="235"/>
      <c r="P53" s="225"/>
      <c r="Q53" s="225"/>
      <c r="R53" s="226"/>
      <c r="S53" s="225"/>
      <c r="T53" s="225"/>
      <c r="U53" s="225"/>
      <c r="V53" s="230"/>
      <c r="W53" s="341"/>
      <c r="X53" s="226"/>
      <c r="Y53" s="230"/>
      <c r="Z53" s="230"/>
      <c r="AA53" s="226"/>
    </row>
    <row r="54" spans="1:27" ht="21.6" customHeight="1" x14ac:dyDescent="0.25">
      <c r="A54" s="129" t="s">
        <v>125</v>
      </c>
      <c r="B54" s="331">
        <v>49103</v>
      </c>
      <c r="C54" s="331">
        <v>859</v>
      </c>
      <c r="D54" s="331">
        <v>48244</v>
      </c>
      <c r="E54" s="331">
        <v>51313</v>
      </c>
      <c r="F54" s="331">
        <v>872</v>
      </c>
      <c r="G54" s="331">
        <v>50441</v>
      </c>
      <c r="H54" s="284">
        <f t="shared" si="0"/>
        <v>58859</v>
      </c>
      <c r="I54" s="428">
        <v>1223</v>
      </c>
      <c r="J54" s="429">
        <v>57636</v>
      </c>
      <c r="K54" s="430">
        <f t="shared" si="1"/>
        <v>74682</v>
      </c>
      <c r="L54" s="429">
        <v>3322</v>
      </c>
      <c r="M54" s="429">
        <v>71360</v>
      </c>
      <c r="N54" s="336"/>
      <c r="O54" s="235"/>
      <c r="P54" s="225"/>
      <c r="Q54" s="225"/>
      <c r="R54" s="226"/>
      <c r="S54" s="225"/>
      <c r="T54" s="225"/>
      <c r="U54" s="225"/>
      <c r="V54" s="230"/>
      <c r="W54" s="341"/>
      <c r="X54" s="226"/>
      <c r="Y54" s="230"/>
      <c r="Z54" s="230"/>
      <c r="AA54" s="226"/>
    </row>
    <row r="55" spans="1:27" ht="11.25" customHeight="1" x14ac:dyDescent="0.25">
      <c r="A55" s="129" t="s">
        <v>40</v>
      </c>
      <c r="B55" s="331">
        <v>26798</v>
      </c>
      <c r="C55" s="331">
        <v>8486</v>
      </c>
      <c r="D55" s="331">
        <v>18312</v>
      </c>
      <c r="E55" s="331">
        <v>28628</v>
      </c>
      <c r="F55" s="331">
        <v>7660</v>
      </c>
      <c r="G55" s="331">
        <v>20968</v>
      </c>
      <c r="H55" s="284">
        <f t="shared" si="0"/>
        <v>35553</v>
      </c>
      <c r="I55" s="428">
        <v>4805</v>
      </c>
      <c r="J55" s="429">
        <v>30748</v>
      </c>
      <c r="K55" s="430">
        <f t="shared" si="1"/>
        <v>47439</v>
      </c>
      <c r="L55" s="429">
        <v>8108</v>
      </c>
      <c r="M55" s="429">
        <v>39331</v>
      </c>
      <c r="N55" s="336"/>
      <c r="O55" s="235"/>
      <c r="P55" s="225"/>
      <c r="Q55" s="225"/>
      <c r="R55" s="226"/>
      <c r="S55" s="225"/>
      <c r="T55" s="225"/>
      <c r="U55" s="225"/>
      <c r="V55" s="230"/>
      <c r="W55" s="341"/>
      <c r="X55" s="226"/>
      <c r="Y55" s="230"/>
      <c r="Z55" s="230"/>
      <c r="AA55" s="226"/>
    </row>
    <row r="56" spans="1:27" ht="11.25" customHeight="1" x14ac:dyDescent="0.25">
      <c r="A56" s="129" t="s">
        <v>41</v>
      </c>
      <c r="B56" s="331">
        <v>318062</v>
      </c>
      <c r="C56" s="331">
        <v>34465</v>
      </c>
      <c r="D56" s="331">
        <v>283597</v>
      </c>
      <c r="E56" s="331">
        <v>338516</v>
      </c>
      <c r="F56" s="331">
        <v>37427</v>
      </c>
      <c r="G56" s="331">
        <v>301089</v>
      </c>
      <c r="H56" s="284">
        <f t="shared" si="0"/>
        <v>380491</v>
      </c>
      <c r="I56" s="428">
        <v>45519</v>
      </c>
      <c r="J56" s="429">
        <v>334972</v>
      </c>
      <c r="K56" s="430">
        <f t="shared" si="1"/>
        <v>480252</v>
      </c>
      <c r="L56" s="429">
        <v>65544</v>
      </c>
      <c r="M56" s="429">
        <v>414708</v>
      </c>
      <c r="N56" s="336"/>
      <c r="O56" s="234"/>
      <c r="P56" s="224"/>
      <c r="Q56" s="224"/>
      <c r="R56" s="226"/>
      <c r="S56" s="224"/>
      <c r="T56" s="224"/>
      <c r="U56" s="224"/>
      <c r="V56" s="230"/>
      <c r="W56" s="341"/>
      <c r="X56" s="226"/>
      <c r="Y56" s="230"/>
      <c r="Z56" s="230"/>
      <c r="AA56" s="226"/>
    </row>
    <row r="57" spans="1:27" ht="22.5" customHeight="1" x14ac:dyDescent="0.25">
      <c r="A57" s="128" t="s">
        <v>88</v>
      </c>
      <c r="B57" s="330">
        <v>5186627</v>
      </c>
      <c r="C57" s="330">
        <v>1120678</v>
      </c>
      <c r="D57" s="330">
        <v>4065949</v>
      </c>
      <c r="E57" s="330">
        <v>5604056</v>
      </c>
      <c r="F57" s="330">
        <v>1304201</v>
      </c>
      <c r="G57" s="330">
        <v>4299855</v>
      </c>
      <c r="H57" s="282">
        <f t="shared" si="0"/>
        <v>6359049</v>
      </c>
      <c r="I57" s="426">
        <v>1563145</v>
      </c>
      <c r="J57" s="427">
        <v>4795904</v>
      </c>
      <c r="K57" s="425">
        <f t="shared" si="1"/>
        <v>7484311</v>
      </c>
      <c r="L57" s="427">
        <v>1655657</v>
      </c>
      <c r="M57" s="427">
        <v>5828654</v>
      </c>
      <c r="N57" s="336"/>
      <c r="O57" s="235"/>
      <c r="P57" s="225"/>
      <c r="Q57" s="225"/>
      <c r="R57" s="226"/>
      <c r="S57" s="225"/>
      <c r="T57" s="225"/>
      <c r="U57" s="225"/>
      <c r="V57" s="228"/>
      <c r="W57" s="340"/>
      <c r="X57" s="226"/>
      <c r="Y57" s="228"/>
      <c r="Z57" s="228"/>
      <c r="AA57" s="226"/>
    </row>
    <row r="58" spans="1:27" ht="11.25" customHeight="1" x14ac:dyDescent="0.25">
      <c r="A58" s="129" t="s">
        <v>42</v>
      </c>
      <c r="B58" s="331">
        <v>520650</v>
      </c>
      <c r="C58" s="331">
        <v>85422</v>
      </c>
      <c r="D58" s="331">
        <v>435228</v>
      </c>
      <c r="E58" s="331">
        <v>540987</v>
      </c>
      <c r="F58" s="331">
        <v>89099</v>
      </c>
      <c r="G58" s="331">
        <v>451888</v>
      </c>
      <c r="H58" s="284">
        <f t="shared" si="0"/>
        <v>609107</v>
      </c>
      <c r="I58" s="428">
        <v>112011</v>
      </c>
      <c r="J58" s="429">
        <v>497096</v>
      </c>
      <c r="K58" s="430">
        <f t="shared" si="1"/>
        <v>691237</v>
      </c>
      <c r="L58" s="429">
        <v>82497</v>
      </c>
      <c r="M58" s="429">
        <v>608740</v>
      </c>
      <c r="N58" s="336"/>
      <c r="O58" s="235"/>
      <c r="P58" s="225"/>
      <c r="Q58" s="225"/>
      <c r="R58" s="226"/>
      <c r="S58" s="225"/>
      <c r="T58" s="225"/>
      <c r="U58" s="225"/>
      <c r="V58" s="230"/>
      <c r="W58" s="341"/>
      <c r="X58" s="226"/>
      <c r="Y58" s="230"/>
      <c r="Z58" s="230"/>
      <c r="AA58" s="226"/>
    </row>
    <row r="59" spans="1:27" ht="11.25" customHeight="1" x14ac:dyDescent="0.25">
      <c r="A59" s="129" t="s">
        <v>43</v>
      </c>
      <c r="B59" s="331">
        <v>73725</v>
      </c>
      <c r="C59" s="331">
        <v>7804</v>
      </c>
      <c r="D59" s="331">
        <v>65921</v>
      </c>
      <c r="E59" s="331">
        <v>84405</v>
      </c>
      <c r="F59" s="331">
        <v>12920</v>
      </c>
      <c r="G59" s="331">
        <v>71485</v>
      </c>
      <c r="H59" s="284">
        <f t="shared" si="0"/>
        <v>102833</v>
      </c>
      <c r="I59" s="428">
        <v>16474</v>
      </c>
      <c r="J59" s="429">
        <v>86359</v>
      </c>
      <c r="K59" s="430">
        <f t="shared" si="1"/>
        <v>119398</v>
      </c>
      <c r="L59" s="429">
        <v>13654</v>
      </c>
      <c r="M59" s="429">
        <v>105744</v>
      </c>
      <c r="N59" s="336"/>
      <c r="O59" s="235"/>
      <c r="P59" s="225"/>
      <c r="Q59" s="225"/>
      <c r="R59" s="226"/>
      <c r="S59" s="225"/>
      <c r="T59" s="225"/>
      <c r="U59" s="225"/>
      <c r="V59" s="230"/>
      <c r="W59" s="341"/>
      <c r="X59" s="226"/>
      <c r="Y59" s="230"/>
      <c r="Z59" s="230"/>
      <c r="AA59" s="226"/>
    </row>
    <row r="60" spans="1:27" ht="11.25" customHeight="1" x14ac:dyDescent="0.25">
      <c r="A60" s="129" t="s">
        <v>44</v>
      </c>
      <c r="B60" s="331">
        <v>87589</v>
      </c>
      <c r="C60" s="331">
        <v>7973</v>
      </c>
      <c r="D60" s="331">
        <v>79616</v>
      </c>
      <c r="E60" s="331">
        <v>92726</v>
      </c>
      <c r="F60" s="331">
        <v>13617</v>
      </c>
      <c r="G60" s="331">
        <v>79109</v>
      </c>
      <c r="H60" s="284">
        <f t="shared" si="0"/>
        <v>105342</v>
      </c>
      <c r="I60" s="428">
        <v>16124</v>
      </c>
      <c r="J60" s="429">
        <v>89218</v>
      </c>
      <c r="K60" s="430">
        <f t="shared" si="1"/>
        <v>135841</v>
      </c>
      <c r="L60" s="429">
        <v>24908</v>
      </c>
      <c r="M60" s="429">
        <v>110933</v>
      </c>
      <c r="N60" s="336"/>
      <c r="O60" s="235"/>
      <c r="P60" s="225"/>
      <c r="Q60" s="225"/>
      <c r="R60" s="226"/>
      <c r="S60" s="225"/>
      <c r="T60" s="225"/>
      <c r="U60" s="225"/>
      <c r="V60" s="230"/>
      <c r="W60" s="341"/>
      <c r="X60" s="226"/>
      <c r="Y60" s="230"/>
      <c r="Z60" s="230"/>
      <c r="AA60" s="226"/>
    </row>
    <row r="61" spans="1:27" ht="11.25" customHeight="1" x14ac:dyDescent="0.25">
      <c r="A61" s="129" t="s">
        <v>45</v>
      </c>
      <c r="B61" s="331">
        <v>1084869</v>
      </c>
      <c r="C61" s="331">
        <v>452849</v>
      </c>
      <c r="D61" s="331">
        <v>632020</v>
      </c>
      <c r="E61" s="331">
        <v>1259984</v>
      </c>
      <c r="F61" s="331">
        <v>570550</v>
      </c>
      <c r="G61" s="331">
        <v>689434</v>
      </c>
      <c r="H61" s="284">
        <f t="shared" si="0"/>
        <v>1504727</v>
      </c>
      <c r="I61" s="428">
        <v>719514</v>
      </c>
      <c r="J61" s="429">
        <v>785213</v>
      </c>
      <c r="K61" s="430">
        <f t="shared" si="1"/>
        <v>1637343</v>
      </c>
      <c r="L61" s="429">
        <v>710249</v>
      </c>
      <c r="M61" s="429">
        <v>927094</v>
      </c>
      <c r="N61" s="336"/>
      <c r="O61" s="235"/>
      <c r="P61" s="225"/>
      <c r="Q61" s="225"/>
      <c r="R61" s="226"/>
      <c r="S61" s="225"/>
      <c r="T61" s="225"/>
      <c r="U61" s="225"/>
      <c r="V61" s="230"/>
      <c r="W61" s="341"/>
      <c r="X61" s="226"/>
      <c r="Y61" s="230"/>
      <c r="Z61" s="230"/>
      <c r="AA61" s="226"/>
    </row>
    <row r="62" spans="1:27" ht="11.25" customHeight="1" x14ac:dyDescent="0.25">
      <c r="A62" s="129" t="s">
        <v>46</v>
      </c>
      <c r="B62" s="331">
        <v>199375</v>
      </c>
      <c r="C62" s="331">
        <v>27546</v>
      </c>
      <c r="D62" s="331">
        <v>171829</v>
      </c>
      <c r="E62" s="331">
        <v>228227</v>
      </c>
      <c r="F62" s="331">
        <v>47483</v>
      </c>
      <c r="G62" s="331">
        <v>180744</v>
      </c>
      <c r="H62" s="284">
        <f t="shared" si="0"/>
        <v>252444</v>
      </c>
      <c r="I62" s="428">
        <v>45981</v>
      </c>
      <c r="J62" s="429">
        <v>206463</v>
      </c>
      <c r="K62" s="430">
        <f t="shared" si="1"/>
        <v>295942</v>
      </c>
      <c r="L62" s="429">
        <v>42307</v>
      </c>
      <c r="M62" s="429">
        <v>253635</v>
      </c>
      <c r="N62" s="336"/>
      <c r="O62" s="235"/>
      <c r="P62" s="225"/>
      <c r="Q62" s="225"/>
      <c r="R62" s="226"/>
      <c r="S62" s="225"/>
      <c r="T62" s="225"/>
      <c r="U62" s="225"/>
      <c r="V62" s="230"/>
      <c r="W62" s="341"/>
      <c r="X62" s="226"/>
      <c r="Y62" s="230"/>
      <c r="Z62" s="230"/>
      <c r="AA62" s="226"/>
    </row>
    <row r="63" spans="1:27" ht="11.25" customHeight="1" x14ac:dyDescent="0.25">
      <c r="A63" s="129" t="s">
        <v>47</v>
      </c>
      <c r="B63" s="331">
        <v>160789</v>
      </c>
      <c r="C63" s="331">
        <v>13889</v>
      </c>
      <c r="D63" s="331">
        <v>146900</v>
      </c>
      <c r="E63" s="331">
        <v>175576</v>
      </c>
      <c r="F63" s="331">
        <v>20381</v>
      </c>
      <c r="G63" s="331">
        <v>155195</v>
      </c>
      <c r="H63" s="284">
        <f t="shared" si="0"/>
        <v>209756</v>
      </c>
      <c r="I63" s="428">
        <v>27834</v>
      </c>
      <c r="J63" s="429">
        <v>181922</v>
      </c>
      <c r="K63" s="430">
        <f t="shared" si="1"/>
        <v>262271</v>
      </c>
      <c r="L63" s="429">
        <v>35339</v>
      </c>
      <c r="M63" s="429">
        <v>226932</v>
      </c>
      <c r="N63" s="336"/>
      <c r="O63" s="235"/>
      <c r="P63" s="225"/>
      <c r="Q63" s="225"/>
      <c r="R63" s="226"/>
      <c r="S63" s="225"/>
      <c r="T63" s="225"/>
      <c r="U63" s="225"/>
      <c r="V63" s="230"/>
      <c r="W63" s="341"/>
      <c r="X63" s="226"/>
      <c r="Y63" s="230"/>
      <c r="Z63" s="230"/>
      <c r="AA63" s="226"/>
    </row>
    <row r="64" spans="1:27" ht="11.25" customHeight="1" x14ac:dyDescent="0.25">
      <c r="A64" s="129" t="s">
        <v>48</v>
      </c>
      <c r="B64" s="331">
        <v>441267</v>
      </c>
      <c r="C64" s="331">
        <v>73532</v>
      </c>
      <c r="D64" s="331">
        <v>367735</v>
      </c>
      <c r="E64" s="331">
        <v>456828</v>
      </c>
      <c r="F64" s="331">
        <v>68755</v>
      </c>
      <c r="G64" s="331">
        <v>388073</v>
      </c>
      <c r="H64" s="284">
        <f t="shared" si="0"/>
        <v>518030</v>
      </c>
      <c r="I64" s="428">
        <v>81929</v>
      </c>
      <c r="J64" s="429">
        <v>436101</v>
      </c>
      <c r="K64" s="430">
        <f t="shared" si="1"/>
        <v>685312</v>
      </c>
      <c r="L64" s="429">
        <v>162637</v>
      </c>
      <c r="M64" s="429">
        <v>522675</v>
      </c>
      <c r="N64" s="336"/>
      <c r="O64" s="235"/>
      <c r="P64" s="225"/>
      <c r="Q64" s="225"/>
      <c r="R64" s="226"/>
      <c r="S64" s="225"/>
      <c r="T64" s="225"/>
      <c r="U64" s="225"/>
      <c r="V64" s="230"/>
      <c r="W64" s="341"/>
      <c r="X64" s="226"/>
      <c r="Y64" s="230"/>
      <c r="Z64" s="230"/>
      <c r="AA64" s="226"/>
    </row>
    <row r="65" spans="1:27" ht="11.25" customHeight="1" x14ac:dyDescent="0.25">
      <c r="A65" s="129" t="s">
        <v>49</v>
      </c>
      <c r="B65" s="331">
        <v>170399</v>
      </c>
      <c r="C65" s="331">
        <v>23644</v>
      </c>
      <c r="D65" s="331">
        <v>146755</v>
      </c>
      <c r="E65" s="331">
        <v>179210</v>
      </c>
      <c r="F65" s="331">
        <v>22129</v>
      </c>
      <c r="G65" s="331">
        <v>157081</v>
      </c>
      <c r="H65" s="284">
        <f t="shared" si="0"/>
        <v>207600</v>
      </c>
      <c r="I65" s="428">
        <v>29289</v>
      </c>
      <c r="J65" s="429">
        <v>178311</v>
      </c>
      <c r="K65" s="430">
        <f t="shared" si="1"/>
        <v>254180</v>
      </c>
      <c r="L65" s="429">
        <v>37801</v>
      </c>
      <c r="M65" s="429">
        <v>216379</v>
      </c>
      <c r="N65" s="336"/>
      <c r="O65" s="235"/>
      <c r="P65" s="225"/>
      <c r="Q65" s="225"/>
      <c r="R65" s="226"/>
      <c r="S65" s="225"/>
      <c r="T65" s="225"/>
      <c r="U65" s="225"/>
      <c r="V65" s="230"/>
      <c r="W65" s="341"/>
      <c r="X65" s="226"/>
      <c r="Y65" s="230"/>
      <c r="Z65" s="230"/>
      <c r="AA65" s="226"/>
    </row>
    <row r="66" spans="1:27" ht="11.25" customHeight="1" x14ac:dyDescent="0.25">
      <c r="A66" s="129" t="s">
        <v>50</v>
      </c>
      <c r="B66" s="331">
        <v>723631</v>
      </c>
      <c r="C66" s="331">
        <v>129691</v>
      </c>
      <c r="D66" s="331">
        <v>593940</v>
      </c>
      <c r="E66" s="331">
        <v>780127</v>
      </c>
      <c r="F66" s="331">
        <v>149763</v>
      </c>
      <c r="G66" s="331">
        <v>630364</v>
      </c>
      <c r="H66" s="284">
        <f t="shared" si="0"/>
        <v>875319</v>
      </c>
      <c r="I66" s="428">
        <v>181017</v>
      </c>
      <c r="J66" s="429">
        <v>694302</v>
      </c>
      <c r="K66" s="430">
        <f t="shared" si="1"/>
        <v>1058048</v>
      </c>
      <c r="L66" s="429">
        <v>215356</v>
      </c>
      <c r="M66" s="429">
        <v>842692</v>
      </c>
      <c r="N66" s="336"/>
      <c r="O66" s="235"/>
      <c r="P66" s="225"/>
      <c r="Q66" s="225"/>
      <c r="R66" s="226"/>
      <c r="S66" s="225"/>
      <c r="T66" s="225"/>
      <c r="U66" s="225"/>
      <c r="V66" s="230"/>
      <c r="W66" s="341"/>
      <c r="X66" s="226"/>
      <c r="Y66" s="230"/>
      <c r="Z66" s="230"/>
      <c r="AA66" s="226"/>
    </row>
    <row r="67" spans="1:27" ht="11.25" customHeight="1" x14ac:dyDescent="0.25">
      <c r="A67" s="129" t="s">
        <v>51</v>
      </c>
      <c r="B67" s="331">
        <v>235844</v>
      </c>
      <c r="C67" s="331">
        <v>25163</v>
      </c>
      <c r="D67" s="331">
        <v>210681</v>
      </c>
      <c r="E67" s="331">
        <v>262461</v>
      </c>
      <c r="F67" s="331">
        <v>44102</v>
      </c>
      <c r="G67" s="331">
        <v>218359</v>
      </c>
      <c r="H67" s="284">
        <f t="shared" si="0"/>
        <v>298962</v>
      </c>
      <c r="I67" s="428">
        <v>49365</v>
      </c>
      <c r="J67" s="429">
        <v>249597</v>
      </c>
      <c r="K67" s="430">
        <f t="shared" si="1"/>
        <v>367369</v>
      </c>
      <c r="L67" s="429">
        <v>62924</v>
      </c>
      <c r="M67" s="429">
        <v>304445</v>
      </c>
      <c r="N67" s="336"/>
      <c r="O67" s="235"/>
      <c r="P67" s="225"/>
      <c r="Q67" s="225"/>
      <c r="R67" s="226"/>
      <c r="S67" s="225"/>
      <c r="T67" s="225"/>
      <c r="U67" s="225"/>
      <c r="V67" s="230"/>
      <c r="W67" s="341"/>
      <c r="X67" s="226"/>
      <c r="Y67" s="230"/>
      <c r="Z67" s="230"/>
      <c r="AA67" s="226"/>
    </row>
    <row r="68" spans="1:27" ht="11.25" customHeight="1" x14ac:dyDescent="0.25">
      <c r="A68" s="129" t="s">
        <v>52</v>
      </c>
      <c r="B68" s="331">
        <v>167580</v>
      </c>
      <c r="C68" s="331">
        <v>15748</v>
      </c>
      <c r="D68" s="331">
        <v>151832</v>
      </c>
      <c r="E68" s="331">
        <v>176815</v>
      </c>
      <c r="F68" s="331">
        <v>17223</v>
      </c>
      <c r="G68" s="331">
        <v>159592</v>
      </c>
      <c r="H68" s="284">
        <f t="shared" si="0"/>
        <v>203030</v>
      </c>
      <c r="I68" s="428">
        <v>24935</v>
      </c>
      <c r="J68" s="429">
        <v>178095</v>
      </c>
      <c r="K68" s="430">
        <f t="shared" si="1"/>
        <v>251566</v>
      </c>
      <c r="L68" s="429">
        <v>30158</v>
      </c>
      <c r="M68" s="429">
        <v>221408</v>
      </c>
      <c r="N68" s="336"/>
      <c r="O68" s="235"/>
      <c r="P68" s="225"/>
      <c r="Q68" s="225"/>
      <c r="R68" s="226"/>
      <c r="S68" s="225"/>
      <c r="T68" s="225"/>
      <c r="U68" s="225"/>
      <c r="V68" s="230"/>
      <c r="W68" s="341"/>
      <c r="X68" s="226"/>
      <c r="Y68" s="230"/>
      <c r="Z68" s="230"/>
      <c r="AA68" s="226"/>
    </row>
    <row r="69" spans="1:27" ht="11.25" customHeight="1" x14ac:dyDescent="0.25">
      <c r="A69" s="129" t="s">
        <v>53</v>
      </c>
      <c r="B69" s="331">
        <v>841353</v>
      </c>
      <c r="C69" s="331">
        <v>221704</v>
      </c>
      <c r="D69" s="331">
        <v>619649</v>
      </c>
      <c r="E69" s="331">
        <v>835360</v>
      </c>
      <c r="F69" s="331">
        <v>184752</v>
      </c>
      <c r="G69" s="331">
        <v>650608</v>
      </c>
      <c r="H69" s="284">
        <f t="shared" si="0"/>
        <v>855932</v>
      </c>
      <c r="I69" s="428">
        <v>163016</v>
      </c>
      <c r="J69" s="429">
        <v>692916</v>
      </c>
      <c r="K69" s="430">
        <f t="shared" si="1"/>
        <v>1018312</v>
      </c>
      <c r="L69" s="429">
        <v>166670</v>
      </c>
      <c r="M69" s="429">
        <v>851642</v>
      </c>
      <c r="N69" s="336"/>
      <c r="O69" s="235"/>
      <c r="P69" s="225"/>
      <c r="Q69" s="225"/>
      <c r="R69" s="226"/>
      <c r="S69" s="225"/>
      <c r="T69" s="225"/>
      <c r="U69" s="225"/>
      <c r="V69" s="230"/>
      <c r="W69" s="341"/>
      <c r="X69" s="226"/>
      <c r="Y69" s="230"/>
      <c r="Z69" s="230"/>
      <c r="AA69" s="226"/>
    </row>
    <row r="70" spans="1:27" ht="11.25" customHeight="1" x14ac:dyDescent="0.25">
      <c r="A70" s="129" t="s">
        <v>54</v>
      </c>
      <c r="B70" s="331">
        <v>323055</v>
      </c>
      <c r="C70" s="331">
        <v>21642</v>
      </c>
      <c r="D70" s="331">
        <v>301413</v>
      </c>
      <c r="E70" s="331">
        <v>359478</v>
      </c>
      <c r="F70" s="331">
        <v>44455</v>
      </c>
      <c r="G70" s="331">
        <v>315023</v>
      </c>
      <c r="H70" s="284">
        <f t="shared" si="0"/>
        <v>419546</v>
      </c>
      <c r="I70" s="428">
        <v>73633</v>
      </c>
      <c r="J70" s="429">
        <v>345913</v>
      </c>
      <c r="K70" s="430">
        <f t="shared" si="1"/>
        <v>469564</v>
      </c>
      <c r="L70" s="429">
        <v>48010</v>
      </c>
      <c r="M70" s="429">
        <v>421554</v>
      </c>
      <c r="N70" s="336"/>
      <c r="O70" s="235"/>
      <c r="P70" s="225"/>
      <c r="Q70" s="225"/>
      <c r="R70" s="226"/>
      <c r="S70" s="225"/>
      <c r="T70" s="225"/>
      <c r="U70" s="225"/>
      <c r="V70" s="230"/>
      <c r="W70" s="341"/>
      <c r="X70" s="226"/>
      <c r="Y70" s="230"/>
      <c r="Z70" s="230"/>
      <c r="AA70" s="226"/>
    </row>
    <row r="71" spans="1:27" ht="11.25" customHeight="1" x14ac:dyDescent="0.25">
      <c r="A71" s="129" t="s">
        <v>55</v>
      </c>
      <c r="B71" s="331">
        <v>156498</v>
      </c>
      <c r="C71" s="331">
        <v>14069</v>
      </c>
      <c r="D71" s="331">
        <v>142429</v>
      </c>
      <c r="E71" s="331">
        <v>171872</v>
      </c>
      <c r="F71" s="331">
        <v>18973</v>
      </c>
      <c r="G71" s="331">
        <v>152899</v>
      </c>
      <c r="H71" s="284">
        <f t="shared" ref="H71" si="2">SUM(I71+J71)</f>
        <v>196417</v>
      </c>
      <c r="I71" s="428">
        <v>22021</v>
      </c>
      <c r="J71" s="429">
        <v>174396</v>
      </c>
      <c r="K71" s="430">
        <f t="shared" ref="K71:K75" si="3">SUM(L71+M71)</f>
        <v>237927</v>
      </c>
      <c r="L71" s="429">
        <v>23145</v>
      </c>
      <c r="M71" s="429">
        <v>214782</v>
      </c>
      <c r="N71" s="336"/>
      <c r="O71" s="234"/>
      <c r="P71" s="224"/>
      <c r="Q71" s="224"/>
      <c r="R71" s="226"/>
      <c r="S71" s="224"/>
      <c r="T71" s="224"/>
      <c r="U71" s="224"/>
      <c r="V71" s="230"/>
      <c r="W71" s="341"/>
      <c r="X71" s="226"/>
      <c r="Y71" s="230"/>
      <c r="Z71" s="230"/>
      <c r="AA71" s="226"/>
    </row>
    <row r="72" spans="1:27" ht="22.5" customHeight="1" x14ac:dyDescent="0.25">
      <c r="A72" s="160" t="s">
        <v>154</v>
      </c>
      <c r="B72" s="330">
        <v>2990994</v>
      </c>
      <c r="C72" s="330">
        <v>713106</v>
      </c>
      <c r="D72" s="330">
        <v>2277888</v>
      </c>
      <c r="E72" s="330">
        <v>3439980</v>
      </c>
      <c r="F72" s="330">
        <v>1086765</v>
      </c>
      <c r="G72" s="330">
        <v>2353215</v>
      </c>
      <c r="H72" s="282">
        <f t="shared" si="0"/>
        <v>4328891</v>
      </c>
      <c r="I72" s="426">
        <v>1752507</v>
      </c>
      <c r="J72" s="427">
        <v>2576384</v>
      </c>
      <c r="K72" s="425">
        <f t="shared" si="3"/>
        <v>5241113</v>
      </c>
      <c r="L72" s="427">
        <v>2149425</v>
      </c>
      <c r="M72" s="427">
        <v>3091688</v>
      </c>
      <c r="N72" s="336"/>
      <c r="O72" s="235"/>
      <c r="P72" s="225"/>
      <c r="Q72" s="225"/>
      <c r="R72" s="226"/>
      <c r="S72" s="225"/>
      <c r="T72" s="225"/>
      <c r="U72" s="225"/>
      <c r="V72" s="228"/>
      <c r="W72" s="340"/>
      <c r="X72" s="226"/>
      <c r="Y72" s="228"/>
      <c r="Z72" s="228"/>
      <c r="AA72" s="226"/>
    </row>
    <row r="73" spans="1:27" ht="11.25" customHeight="1" x14ac:dyDescent="0.25">
      <c r="A73" s="129" t="s">
        <v>56</v>
      </c>
      <c r="B73" s="331">
        <v>71032</v>
      </c>
      <c r="C73" s="331">
        <v>5239</v>
      </c>
      <c r="D73" s="331">
        <v>65793</v>
      </c>
      <c r="E73" s="331">
        <v>73782</v>
      </c>
      <c r="F73" s="331">
        <v>5521</v>
      </c>
      <c r="G73" s="331">
        <v>68261</v>
      </c>
      <c r="H73" s="284">
        <f t="shared" ref="H73:H103" si="4">SUM(I73+J73)</f>
        <v>90434</v>
      </c>
      <c r="I73" s="428">
        <v>10549</v>
      </c>
      <c r="J73" s="429">
        <v>79885</v>
      </c>
      <c r="K73" s="430">
        <f t="shared" si="3"/>
        <v>106912</v>
      </c>
      <c r="L73" s="429">
        <v>10596</v>
      </c>
      <c r="M73" s="429">
        <v>96316</v>
      </c>
      <c r="N73" s="336"/>
      <c r="O73" s="235"/>
      <c r="P73" s="225"/>
      <c r="Q73" s="225"/>
      <c r="R73" s="226"/>
      <c r="S73" s="225"/>
      <c r="T73" s="225"/>
      <c r="U73" s="225"/>
      <c r="V73" s="230"/>
      <c r="W73" s="341"/>
      <c r="X73" s="226"/>
      <c r="Y73" s="230"/>
      <c r="Z73" s="230"/>
      <c r="AA73" s="226"/>
    </row>
    <row r="74" spans="1:27" ht="11.25" customHeight="1" x14ac:dyDescent="0.25">
      <c r="A74" s="129" t="s">
        <v>57</v>
      </c>
      <c r="B74" s="331">
        <v>1035426</v>
      </c>
      <c r="C74" s="331">
        <v>228160</v>
      </c>
      <c r="D74" s="331">
        <v>807266</v>
      </c>
      <c r="E74" s="331">
        <v>1109579</v>
      </c>
      <c r="F74" s="331">
        <v>276168</v>
      </c>
      <c r="G74" s="331">
        <v>833411</v>
      </c>
      <c r="H74" s="284">
        <f t="shared" si="4"/>
        <v>1202598</v>
      </c>
      <c r="I74" s="428">
        <v>296086</v>
      </c>
      <c r="J74" s="429">
        <v>906512</v>
      </c>
      <c r="K74" s="430">
        <f t="shared" si="3"/>
        <v>1566462</v>
      </c>
      <c r="L74" s="429">
        <v>459128</v>
      </c>
      <c r="M74" s="429">
        <v>1107334</v>
      </c>
      <c r="N74" s="336"/>
      <c r="O74" s="235"/>
      <c r="P74" s="225"/>
      <c r="Q74" s="225"/>
      <c r="R74" s="226"/>
      <c r="S74" s="225"/>
      <c r="T74" s="225"/>
      <c r="U74" s="225"/>
      <c r="V74" s="230"/>
      <c r="W74" s="341"/>
      <c r="X74" s="226"/>
      <c r="Y74" s="230"/>
      <c r="Z74" s="230"/>
      <c r="AA74" s="226"/>
    </row>
    <row r="75" spans="1:27" ht="11.25" customHeight="1" x14ac:dyDescent="0.25">
      <c r="A75" s="129" t="s">
        <v>58</v>
      </c>
      <c r="B75" s="331">
        <v>1269750</v>
      </c>
      <c r="C75" s="331">
        <v>351932</v>
      </c>
      <c r="D75" s="331">
        <v>917818</v>
      </c>
      <c r="E75" s="331">
        <v>1564733</v>
      </c>
      <c r="F75" s="331">
        <v>648972</v>
      </c>
      <c r="G75" s="331">
        <v>915761</v>
      </c>
      <c r="H75" s="284">
        <f t="shared" si="4"/>
        <v>2259797</v>
      </c>
      <c r="I75" s="428">
        <v>1254427</v>
      </c>
      <c r="J75" s="429">
        <v>1005370</v>
      </c>
      <c r="K75" s="430">
        <f t="shared" si="3"/>
        <v>2693162</v>
      </c>
      <c r="L75" s="429">
        <v>1477089</v>
      </c>
      <c r="M75" s="429">
        <v>1216073</v>
      </c>
      <c r="N75" s="336"/>
      <c r="O75" s="235"/>
      <c r="P75" s="225"/>
      <c r="Q75" s="225"/>
      <c r="R75" s="226"/>
      <c r="S75" s="225"/>
      <c r="T75" s="225"/>
      <c r="U75" s="225"/>
      <c r="V75" s="230"/>
      <c r="W75" s="341"/>
      <c r="X75" s="226"/>
      <c r="Y75" s="230"/>
      <c r="Z75" s="230"/>
      <c r="AA75" s="226"/>
    </row>
    <row r="76" spans="1:27" ht="11.25" customHeight="1" x14ac:dyDescent="0.25">
      <c r="A76" s="122" t="s">
        <v>96</v>
      </c>
      <c r="B76" s="255"/>
      <c r="C76" s="263"/>
      <c r="D76" s="255"/>
      <c r="E76" s="288"/>
      <c r="F76" s="254"/>
      <c r="G76" s="332"/>
      <c r="H76" s="284"/>
      <c r="I76" s="428"/>
      <c r="J76" s="274"/>
      <c r="K76" s="430"/>
      <c r="L76" s="274"/>
      <c r="M76" s="274"/>
      <c r="N76" s="336"/>
      <c r="O76" s="235"/>
      <c r="P76" s="225"/>
      <c r="Q76" s="225"/>
      <c r="R76" s="226"/>
      <c r="S76" s="225"/>
      <c r="T76" s="225"/>
      <c r="U76" s="225"/>
      <c r="V76" s="230"/>
      <c r="W76" s="341"/>
      <c r="X76" s="226"/>
      <c r="Y76" s="230"/>
      <c r="Z76" s="230"/>
      <c r="AA76" s="231"/>
    </row>
    <row r="77" spans="1:27" ht="21.6" customHeight="1" x14ac:dyDescent="0.25">
      <c r="A77" s="123" t="s">
        <v>147</v>
      </c>
      <c r="B77" s="331">
        <v>691125</v>
      </c>
      <c r="C77" s="331">
        <v>205544</v>
      </c>
      <c r="D77" s="331">
        <v>485581</v>
      </c>
      <c r="E77" s="331">
        <v>913758</v>
      </c>
      <c r="F77" s="331">
        <v>447471</v>
      </c>
      <c r="G77" s="331">
        <v>471838</v>
      </c>
      <c r="H77" s="284">
        <f t="shared" si="4"/>
        <v>1559424</v>
      </c>
      <c r="I77" s="428">
        <v>1018646</v>
      </c>
      <c r="J77" s="429">
        <v>540778</v>
      </c>
      <c r="K77" s="430">
        <f t="shared" ref="K77:K96" si="5">SUM(L77+M77)</f>
        <v>1999425</v>
      </c>
      <c r="L77" s="429">
        <v>1343058</v>
      </c>
      <c r="M77" s="429">
        <v>656367</v>
      </c>
      <c r="N77" s="336"/>
      <c r="O77" s="235"/>
      <c r="P77" s="225"/>
      <c r="Q77" s="225"/>
      <c r="R77" s="226"/>
      <c r="S77" s="225"/>
      <c r="T77" s="225"/>
      <c r="U77" s="225"/>
      <c r="V77" s="230"/>
      <c r="W77" s="341"/>
      <c r="X77" s="226"/>
      <c r="Y77" s="230"/>
      <c r="Z77" s="230"/>
      <c r="AA77" s="231"/>
    </row>
    <row r="78" spans="1:27" ht="21.6" customHeight="1" x14ac:dyDescent="0.25">
      <c r="A78" s="123" t="s">
        <v>126</v>
      </c>
      <c r="B78" s="331">
        <v>237137</v>
      </c>
      <c r="C78" s="331">
        <v>62022</v>
      </c>
      <c r="D78" s="331">
        <v>175115</v>
      </c>
      <c r="E78" s="331">
        <v>268693</v>
      </c>
      <c r="F78" s="331">
        <v>82774</v>
      </c>
      <c r="G78" s="331">
        <v>180368</v>
      </c>
      <c r="H78" s="284">
        <f t="shared" si="4"/>
        <v>283756</v>
      </c>
      <c r="I78" s="428">
        <v>106764</v>
      </c>
      <c r="J78" s="429">
        <v>176992</v>
      </c>
      <c r="K78" s="430">
        <f t="shared" si="5"/>
        <v>218874</v>
      </c>
      <c r="L78" s="429">
        <v>16539</v>
      </c>
      <c r="M78" s="429">
        <v>202335</v>
      </c>
      <c r="N78" s="336"/>
      <c r="O78" s="235"/>
      <c r="P78" s="225"/>
      <c r="Q78" s="225"/>
      <c r="R78" s="226"/>
      <c r="S78" s="225"/>
      <c r="T78" s="225"/>
      <c r="U78" s="225"/>
      <c r="V78" s="230"/>
      <c r="W78" s="341"/>
      <c r="X78" s="226"/>
      <c r="Y78" s="230"/>
      <c r="Z78" s="230"/>
      <c r="AA78" s="231"/>
    </row>
    <row r="79" spans="1:27" ht="21.6" customHeight="1" x14ac:dyDescent="0.25">
      <c r="A79" s="123" t="s">
        <v>93</v>
      </c>
      <c r="B79" s="331">
        <v>341489</v>
      </c>
      <c r="C79" s="331">
        <v>84367</v>
      </c>
      <c r="D79" s="331">
        <v>257122</v>
      </c>
      <c r="E79" s="331">
        <v>382283</v>
      </c>
      <c r="F79" s="331">
        <v>118728</v>
      </c>
      <c r="G79" s="331">
        <v>263555</v>
      </c>
      <c r="H79" s="284">
        <f t="shared" si="4"/>
        <v>416617</v>
      </c>
      <c r="I79" s="428">
        <v>129017</v>
      </c>
      <c r="J79" s="429">
        <v>287600</v>
      </c>
      <c r="K79" s="430">
        <f t="shared" si="5"/>
        <v>474864</v>
      </c>
      <c r="L79" s="429">
        <v>117493</v>
      </c>
      <c r="M79" s="429">
        <v>357371</v>
      </c>
      <c r="N79" s="336"/>
      <c r="O79" s="234"/>
      <c r="P79" s="224"/>
      <c r="Q79" s="224"/>
      <c r="R79" s="226"/>
      <c r="S79" s="224"/>
      <c r="T79" s="224"/>
      <c r="U79" s="224"/>
      <c r="V79" s="230"/>
      <c r="W79" s="341"/>
      <c r="X79" s="226"/>
      <c r="Y79" s="230"/>
      <c r="Z79" s="230"/>
      <c r="AA79" s="231"/>
    </row>
    <row r="80" spans="1:27" ht="11.25" customHeight="1" x14ac:dyDescent="0.25">
      <c r="A80" s="129" t="s">
        <v>59</v>
      </c>
      <c r="B80" s="331">
        <v>614785</v>
      </c>
      <c r="C80" s="331">
        <v>127773</v>
      </c>
      <c r="D80" s="331">
        <v>487012</v>
      </c>
      <c r="E80" s="331">
        <v>691886</v>
      </c>
      <c r="F80" s="331">
        <v>156104</v>
      </c>
      <c r="G80" s="331">
        <v>535782</v>
      </c>
      <c r="H80" s="284">
        <f t="shared" si="4"/>
        <v>776062</v>
      </c>
      <c r="I80" s="428">
        <v>191445</v>
      </c>
      <c r="J80" s="429">
        <v>584617</v>
      </c>
      <c r="K80" s="430">
        <f t="shared" si="5"/>
        <v>874577</v>
      </c>
      <c r="L80" s="429">
        <v>202612</v>
      </c>
      <c r="M80" s="429">
        <v>671965</v>
      </c>
      <c r="N80" s="336"/>
      <c r="O80" s="235"/>
      <c r="P80" s="225"/>
      <c r="Q80" s="225"/>
      <c r="R80" s="226"/>
      <c r="S80" s="225"/>
      <c r="T80" s="225"/>
      <c r="U80" s="225"/>
      <c r="V80" s="230"/>
      <c r="W80" s="341"/>
      <c r="X80" s="226"/>
      <c r="Y80" s="230"/>
      <c r="Z80" s="230"/>
      <c r="AA80" s="231"/>
    </row>
    <row r="81" spans="1:27" ht="22.5" customHeight="1" x14ac:dyDescent="0.25">
      <c r="A81" s="128" t="s">
        <v>90</v>
      </c>
      <c r="B81" s="330">
        <v>2705446</v>
      </c>
      <c r="C81" s="330">
        <v>532469</v>
      </c>
      <c r="D81" s="330">
        <v>2172977</v>
      </c>
      <c r="E81" s="330">
        <v>2903484</v>
      </c>
      <c r="F81" s="330">
        <v>615620</v>
      </c>
      <c r="G81" s="330">
        <v>2287864</v>
      </c>
      <c r="H81" s="282">
        <f t="shared" si="4"/>
        <v>3249587</v>
      </c>
      <c r="I81" s="426">
        <v>662280</v>
      </c>
      <c r="J81" s="427">
        <v>2587307</v>
      </c>
      <c r="K81" s="425">
        <f t="shared" si="5"/>
        <v>3883643</v>
      </c>
      <c r="L81" s="427">
        <v>748703</v>
      </c>
      <c r="M81" s="427">
        <v>3134940</v>
      </c>
      <c r="N81" s="336"/>
      <c r="O81" s="235"/>
      <c r="P81" s="225"/>
      <c r="Q81" s="225"/>
      <c r="R81" s="226"/>
      <c r="S81" s="225"/>
      <c r="T81" s="225"/>
      <c r="U81" s="225"/>
      <c r="V81" s="228"/>
      <c r="W81" s="340"/>
      <c r="X81" s="226"/>
      <c r="Y81" s="228"/>
      <c r="Z81" s="228"/>
      <c r="AA81" s="231"/>
    </row>
    <row r="82" spans="1:27" ht="11.25" customHeight="1" x14ac:dyDescent="0.25">
      <c r="A82" s="129" t="s">
        <v>60</v>
      </c>
      <c r="B82" s="331">
        <v>12474</v>
      </c>
      <c r="C82" s="331">
        <v>757</v>
      </c>
      <c r="D82" s="331">
        <v>11717</v>
      </c>
      <c r="E82" s="331">
        <v>12846</v>
      </c>
      <c r="F82" s="331">
        <v>637</v>
      </c>
      <c r="G82" s="331">
        <v>12209</v>
      </c>
      <c r="H82" s="284">
        <f t="shared" si="4"/>
        <v>18074</v>
      </c>
      <c r="I82" s="428">
        <v>3991</v>
      </c>
      <c r="J82" s="429">
        <v>14083</v>
      </c>
      <c r="K82" s="430">
        <f t="shared" si="5"/>
        <v>23377</v>
      </c>
      <c r="L82" s="429">
        <v>4808</v>
      </c>
      <c r="M82" s="429">
        <v>18569</v>
      </c>
      <c r="N82" s="336"/>
      <c r="O82" s="235"/>
      <c r="P82" s="225"/>
      <c r="Q82" s="225"/>
      <c r="R82" s="226"/>
      <c r="S82" s="225"/>
      <c r="T82" s="225"/>
      <c r="U82" s="225"/>
      <c r="V82" s="230"/>
      <c r="W82" s="341"/>
      <c r="X82" s="226"/>
      <c r="Y82" s="230"/>
      <c r="Z82" s="230"/>
      <c r="AA82" s="231"/>
    </row>
    <row r="83" spans="1:27" ht="11.25" customHeight="1" x14ac:dyDescent="0.25">
      <c r="A83" s="129" t="s">
        <v>62</v>
      </c>
      <c r="B83" s="331">
        <v>12856</v>
      </c>
      <c r="C83" s="331">
        <v>854</v>
      </c>
      <c r="D83" s="331">
        <v>12002</v>
      </c>
      <c r="E83" s="331">
        <v>13226</v>
      </c>
      <c r="F83" s="331">
        <v>371</v>
      </c>
      <c r="G83" s="331">
        <v>12855</v>
      </c>
      <c r="H83" s="284">
        <f t="shared" si="4"/>
        <v>15315</v>
      </c>
      <c r="I83" s="428">
        <v>720</v>
      </c>
      <c r="J83" s="429">
        <v>14595</v>
      </c>
      <c r="K83" s="430">
        <f t="shared" si="5"/>
        <v>19411</v>
      </c>
      <c r="L83" s="429">
        <v>692</v>
      </c>
      <c r="M83" s="429">
        <v>18719</v>
      </c>
      <c r="N83" s="336"/>
      <c r="O83" s="235"/>
      <c r="P83" s="225"/>
      <c r="Q83" s="225"/>
      <c r="R83" s="226"/>
      <c r="S83" s="225"/>
      <c r="T83" s="225"/>
      <c r="U83" s="225"/>
      <c r="V83" s="230"/>
      <c r="W83" s="341"/>
      <c r="X83" s="226"/>
      <c r="Y83" s="230"/>
      <c r="Z83" s="230"/>
      <c r="AA83" s="231"/>
    </row>
    <row r="84" spans="1:27" ht="11.25" customHeight="1" x14ac:dyDescent="0.25">
      <c r="A84" s="129" t="s">
        <v>63</v>
      </c>
      <c r="B84" s="331">
        <v>50950</v>
      </c>
      <c r="C84" s="331">
        <v>2197</v>
      </c>
      <c r="D84" s="331">
        <v>48753</v>
      </c>
      <c r="E84" s="331">
        <v>53468</v>
      </c>
      <c r="F84" s="331">
        <v>2700</v>
      </c>
      <c r="G84" s="331">
        <v>50768</v>
      </c>
      <c r="H84" s="284">
        <f t="shared" si="4"/>
        <v>61351</v>
      </c>
      <c r="I84" s="428">
        <v>4147</v>
      </c>
      <c r="J84" s="429">
        <v>57204</v>
      </c>
      <c r="K84" s="430">
        <f t="shared" si="5"/>
        <v>77552</v>
      </c>
      <c r="L84" s="429">
        <v>5932</v>
      </c>
      <c r="M84" s="429">
        <v>71620</v>
      </c>
      <c r="N84" s="336"/>
      <c r="O84" s="235"/>
      <c r="P84" s="225"/>
      <c r="Q84" s="225"/>
      <c r="R84" s="226"/>
      <c r="S84" s="225"/>
      <c r="T84" s="225"/>
      <c r="U84" s="225"/>
      <c r="V84" s="230"/>
      <c r="W84" s="341"/>
      <c r="X84" s="226"/>
      <c r="Y84" s="230"/>
      <c r="Z84" s="230"/>
      <c r="AA84" s="231"/>
    </row>
    <row r="85" spans="1:27" ht="11.25" customHeight="1" x14ac:dyDescent="0.25">
      <c r="A85" s="129" t="s">
        <v>64</v>
      </c>
      <c r="B85" s="331">
        <v>257854</v>
      </c>
      <c r="C85" s="331">
        <v>49320</v>
      </c>
      <c r="D85" s="331">
        <v>208534</v>
      </c>
      <c r="E85" s="331">
        <v>294949</v>
      </c>
      <c r="F85" s="331">
        <v>73460</v>
      </c>
      <c r="G85" s="331">
        <v>221489</v>
      </c>
      <c r="H85" s="284">
        <f t="shared" si="4"/>
        <v>345382</v>
      </c>
      <c r="I85" s="428">
        <v>91184</v>
      </c>
      <c r="J85" s="429">
        <v>254198</v>
      </c>
      <c r="K85" s="430">
        <f t="shared" si="5"/>
        <v>392924</v>
      </c>
      <c r="L85" s="429">
        <v>81989</v>
      </c>
      <c r="M85" s="429">
        <v>310935</v>
      </c>
      <c r="N85" s="336"/>
      <c r="O85" s="235"/>
      <c r="P85" s="225"/>
      <c r="Q85" s="225"/>
      <c r="R85" s="226"/>
      <c r="S85" s="225"/>
      <c r="T85" s="225"/>
      <c r="U85" s="225"/>
      <c r="V85" s="230"/>
      <c r="W85" s="341"/>
      <c r="X85" s="226"/>
      <c r="Y85" s="230"/>
      <c r="Z85" s="230"/>
      <c r="AA85" s="231"/>
    </row>
    <row r="86" spans="1:27" ht="11.25" customHeight="1" x14ac:dyDescent="0.25">
      <c r="A86" s="129" t="s">
        <v>66</v>
      </c>
      <c r="B86" s="331">
        <v>509376</v>
      </c>
      <c r="C86" s="331">
        <v>122650</v>
      </c>
      <c r="D86" s="331">
        <v>386726</v>
      </c>
      <c r="E86" s="331">
        <v>507090</v>
      </c>
      <c r="F86" s="331">
        <v>95957</v>
      </c>
      <c r="G86" s="331">
        <v>411133</v>
      </c>
      <c r="H86" s="284">
        <f t="shared" si="4"/>
        <v>595516</v>
      </c>
      <c r="I86" s="428">
        <v>122028</v>
      </c>
      <c r="J86" s="429">
        <v>473488</v>
      </c>
      <c r="K86" s="430">
        <f t="shared" si="5"/>
        <v>689719</v>
      </c>
      <c r="L86" s="429">
        <v>134606</v>
      </c>
      <c r="M86" s="429">
        <v>555113</v>
      </c>
      <c r="N86" s="336"/>
      <c r="O86" s="235"/>
      <c r="P86" s="225"/>
      <c r="Q86" s="225"/>
      <c r="R86" s="226"/>
      <c r="S86" s="225"/>
      <c r="T86" s="225"/>
      <c r="U86" s="225"/>
      <c r="V86" s="230"/>
      <c r="W86" s="341"/>
      <c r="X86" s="226"/>
      <c r="Y86" s="230"/>
      <c r="Z86" s="230"/>
      <c r="AA86" s="231"/>
    </row>
    <row r="87" spans="1:27" ht="11.25" customHeight="1" x14ac:dyDescent="0.25">
      <c r="A87" s="129" t="s">
        <v>67</v>
      </c>
      <c r="B87" s="331">
        <v>471769</v>
      </c>
      <c r="C87" s="331">
        <v>136295</v>
      </c>
      <c r="D87" s="331">
        <v>335474</v>
      </c>
      <c r="E87" s="331">
        <v>471732</v>
      </c>
      <c r="F87" s="331">
        <v>132469</v>
      </c>
      <c r="G87" s="331">
        <v>339263</v>
      </c>
      <c r="H87" s="284">
        <f t="shared" si="4"/>
        <v>467251</v>
      </c>
      <c r="I87" s="428">
        <v>82571</v>
      </c>
      <c r="J87" s="429">
        <v>384680</v>
      </c>
      <c r="K87" s="430">
        <f t="shared" si="5"/>
        <v>556508</v>
      </c>
      <c r="L87" s="429">
        <v>101255</v>
      </c>
      <c r="M87" s="429">
        <v>455253</v>
      </c>
      <c r="N87" s="336"/>
      <c r="O87" s="235"/>
      <c r="P87" s="225"/>
      <c r="Q87" s="225"/>
      <c r="R87" s="226"/>
      <c r="S87" s="225"/>
      <c r="T87" s="225"/>
      <c r="U87" s="225"/>
      <c r="V87" s="230"/>
      <c r="W87" s="341"/>
      <c r="X87" s="226"/>
      <c r="Y87" s="230"/>
      <c r="Z87" s="230"/>
      <c r="AA87" s="231"/>
    </row>
    <row r="88" spans="1:27" ht="11.25" customHeight="1" x14ac:dyDescent="0.25">
      <c r="A88" s="129" t="s">
        <v>148</v>
      </c>
      <c r="B88" s="331">
        <v>372191</v>
      </c>
      <c r="C88" s="331">
        <v>53930</v>
      </c>
      <c r="D88" s="331">
        <v>318261</v>
      </c>
      <c r="E88" s="331">
        <v>451102</v>
      </c>
      <c r="F88" s="331">
        <v>117330</v>
      </c>
      <c r="G88" s="331">
        <v>333772</v>
      </c>
      <c r="H88" s="284">
        <f t="shared" si="4"/>
        <v>496025</v>
      </c>
      <c r="I88" s="428">
        <v>109869</v>
      </c>
      <c r="J88" s="429">
        <v>386156</v>
      </c>
      <c r="K88" s="430">
        <f t="shared" si="5"/>
        <v>587735</v>
      </c>
      <c r="L88" s="429">
        <v>130594</v>
      </c>
      <c r="M88" s="429">
        <v>457141</v>
      </c>
      <c r="N88" s="336"/>
      <c r="O88" s="235"/>
      <c r="P88" s="225"/>
      <c r="Q88" s="225"/>
      <c r="R88" s="226"/>
      <c r="S88" s="225"/>
      <c r="T88" s="225"/>
      <c r="U88" s="225"/>
      <c r="V88" s="230"/>
      <c r="W88" s="341"/>
      <c r="X88" s="226"/>
      <c r="Y88" s="230"/>
      <c r="Z88" s="230"/>
      <c r="AA88" s="231"/>
    </row>
    <row r="89" spans="1:27" ht="11.25" customHeight="1" x14ac:dyDescent="0.25">
      <c r="A89" s="129" t="s">
        <v>69</v>
      </c>
      <c r="B89" s="331">
        <v>583420</v>
      </c>
      <c r="C89" s="331">
        <v>115187</v>
      </c>
      <c r="D89" s="331">
        <v>468233</v>
      </c>
      <c r="E89" s="331">
        <v>637386</v>
      </c>
      <c r="F89" s="331">
        <v>134270</v>
      </c>
      <c r="G89" s="331">
        <v>503116</v>
      </c>
      <c r="H89" s="284">
        <f t="shared" si="4"/>
        <v>719523</v>
      </c>
      <c r="I89" s="428">
        <v>164425</v>
      </c>
      <c r="J89" s="429">
        <v>555098</v>
      </c>
      <c r="K89" s="430">
        <f t="shared" si="5"/>
        <v>913590</v>
      </c>
      <c r="L89" s="429">
        <v>212718</v>
      </c>
      <c r="M89" s="429">
        <v>700872</v>
      </c>
      <c r="N89" s="336"/>
      <c r="O89" s="235"/>
      <c r="P89" s="225"/>
      <c r="Q89" s="225"/>
      <c r="R89" s="226"/>
      <c r="S89" s="225"/>
      <c r="T89" s="225"/>
      <c r="U89" s="225"/>
      <c r="V89" s="230"/>
      <c r="W89" s="341"/>
      <c r="X89" s="226"/>
      <c r="Y89" s="230"/>
      <c r="Z89" s="230"/>
      <c r="AA89" s="231"/>
    </row>
    <row r="90" spans="1:27" ht="11.25" customHeight="1" x14ac:dyDescent="0.25">
      <c r="A90" s="129" t="s">
        <v>70</v>
      </c>
      <c r="B90" s="331">
        <v>255794</v>
      </c>
      <c r="C90" s="331">
        <v>24794</v>
      </c>
      <c r="D90" s="331">
        <v>231000</v>
      </c>
      <c r="E90" s="331">
        <v>273399</v>
      </c>
      <c r="F90" s="331">
        <v>31702</v>
      </c>
      <c r="G90" s="331">
        <v>241697</v>
      </c>
      <c r="H90" s="284">
        <f t="shared" si="4"/>
        <v>314584</v>
      </c>
      <c r="I90" s="428">
        <v>45770</v>
      </c>
      <c r="J90" s="429">
        <v>268814</v>
      </c>
      <c r="K90" s="430">
        <f t="shared" si="5"/>
        <v>368028</v>
      </c>
      <c r="L90" s="429">
        <v>37729</v>
      </c>
      <c r="M90" s="429">
        <v>330299</v>
      </c>
      <c r="N90" s="336"/>
      <c r="O90" s="234"/>
      <c r="P90" s="224"/>
      <c r="Q90" s="224"/>
      <c r="R90" s="226"/>
      <c r="S90" s="224"/>
      <c r="T90" s="224"/>
      <c r="U90" s="224"/>
      <c r="V90" s="230"/>
      <c r="W90" s="341"/>
      <c r="X90" s="226"/>
      <c r="Y90" s="230"/>
      <c r="Z90" s="230"/>
      <c r="AA90" s="231"/>
    </row>
    <row r="91" spans="1:27" ht="11.25" customHeight="1" x14ac:dyDescent="0.25">
      <c r="A91" s="129" t="s">
        <v>71</v>
      </c>
      <c r="B91" s="331">
        <v>178761</v>
      </c>
      <c r="C91" s="331">
        <v>26484</v>
      </c>
      <c r="D91" s="331">
        <v>152277</v>
      </c>
      <c r="E91" s="331">
        <v>188289</v>
      </c>
      <c r="F91" s="331">
        <v>26725</v>
      </c>
      <c r="G91" s="331">
        <v>161564</v>
      </c>
      <c r="H91" s="284">
        <f t="shared" si="4"/>
        <v>216566</v>
      </c>
      <c r="I91" s="428">
        <v>37574</v>
      </c>
      <c r="J91" s="429">
        <v>178992</v>
      </c>
      <c r="K91" s="430">
        <f t="shared" si="5"/>
        <v>254799</v>
      </c>
      <c r="L91" s="429">
        <v>38380</v>
      </c>
      <c r="M91" s="429">
        <v>216419</v>
      </c>
      <c r="N91" s="336"/>
      <c r="O91" s="235"/>
      <c r="P91" s="225"/>
      <c r="Q91" s="225"/>
      <c r="R91" s="226"/>
      <c r="S91" s="225"/>
      <c r="T91" s="225"/>
      <c r="U91" s="225"/>
      <c r="V91" s="230"/>
      <c r="W91" s="341"/>
      <c r="X91" s="226"/>
      <c r="Y91" s="230"/>
      <c r="Z91" s="230"/>
      <c r="AA91" s="231"/>
    </row>
    <row r="92" spans="1:27" ht="22.5" customHeight="1" x14ac:dyDescent="0.25">
      <c r="A92" s="128" t="s">
        <v>91</v>
      </c>
      <c r="B92" s="330">
        <v>1646639</v>
      </c>
      <c r="C92" s="330">
        <v>257104</v>
      </c>
      <c r="D92" s="330">
        <v>1389535</v>
      </c>
      <c r="E92" s="330">
        <v>1716035</v>
      </c>
      <c r="F92" s="330">
        <v>256258</v>
      </c>
      <c r="G92" s="330">
        <v>1459777</v>
      </c>
      <c r="H92" s="282">
        <f t="shared" si="4"/>
        <v>1889587</v>
      </c>
      <c r="I92" s="426">
        <v>306445</v>
      </c>
      <c r="J92" s="427">
        <v>1583142</v>
      </c>
      <c r="K92" s="425">
        <f t="shared" si="5"/>
        <v>2764964</v>
      </c>
      <c r="L92" s="427">
        <v>811674</v>
      </c>
      <c r="M92" s="427">
        <v>1953290</v>
      </c>
      <c r="N92" s="336"/>
      <c r="O92" s="235"/>
      <c r="P92" s="225"/>
      <c r="Q92" s="225"/>
      <c r="R92" s="226"/>
      <c r="S92" s="225"/>
      <c r="T92" s="225"/>
      <c r="U92" s="225"/>
      <c r="V92" s="228"/>
      <c r="W92" s="340"/>
      <c r="X92" s="226"/>
      <c r="Y92" s="228"/>
      <c r="Z92" s="228"/>
      <c r="AA92" s="231"/>
    </row>
    <row r="93" spans="1:27" s="55" customFormat="1" ht="12.75" customHeight="1" x14ac:dyDescent="0.25">
      <c r="A93" s="129" t="s">
        <v>61</v>
      </c>
      <c r="B93" s="331">
        <v>77291</v>
      </c>
      <c r="C93" s="331">
        <v>4635</v>
      </c>
      <c r="D93" s="331">
        <v>72656</v>
      </c>
      <c r="E93" s="331">
        <v>81462</v>
      </c>
      <c r="F93" s="331">
        <v>4013</v>
      </c>
      <c r="G93" s="331">
        <v>77449</v>
      </c>
      <c r="H93" s="284">
        <f t="shared" si="4"/>
        <v>96462</v>
      </c>
      <c r="I93" s="428">
        <v>5429</v>
      </c>
      <c r="J93" s="429">
        <v>91033</v>
      </c>
      <c r="K93" s="430">
        <f t="shared" si="5"/>
        <v>129444</v>
      </c>
      <c r="L93" s="429">
        <v>8312</v>
      </c>
      <c r="M93" s="429">
        <v>121132</v>
      </c>
      <c r="N93" s="336"/>
      <c r="O93" s="235"/>
      <c r="P93" s="225"/>
      <c r="Q93" s="225"/>
      <c r="R93" s="226"/>
      <c r="S93" s="225"/>
      <c r="T93" s="225"/>
      <c r="U93" s="225"/>
      <c r="V93" s="230"/>
      <c r="W93" s="341"/>
      <c r="X93" s="226"/>
      <c r="Y93" s="230"/>
      <c r="Z93" s="230"/>
      <c r="AA93" s="231"/>
    </row>
    <row r="94" spans="1:27" ht="11.25" customHeight="1" x14ac:dyDescent="0.25">
      <c r="A94" s="129" t="s">
        <v>72</v>
      </c>
      <c r="B94" s="331">
        <v>150546</v>
      </c>
      <c r="C94" s="331">
        <v>15211</v>
      </c>
      <c r="D94" s="331">
        <v>135335</v>
      </c>
      <c r="E94" s="331">
        <v>173772</v>
      </c>
      <c r="F94" s="331">
        <v>30853</v>
      </c>
      <c r="G94" s="331">
        <v>142919</v>
      </c>
      <c r="H94" s="284">
        <f t="shared" si="4"/>
        <v>185945</v>
      </c>
      <c r="I94" s="428">
        <v>28143</v>
      </c>
      <c r="J94" s="429">
        <v>157802</v>
      </c>
      <c r="K94" s="430">
        <f t="shared" si="5"/>
        <v>220118</v>
      </c>
      <c r="L94" s="429">
        <v>32070</v>
      </c>
      <c r="M94" s="429">
        <v>188048</v>
      </c>
      <c r="N94" s="336"/>
      <c r="O94" s="235"/>
      <c r="P94" s="225"/>
      <c r="Q94" s="225"/>
      <c r="R94" s="226"/>
      <c r="S94" s="225"/>
      <c r="T94" s="225"/>
      <c r="U94" s="225"/>
      <c r="V94" s="230"/>
      <c r="W94" s="341"/>
      <c r="X94" s="226"/>
      <c r="Y94" s="230"/>
      <c r="Z94" s="230"/>
      <c r="AA94" s="231"/>
    </row>
    <row r="95" spans="1:27" s="55" customFormat="1" ht="11.25" customHeight="1" x14ac:dyDescent="0.25">
      <c r="A95" s="129" t="s">
        <v>65</v>
      </c>
      <c r="B95" s="331">
        <v>104606</v>
      </c>
      <c r="C95" s="331">
        <v>11923</v>
      </c>
      <c r="D95" s="331">
        <v>92683</v>
      </c>
      <c r="E95" s="331">
        <v>110872</v>
      </c>
      <c r="F95" s="331">
        <v>11892</v>
      </c>
      <c r="G95" s="331">
        <v>98980</v>
      </c>
      <c r="H95" s="284">
        <f t="shared" si="4"/>
        <v>121854</v>
      </c>
      <c r="I95" s="428">
        <v>10914</v>
      </c>
      <c r="J95" s="429">
        <v>110940</v>
      </c>
      <c r="K95" s="430">
        <f t="shared" si="5"/>
        <v>157524</v>
      </c>
      <c r="L95" s="429">
        <v>19581</v>
      </c>
      <c r="M95" s="429">
        <v>137943</v>
      </c>
      <c r="N95" s="336"/>
      <c r="O95" s="235"/>
      <c r="P95" s="225"/>
      <c r="Q95" s="225"/>
      <c r="R95" s="226"/>
      <c r="S95" s="225"/>
      <c r="T95" s="225"/>
      <c r="U95" s="225"/>
      <c r="V95" s="230"/>
      <c r="W95" s="341"/>
      <c r="X95" s="226"/>
      <c r="Y95" s="230"/>
      <c r="Z95" s="230"/>
      <c r="AA95" s="231"/>
    </row>
    <row r="96" spans="1:27" ht="11.25" customHeight="1" x14ac:dyDescent="0.25">
      <c r="A96" s="129" t="s">
        <v>73</v>
      </c>
      <c r="B96" s="331">
        <v>101367</v>
      </c>
      <c r="C96" s="331">
        <v>9437</v>
      </c>
      <c r="D96" s="331">
        <v>91930</v>
      </c>
      <c r="E96" s="331">
        <v>116431</v>
      </c>
      <c r="F96" s="331">
        <v>15131</v>
      </c>
      <c r="G96" s="331">
        <v>101300</v>
      </c>
      <c r="H96" s="284">
        <f t="shared" si="4"/>
        <v>121100</v>
      </c>
      <c r="I96" s="428">
        <v>18124</v>
      </c>
      <c r="J96" s="429">
        <v>102976</v>
      </c>
      <c r="K96" s="430">
        <f t="shared" si="5"/>
        <v>142235</v>
      </c>
      <c r="L96" s="429">
        <v>22808</v>
      </c>
      <c r="M96" s="429">
        <v>119427</v>
      </c>
      <c r="N96" s="336"/>
      <c r="O96" s="235"/>
      <c r="P96" s="225"/>
      <c r="Q96" s="225"/>
      <c r="R96" s="226"/>
      <c r="S96" s="225"/>
      <c r="T96" s="225"/>
      <c r="U96" s="225"/>
      <c r="V96" s="230"/>
      <c r="W96" s="341"/>
      <c r="X96" s="226"/>
      <c r="Y96" s="230"/>
      <c r="Z96" s="230"/>
      <c r="AA96" s="231"/>
    </row>
    <row r="97" spans="1:27" ht="11.25" customHeight="1" x14ac:dyDescent="0.25">
      <c r="A97" s="129" t="s">
        <v>74</v>
      </c>
      <c r="B97" s="331">
        <v>489361</v>
      </c>
      <c r="C97" s="331">
        <v>103170</v>
      </c>
      <c r="D97" s="331">
        <v>386191</v>
      </c>
      <c r="E97" s="331">
        <v>468732</v>
      </c>
      <c r="F97" s="331">
        <v>64357</v>
      </c>
      <c r="G97" s="331">
        <v>404375</v>
      </c>
      <c r="H97" s="284">
        <f t="shared" si="4"/>
        <v>519370</v>
      </c>
      <c r="I97" s="428">
        <v>76514</v>
      </c>
      <c r="J97" s="429">
        <v>442856</v>
      </c>
      <c r="K97" s="430">
        <f>SUM(L97+M97)</f>
        <v>1106086</v>
      </c>
      <c r="L97" s="429">
        <v>550175</v>
      </c>
      <c r="M97" s="429">
        <v>555911</v>
      </c>
      <c r="N97" s="336"/>
      <c r="O97" s="235"/>
      <c r="P97" s="225"/>
      <c r="Q97" s="225"/>
      <c r="R97" s="226"/>
      <c r="S97" s="225"/>
      <c r="T97" s="225"/>
      <c r="U97" s="225"/>
      <c r="V97" s="230"/>
      <c r="W97" s="341"/>
      <c r="X97" s="226"/>
      <c r="Y97" s="230"/>
      <c r="Z97" s="230"/>
      <c r="AA97" s="231"/>
    </row>
    <row r="98" spans="1:27" ht="11.25" customHeight="1" x14ac:dyDescent="0.25">
      <c r="A98" s="129" t="s">
        <v>75</v>
      </c>
      <c r="B98" s="331">
        <v>335712</v>
      </c>
      <c r="C98" s="331">
        <v>62680</v>
      </c>
      <c r="D98" s="331">
        <v>273032</v>
      </c>
      <c r="E98" s="331">
        <v>328408</v>
      </c>
      <c r="F98" s="331">
        <v>45540</v>
      </c>
      <c r="G98" s="331">
        <v>282868</v>
      </c>
      <c r="H98" s="284">
        <f t="shared" si="4"/>
        <v>330049</v>
      </c>
      <c r="I98" s="428">
        <v>34330</v>
      </c>
      <c r="J98" s="429">
        <v>295719</v>
      </c>
      <c r="K98" s="430">
        <f t="shared" ref="K98:K103" si="6">SUM(L98+M98)</f>
        <v>421562</v>
      </c>
      <c r="L98" s="429">
        <v>56951</v>
      </c>
      <c r="M98" s="429">
        <v>364611</v>
      </c>
      <c r="N98" s="336"/>
      <c r="O98" s="235"/>
      <c r="P98" s="225"/>
      <c r="Q98" s="225"/>
      <c r="R98" s="226"/>
      <c r="S98" s="225"/>
      <c r="T98" s="225"/>
      <c r="U98" s="225"/>
      <c r="V98" s="230"/>
      <c r="W98" s="341"/>
      <c r="X98" s="226"/>
      <c r="Y98" s="230"/>
      <c r="Z98" s="230"/>
      <c r="AA98" s="231"/>
    </row>
    <row r="99" spans="1:27" ht="11.25" customHeight="1" x14ac:dyDescent="0.25">
      <c r="A99" s="129" t="s">
        <v>76</v>
      </c>
      <c r="B99" s="331">
        <v>134314</v>
      </c>
      <c r="C99" s="331">
        <v>17549</v>
      </c>
      <c r="D99" s="331">
        <v>116765</v>
      </c>
      <c r="E99" s="331">
        <v>151811</v>
      </c>
      <c r="F99" s="331">
        <v>28002</v>
      </c>
      <c r="G99" s="331">
        <v>123809</v>
      </c>
      <c r="H99" s="284">
        <f t="shared" si="4"/>
        <v>153215</v>
      </c>
      <c r="I99" s="428">
        <v>18558</v>
      </c>
      <c r="J99" s="429">
        <v>134657</v>
      </c>
      <c r="K99" s="430">
        <f t="shared" si="6"/>
        <v>209315</v>
      </c>
      <c r="L99" s="429">
        <v>35460</v>
      </c>
      <c r="M99" s="429">
        <v>173855</v>
      </c>
      <c r="N99" s="336"/>
      <c r="O99" s="235"/>
      <c r="P99" s="225"/>
      <c r="Q99" s="225"/>
      <c r="R99" s="226"/>
      <c r="S99" s="225"/>
      <c r="T99" s="225"/>
      <c r="U99" s="225"/>
      <c r="V99" s="230"/>
      <c r="W99" s="341"/>
      <c r="X99" s="226"/>
      <c r="Y99" s="230"/>
      <c r="Z99" s="230"/>
      <c r="AA99" s="231"/>
    </row>
    <row r="100" spans="1:27" ht="11.25" customHeight="1" x14ac:dyDescent="0.25">
      <c r="A100" s="129" t="s">
        <v>77</v>
      </c>
      <c r="B100" s="331">
        <v>63530</v>
      </c>
      <c r="C100" s="331">
        <v>9959</v>
      </c>
      <c r="D100" s="331">
        <v>53571</v>
      </c>
      <c r="E100" s="331">
        <v>66896</v>
      </c>
      <c r="F100" s="331">
        <v>11968</v>
      </c>
      <c r="G100" s="331">
        <v>54928</v>
      </c>
      <c r="H100" s="284">
        <f t="shared" si="4"/>
        <v>88695</v>
      </c>
      <c r="I100" s="428">
        <v>27549</v>
      </c>
      <c r="J100" s="429">
        <v>61146</v>
      </c>
      <c r="K100" s="430">
        <f t="shared" si="6"/>
        <v>105598</v>
      </c>
      <c r="L100" s="429">
        <v>37740</v>
      </c>
      <c r="M100" s="429">
        <v>67858</v>
      </c>
      <c r="N100" s="336"/>
      <c r="O100" s="235"/>
      <c r="P100" s="225"/>
      <c r="Q100" s="225"/>
      <c r="R100" s="226"/>
      <c r="S100" s="225"/>
      <c r="T100" s="225"/>
      <c r="U100" s="225"/>
      <c r="V100" s="230"/>
      <c r="W100" s="341"/>
      <c r="X100" s="226"/>
      <c r="Y100" s="230"/>
      <c r="Z100" s="230"/>
      <c r="AA100" s="231"/>
    </row>
    <row r="101" spans="1:27" ht="11.25" customHeight="1" x14ac:dyDescent="0.25">
      <c r="A101" s="129" t="s">
        <v>78</v>
      </c>
      <c r="B101" s="331">
        <v>157599</v>
      </c>
      <c r="C101" s="331">
        <v>20432</v>
      </c>
      <c r="D101" s="331">
        <v>137167</v>
      </c>
      <c r="E101" s="331">
        <v>181663</v>
      </c>
      <c r="F101" s="331">
        <v>42158</v>
      </c>
      <c r="G101" s="331">
        <v>139505</v>
      </c>
      <c r="H101" s="284">
        <f t="shared" si="4"/>
        <v>232848</v>
      </c>
      <c r="I101" s="428">
        <v>83705</v>
      </c>
      <c r="J101" s="429">
        <v>149143</v>
      </c>
      <c r="K101" s="430">
        <f t="shared" si="6"/>
        <v>227774</v>
      </c>
      <c r="L101" s="429">
        <v>45587</v>
      </c>
      <c r="M101" s="429">
        <v>182187</v>
      </c>
      <c r="N101" s="336"/>
      <c r="O101" s="235"/>
      <c r="P101" s="225"/>
      <c r="Q101" s="225"/>
      <c r="R101" s="226"/>
      <c r="S101" s="225"/>
      <c r="T101" s="225"/>
      <c r="U101" s="225"/>
      <c r="V101" s="230"/>
      <c r="W101" s="341"/>
      <c r="X101" s="226"/>
      <c r="Y101" s="230"/>
      <c r="Z101" s="230"/>
      <c r="AA101" s="231"/>
    </row>
    <row r="102" spans="1:27" ht="11.25" customHeight="1" x14ac:dyDescent="0.25">
      <c r="A102" s="129" t="s">
        <v>80</v>
      </c>
      <c r="B102" s="331">
        <v>16941</v>
      </c>
      <c r="C102" s="288">
        <v>412</v>
      </c>
      <c r="D102" s="331">
        <v>16529</v>
      </c>
      <c r="E102" s="331">
        <v>19981</v>
      </c>
      <c r="F102" s="331">
        <v>1160</v>
      </c>
      <c r="G102" s="331">
        <v>18821</v>
      </c>
      <c r="H102" s="284">
        <f t="shared" si="4"/>
        <v>21808</v>
      </c>
      <c r="I102" s="428">
        <v>1050</v>
      </c>
      <c r="J102" s="429">
        <v>20758</v>
      </c>
      <c r="K102" s="430">
        <f t="shared" si="6"/>
        <v>25956</v>
      </c>
      <c r="L102" s="429">
        <v>1009</v>
      </c>
      <c r="M102" s="429">
        <v>24947</v>
      </c>
      <c r="N102" s="336"/>
      <c r="O102" s="226"/>
      <c r="P102" s="226"/>
      <c r="Q102" s="226"/>
      <c r="R102" s="226"/>
      <c r="S102" s="229"/>
      <c r="T102" s="229"/>
      <c r="U102" s="227"/>
      <c r="V102" s="230"/>
      <c r="W102" s="341"/>
      <c r="X102" s="226"/>
      <c r="Y102" s="230"/>
      <c r="Z102" s="230"/>
      <c r="AA102" s="231"/>
    </row>
    <row r="103" spans="1:27" ht="11.25" customHeight="1" x14ac:dyDescent="0.25">
      <c r="A103" s="132" t="s">
        <v>79</v>
      </c>
      <c r="B103" s="334">
        <v>15372</v>
      </c>
      <c r="C103" s="335">
        <v>1696</v>
      </c>
      <c r="D103" s="335">
        <v>13676</v>
      </c>
      <c r="E103" s="335">
        <v>16007</v>
      </c>
      <c r="F103" s="335">
        <v>1184</v>
      </c>
      <c r="G103" s="334">
        <v>14823</v>
      </c>
      <c r="H103" s="286">
        <f t="shared" si="4"/>
        <v>18243</v>
      </c>
      <c r="I103" s="432">
        <v>2130</v>
      </c>
      <c r="J103" s="433">
        <v>16113</v>
      </c>
      <c r="K103" s="434">
        <f t="shared" si="6"/>
        <v>19351</v>
      </c>
      <c r="L103" s="433">
        <v>1980</v>
      </c>
      <c r="M103" s="433">
        <v>17371</v>
      </c>
      <c r="N103" s="336"/>
      <c r="O103" s="226"/>
      <c r="P103" s="226"/>
      <c r="Q103" s="226"/>
      <c r="R103" s="226"/>
      <c r="S103" s="229"/>
      <c r="T103" s="229"/>
      <c r="U103" s="227"/>
      <c r="V103" s="230"/>
      <c r="W103" s="341"/>
      <c r="X103" s="226"/>
      <c r="Y103" s="230"/>
      <c r="Z103" s="230"/>
      <c r="AA103" s="231"/>
    </row>
    <row r="104" spans="1:27" x14ac:dyDescent="0.25">
      <c r="A104" s="348" t="s">
        <v>149</v>
      </c>
      <c r="B104" s="348"/>
      <c r="C104" s="348"/>
      <c r="D104" s="348"/>
      <c r="E104" s="348"/>
      <c r="F104" s="348"/>
      <c r="G104" s="348"/>
      <c r="H104" s="108"/>
      <c r="I104" s="108"/>
      <c r="J104" s="220"/>
      <c r="K104" s="220"/>
      <c r="M104" s="220"/>
      <c r="N104" s="232"/>
      <c r="O104" s="339"/>
      <c r="P104" s="339"/>
      <c r="S104" s="339"/>
      <c r="T104" s="339"/>
      <c r="U104" s="339"/>
      <c r="V104" s="339"/>
      <c r="W104" s="226"/>
      <c r="X104" s="226"/>
      <c r="Y104" s="226"/>
      <c r="Z104" s="226"/>
      <c r="AA104" s="226"/>
    </row>
    <row r="105" spans="1:27" x14ac:dyDescent="0.25">
      <c r="A105" s="348" t="s">
        <v>150</v>
      </c>
      <c r="B105" s="348"/>
      <c r="C105" s="348"/>
      <c r="D105" s="348"/>
      <c r="E105" s="348"/>
      <c r="F105" s="348"/>
      <c r="G105" s="348"/>
      <c r="H105" s="108"/>
      <c r="N105" s="232"/>
      <c r="O105" s="226"/>
      <c r="P105" s="226"/>
    </row>
    <row r="106" spans="1:27" x14ac:dyDescent="0.25">
      <c r="A106" s="362" t="s">
        <v>159</v>
      </c>
      <c r="B106" s="362"/>
      <c r="C106" s="362"/>
      <c r="D106" s="362"/>
      <c r="E106" s="362"/>
      <c r="F106" s="362"/>
      <c r="G106" s="362"/>
      <c r="H106" s="133"/>
      <c r="I106" s="133"/>
      <c r="J106" s="133"/>
      <c r="K106" s="133"/>
      <c r="L106" s="133"/>
      <c r="M106" s="133"/>
      <c r="N106" s="232"/>
      <c r="O106" s="226"/>
      <c r="P106" s="226"/>
    </row>
    <row r="107" spans="1:27" x14ac:dyDescent="0.25"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236"/>
      <c r="O107" s="231"/>
      <c r="P107" s="226"/>
    </row>
  </sheetData>
  <mergeCells count="18">
    <mergeCell ref="A104:G104"/>
    <mergeCell ref="A106:G106"/>
    <mergeCell ref="I4:J4"/>
    <mergeCell ref="K4:K5"/>
    <mergeCell ref="A105:G105"/>
    <mergeCell ref="L4:M4"/>
    <mergeCell ref="A1:M1"/>
    <mergeCell ref="A2:M2"/>
    <mergeCell ref="H3:J3"/>
    <mergeCell ref="K3:M3"/>
    <mergeCell ref="H4:H5"/>
    <mergeCell ref="B4:B5"/>
    <mergeCell ref="C4:D4"/>
    <mergeCell ref="E4:E5"/>
    <mergeCell ref="F4:G4"/>
    <mergeCell ref="A3:A5"/>
    <mergeCell ref="B3:D3"/>
    <mergeCell ref="E3:G3"/>
  </mergeCells>
  <pageMargins left="0.25" right="0.25" top="0.75" bottom="0.75" header="0.3" footer="0.3"/>
  <pageSetup paperSize="9" scale="75" fitToHeight="0" orientation="portrait" r:id="rId1"/>
  <rowBreaks count="1" manualBreakCount="1">
    <brk id="39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zoomScale="110" zoomScaleNormal="110" workbookViewId="0">
      <selection activeCell="H13" sqref="H13"/>
    </sheetView>
  </sheetViews>
  <sheetFormatPr defaultRowHeight="15" x14ac:dyDescent="0.25"/>
  <cols>
    <col min="1" max="1" width="25.42578125" style="126" customWidth="1"/>
    <col min="2" max="3" width="9.140625" style="126"/>
    <col min="4" max="4" width="9.28515625" style="126" customWidth="1"/>
    <col min="5" max="5" width="9.140625" style="126"/>
    <col min="8" max="8" width="15.28515625" customWidth="1"/>
  </cols>
  <sheetData>
    <row r="1" spans="1:13" ht="43.9" customHeight="1" x14ac:dyDescent="0.25">
      <c r="A1" s="351" t="s">
        <v>137</v>
      </c>
      <c r="B1" s="351"/>
      <c r="C1" s="351"/>
      <c r="D1" s="364"/>
      <c r="E1" s="364"/>
    </row>
    <row r="2" spans="1:13" ht="15" customHeight="1" x14ac:dyDescent="0.25">
      <c r="A2" s="365" t="s">
        <v>107</v>
      </c>
      <c r="B2" s="365"/>
      <c r="C2" s="365"/>
      <c r="D2" s="364"/>
      <c r="E2" s="364"/>
    </row>
    <row r="3" spans="1:13" x14ac:dyDescent="0.25">
      <c r="A3" s="209"/>
      <c r="B3" s="184">
        <v>2021</v>
      </c>
      <c r="C3" s="188">
        <v>2022</v>
      </c>
      <c r="D3" s="435">
        <v>2023</v>
      </c>
      <c r="E3" s="436">
        <v>2024</v>
      </c>
    </row>
    <row r="4" spans="1:13" ht="13.5" customHeight="1" x14ac:dyDescent="0.25">
      <c r="A4" s="210" t="s">
        <v>2</v>
      </c>
      <c r="B4" s="279">
        <v>30610619</v>
      </c>
      <c r="C4" s="280">
        <v>36264352</v>
      </c>
      <c r="D4" s="437">
        <v>46005323</v>
      </c>
      <c r="E4" s="438">
        <v>57531064</v>
      </c>
      <c r="H4" s="67"/>
      <c r="I4" s="68"/>
      <c r="J4" s="69"/>
      <c r="K4" s="69"/>
      <c r="L4" s="69"/>
      <c r="M4" s="72"/>
    </row>
    <row r="5" spans="1:13" ht="22.5" customHeight="1" x14ac:dyDescent="0.25">
      <c r="A5" s="128" t="s">
        <v>84</v>
      </c>
      <c r="B5" s="281">
        <v>17225359</v>
      </c>
      <c r="C5" s="282">
        <v>20413562</v>
      </c>
      <c r="D5" s="439">
        <v>24579412</v>
      </c>
      <c r="E5" s="320">
        <v>30823315</v>
      </c>
      <c r="H5" s="67"/>
      <c r="I5" s="69"/>
      <c r="J5" s="69"/>
      <c r="K5" s="69"/>
      <c r="L5" s="69"/>
      <c r="M5" s="72"/>
    </row>
    <row r="6" spans="1:13" ht="11.25" customHeight="1" x14ac:dyDescent="0.25">
      <c r="A6" s="129" t="s">
        <v>3</v>
      </c>
      <c r="B6" s="283">
        <v>215415</v>
      </c>
      <c r="C6" s="284">
        <v>284351</v>
      </c>
      <c r="D6" s="440">
        <v>339325</v>
      </c>
      <c r="E6" s="311">
        <v>289532</v>
      </c>
      <c r="G6" s="12"/>
      <c r="H6" s="67"/>
      <c r="I6" s="69"/>
      <c r="J6" s="69"/>
      <c r="K6" s="69"/>
      <c r="L6" s="69"/>
      <c r="M6" s="72"/>
    </row>
    <row r="7" spans="1:13" ht="11.25" customHeight="1" x14ac:dyDescent="0.25">
      <c r="A7" s="129" t="s">
        <v>4</v>
      </c>
      <c r="B7" s="283">
        <v>190798</v>
      </c>
      <c r="C7" s="284">
        <v>191497</v>
      </c>
      <c r="D7" s="440">
        <v>183140</v>
      </c>
      <c r="E7" s="311">
        <v>197990</v>
      </c>
      <c r="G7" s="12"/>
      <c r="H7" s="67"/>
      <c r="I7" s="69"/>
      <c r="J7" s="69"/>
      <c r="K7" s="69"/>
      <c r="L7" s="69"/>
      <c r="M7" s="72"/>
    </row>
    <row r="8" spans="1:13" ht="11.25" customHeight="1" x14ac:dyDescent="0.25">
      <c r="A8" s="129" t="s">
        <v>5</v>
      </c>
      <c r="B8" s="283">
        <v>99952</v>
      </c>
      <c r="C8" s="284">
        <v>106328</v>
      </c>
      <c r="D8" s="440">
        <v>128713</v>
      </c>
      <c r="E8" s="311">
        <v>139758</v>
      </c>
      <c r="G8" s="12"/>
      <c r="H8" s="67"/>
      <c r="I8" s="69"/>
      <c r="J8" s="69"/>
      <c r="K8" s="69"/>
      <c r="L8" s="69"/>
      <c r="M8" s="72"/>
    </row>
    <row r="9" spans="1:13" ht="11.25" customHeight="1" x14ac:dyDescent="0.25">
      <c r="A9" s="129" t="s">
        <v>6</v>
      </c>
      <c r="B9" s="283">
        <v>367746</v>
      </c>
      <c r="C9" s="284">
        <v>401593</v>
      </c>
      <c r="D9" s="440">
        <v>426002</v>
      </c>
      <c r="E9" s="311">
        <v>481240</v>
      </c>
      <c r="G9" s="12"/>
      <c r="H9" s="67"/>
      <c r="I9" s="69"/>
      <c r="J9" s="69"/>
      <c r="K9" s="69"/>
      <c r="L9" s="69"/>
      <c r="M9" s="72"/>
    </row>
    <row r="10" spans="1:13" ht="11.25" customHeight="1" x14ac:dyDescent="0.25">
      <c r="A10" s="129" t="s">
        <v>7</v>
      </c>
      <c r="B10" s="283">
        <v>36246</v>
      </c>
      <c r="C10" s="284">
        <v>39605</v>
      </c>
      <c r="D10" s="440">
        <v>46322</v>
      </c>
      <c r="E10" s="311">
        <v>63745</v>
      </c>
      <c r="G10" s="12"/>
      <c r="H10" s="67"/>
      <c r="I10" s="69"/>
      <c r="J10" s="69"/>
      <c r="K10" s="69"/>
      <c r="L10" s="69"/>
      <c r="M10" s="72"/>
    </row>
    <row r="11" spans="1:13" ht="11.25" customHeight="1" x14ac:dyDescent="0.25">
      <c r="A11" s="129" t="s">
        <v>8</v>
      </c>
      <c r="B11" s="283">
        <v>169606</v>
      </c>
      <c r="C11" s="284">
        <v>175861</v>
      </c>
      <c r="D11" s="440">
        <v>185829</v>
      </c>
      <c r="E11" s="311">
        <v>193582</v>
      </c>
      <c r="G11" s="12"/>
      <c r="H11" s="67"/>
      <c r="I11" s="69"/>
      <c r="J11" s="69"/>
      <c r="K11" s="69"/>
      <c r="L11" s="69"/>
      <c r="M11" s="72"/>
    </row>
    <row r="12" spans="1:13" ht="11.25" customHeight="1" x14ac:dyDescent="0.25">
      <c r="A12" s="129" t="s">
        <v>9</v>
      </c>
      <c r="B12" s="283">
        <v>28112</v>
      </c>
      <c r="C12" s="284">
        <v>37283</v>
      </c>
      <c r="D12" s="440">
        <v>106694</v>
      </c>
      <c r="E12" s="311">
        <v>54545</v>
      </c>
      <c r="G12" s="12"/>
      <c r="H12" s="67"/>
      <c r="I12" s="69"/>
      <c r="J12" s="69"/>
      <c r="K12" s="69"/>
      <c r="L12" s="69"/>
      <c r="M12" s="72"/>
    </row>
    <row r="13" spans="1:13" ht="11.25" customHeight="1" x14ac:dyDescent="0.25">
      <c r="A13" s="129" t="s">
        <v>10</v>
      </c>
      <c r="B13" s="283">
        <v>252200</v>
      </c>
      <c r="C13" s="284">
        <v>297972</v>
      </c>
      <c r="D13" s="440">
        <v>322162</v>
      </c>
      <c r="E13" s="311">
        <v>334064</v>
      </c>
      <c r="G13" s="12"/>
      <c r="H13" s="67"/>
      <c r="I13" s="69"/>
      <c r="J13" s="69"/>
      <c r="K13" s="69"/>
      <c r="L13" s="69"/>
      <c r="M13" s="72"/>
    </row>
    <row r="14" spans="1:13" ht="11.25" customHeight="1" x14ac:dyDescent="0.25">
      <c r="A14" s="129" t="s">
        <v>11</v>
      </c>
      <c r="B14" s="283">
        <v>167492</v>
      </c>
      <c r="C14" s="284">
        <v>211260</v>
      </c>
      <c r="D14" s="440">
        <v>277621</v>
      </c>
      <c r="E14" s="311">
        <v>278528</v>
      </c>
      <c r="G14" s="12"/>
      <c r="H14" s="67"/>
      <c r="I14" s="69"/>
      <c r="J14" s="69"/>
      <c r="K14" s="69"/>
      <c r="L14" s="69"/>
      <c r="M14" s="72"/>
    </row>
    <row r="15" spans="1:13" ht="11.25" customHeight="1" x14ac:dyDescent="0.25">
      <c r="A15" s="129" t="s">
        <v>12</v>
      </c>
      <c r="B15" s="283">
        <v>2010479</v>
      </c>
      <c r="C15" s="284">
        <v>2660049</v>
      </c>
      <c r="D15" s="440">
        <v>3310168</v>
      </c>
      <c r="E15" s="311">
        <v>4381179</v>
      </c>
      <c r="G15" s="12"/>
      <c r="H15" s="67"/>
      <c r="I15" s="69"/>
      <c r="J15" s="69"/>
      <c r="K15" s="69"/>
      <c r="L15" s="69"/>
      <c r="M15" s="72"/>
    </row>
    <row r="16" spans="1:13" ht="11.25" customHeight="1" x14ac:dyDescent="0.25">
      <c r="A16" s="129" t="s">
        <v>13</v>
      </c>
      <c r="B16" s="283">
        <v>81401</v>
      </c>
      <c r="C16" s="284">
        <v>83675</v>
      </c>
      <c r="D16" s="440">
        <v>92827</v>
      </c>
      <c r="E16" s="311">
        <v>103960</v>
      </c>
      <c r="G16" s="12"/>
      <c r="H16" s="67"/>
      <c r="I16" s="69"/>
      <c r="J16" s="69"/>
      <c r="K16" s="69"/>
      <c r="L16" s="69"/>
      <c r="M16" s="72"/>
    </row>
    <row r="17" spans="1:13" ht="11.25" customHeight="1" x14ac:dyDescent="0.25">
      <c r="A17" s="129" t="s">
        <v>14</v>
      </c>
      <c r="B17" s="283">
        <v>110166</v>
      </c>
      <c r="C17" s="284">
        <v>278845</v>
      </c>
      <c r="D17" s="440">
        <v>271577</v>
      </c>
      <c r="E17" s="311">
        <v>315812</v>
      </c>
      <c r="G17" s="12"/>
      <c r="H17" s="67"/>
      <c r="I17" s="69"/>
      <c r="J17" s="69"/>
      <c r="K17" s="69"/>
      <c r="L17" s="69"/>
      <c r="M17" s="72"/>
    </row>
    <row r="18" spans="1:13" ht="11.25" customHeight="1" x14ac:dyDescent="0.25">
      <c r="A18" s="129" t="s">
        <v>15</v>
      </c>
      <c r="B18" s="283">
        <v>42595</v>
      </c>
      <c r="C18" s="284">
        <v>46862</v>
      </c>
      <c r="D18" s="440">
        <v>46549</v>
      </c>
      <c r="E18" s="311">
        <v>55281</v>
      </c>
      <c r="G18" s="12"/>
      <c r="H18" s="67"/>
      <c r="I18" s="69"/>
      <c r="J18" s="69"/>
      <c r="K18" s="69"/>
      <c r="L18" s="69"/>
      <c r="M18" s="72"/>
    </row>
    <row r="19" spans="1:13" ht="11.25" customHeight="1" x14ac:dyDescent="0.25">
      <c r="A19" s="129" t="s">
        <v>16</v>
      </c>
      <c r="B19" s="283">
        <v>152527</v>
      </c>
      <c r="C19" s="284">
        <v>176345</v>
      </c>
      <c r="D19" s="440">
        <v>213428</v>
      </c>
      <c r="E19" s="311">
        <v>181289</v>
      </c>
      <c r="G19" s="12"/>
      <c r="H19" s="67"/>
      <c r="I19" s="69"/>
      <c r="J19" s="69"/>
      <c r="K19" s="69"/>
      <c r="L19" s="69"/>
      <c r="M19" s="72"/>
    </row>
    <row r="20" spans="1:13" ht="11.25" customHeight="1" x14ac:dyDescent="0.25">
      <c r="A20" s="129" t="s">
        <v>17</v>
      </c>
      <c r="B20" s="283">
        <v>111418</v>
      </c>
      <c r="C20" s="284">
        <v>144548</v>
      </c>
      <c r="D20" s="440">
        <v>128714</v>
      </c>
      <c r="E20" s="311">
        <v>189904</v>
      </c>
      <c r="G20" s="12"/>
      <c r="H20" s="67"/>
      <c r="I20" s="69"/>
      <c r="J20" s="69"/>
      <c r="K20" s="69"/>
      <c r="L20" s="69"/>
      <c r="M20" s="72"/>
    </row>
    <row r="21" spans="1:13" ht="11.25" customHeight="1" x14ac:dyDescent="0.25">
      <c r="A21" s="129" t="s">
        <v>18</v>
      </c>
      <c r="B21" s="283">
        <v>393372</v>
      </c>
      <c r="C21" s="284">
        <v>398608</v>
      </c>
      <c r="D21" s="440">
        <v>504369</v>
      </c>
      <c r="E21" s="311">
        <v>566755</v>
      </c>
      <c r="G21" s="12"/>
      <c r="H21" s="67"/>
      <c r="I21" s="69"/>
      <c r="J21" s="69"/>
      <c r="K21" s="69"/>
      <c r="L21" s="69"/>
      <c r="M21" s="72"/>
    </row>
    <row r="22" spans="1:13" ht="11.25" customHeight="1" x14ac:dyDescent="0.25">
      <c r="A22" s="129" t="s">
        <v>19</v>
      </c>
      <c r="B22" s="283">
        <v>253426</v>
      </c>
      <c r="C22" s="284">
        <v>189778</v>
      </c>
      <c r="D22" s="440">
        <v>241781</v>
      </c>
      <c r="E22" s="311">
        <v>286737</v>
      </c>
      <c r="G22" s="12"/>
      <c r="H22" s="67"/>
      <c r="I22" s="69"/>
      <c r="J22" s="69"/>
      <c r="K22" s="69"/>
      <c r="L22" s="69"/>
      <c r="M22" s="72"/>
    </row>
    <row r="23" spans="1:13" ht="11.25" customHeight="1" x14ac:dyDescent="0.25">
      <c r="A23" s="129" t="s">
        <v>20</v>
      </c>
      <c r="B23" s="283">
        <v>12542409</v>
      </c>
      <c r="C23" s="284">
        <v>14689101</v>
      </c>
      <c r="D23" s="440">
        <v>17754190</v>
      </c>
      <c r="E23" s="311">
        <v>22709412</v>
      </c>
      <c r="G23" s="12"/>
      <c r="H23" s="67"/>
      <c r="I23" s="69"/>
      <c r="J23" s="69"/>
      <c r="K23" s="69"/>
      <c r="L23" s="69"/>
      <c r="M23" s="72"/>
    </row>
    <row r="24" spans="1:13" ht="22.5" customHeight="1" x14ac:dyDescent="0.25">
      <c r="A24" s="128" t="s">
        <v>106</v>
      </c>
      <c r="B24" s="281">
        <v>3032049</v>
      </c>
      <c r="C24" s="282">
        <v>4081817</v>
      </c>
      <c r="D24" s="439">
        <v>6214731</v>
      </c>
      <c r="E24" s="320">
        <v>7891928</v>
      </c>
      <c r="H24" s="67"/>
      <c r="I24" s="71"/>
      <c r="J24" s="69"/>
      <c r="K24" s="71"/>
      <c r="L24" s="71"/>
      <c r="M24" s="72"/>
    </row>
    <row r="25" spans="1:13" ht="11.25" customHeight="1" x14ac:dyDescent="0.25">
      <c r="A25" s="129" t="s">
        <v>21</v>
      </c>
      <c r="B25" s="283">
        <v>32579</v>
      </c>
      <c r="C25" s="284">
        <v>36972</v>
      </c>
      <c r="D25" s="440">
        <v>48400</v>
      </c>
      <c r="E25" s="311">
        <v>53606</v>
      </c>
      <c r="H25" s="67"/>
      <c r="I25" s="69"/>
      <c r="J25" s="69"/>
      <c r="K25" s="69"/>
      <c r="L25" s="69"/>
      <c r="M25" s="72"/>
    </row>
    <row r="26" spans="1:13" ht="11.25" customHeight="1" x14ac:dyDescent="0.25">
      <c r="A26" s="129" t="s">
        <v>22</v>
      </c>
      <c r="B26" s="283">
        <v>35424</v>
      </c>
      <c r="C26" s="284">
        <v>34482</v>
      </c>
      <c r="D26" s="440">
        <v>62736</v>
      </c>
      <c r="E26" s="311">
        <v>61330</v>
      </c>
      <c r="H26" s="67"/>
      <c r="I26" s="69"/>
      <c r="J26" s="69"/>
      <c r="K26" s="69"/>
      <c r="L26" s="69"/>
      <c r="M26" s="72"/>
    </row>
    <row r="27" spans="1:13" ht="11.25" customHeight="1" x14ac:dyDescent="0.25">
      <c r="A27" s="129" t="s">
        <v>23</v>
      </c>
      <c r="B27" s="283">
        <v>73202</v>
      </c>
      <c r="C27" s="284">
        <v>129432</v>
      </c>
      <c r="D27" s="440">
        <v>252559</v>
      </c>
      <c r="E27" s="311">
        <v>325463</v>
      </c>
      <c r="H27" s="67"/>
      <c r="I27" s="71"/>
      <c r="J27" s="69"/>
      <c r="K27" s="71"/>
      <c r="L27" s="71"/>
      <c r="M27" s="72"/>
    </row>
    <row r="28" spans="1:13" ht="11.25" customHeight="1" x14ac:dyDescent="0.25">
      <c r="A28" s="211" t="s">
        <v>96</v>
      </c>
      <c r="B28" s="253"/>
      <c r="C28" s="253"/>
      <c r="D28" s="441"/>
      <c r="E28" s="442"/>
      <c r="H28" s="67"/>
      <c r="I28" s="69"/>
      <c r="J28" s="69"/>
      <c r="K28" s="69"/>
      <c r="L28" s="69"/>
      <c r="M28" s="72"/>
    </row>
    <row r="29" spans="1:13" ht="10.9" customHeight="1" x14ac:dyDescent="0.25">
      <c r="A29" s="212" t="s">
        <v>105</v>
      </c>
      <c r="B29" s="283">
        <v>13026</v>
      </c>
      <c r="C29" s="284">
        <v>12476</v>
      </c>
      <c r="D29" s="440">
        <v>14958</v>
      </c>
      <c r="E29" s="311">
        <v>18770</v>
      </c>
      <c r="H29" s="67"/>
      <c r="I29" s="71"/>
      <c r="J29" s="69"/>
      <c r="K29" s="71"/>
      <c r="L29" s="71"/>
      <c r="M29" s="72"/>
    </row>
    <row r="30" spans="1:13" ht="21.6" customHeight="1" x14ac:dyDescent="0.25">
      <c r="A30" s="212" t="s">
        <v>92</v>
      </c>
      <c r="B30" s="283">
        <v>60176</v>
      </c>
      <c r="C30" s="284">
        <v>116955</v>
      </c>
      <c r="D30" s="440">
        <v>237601</v>
      </c>
      <c r="E30" s="311">
        <v>306694</v>
      </c>
      <c r="H30" s="67"/>
      <c r="I30" s="69"/>
      <c r="J30" s="69"/>
      <c r="K30" s="69"/>
      <c r="L30" s="69"/>
      <c r="M30" s="72"/>
    </row>
    <row r="31" spans="1:13" ht="11.25" customHeight="1" x14ac:dyDescent="0.25">
      <c r="A31" s="129" t="s">
        <v>25</v>
      </c>
      <c r="B31" s="283">
        <v>62276</v>
      </c>
      <c r="C31" s="284">
        <v>62474</v>
      </c>
      <c r="D31" s="440">
        <v>262167</v>
      </c>
      <c r="E31" s="311">
        <v>147232</v>
      </c>
      <c r="H31" s="67"/>
      <c r="I31" s="69"/>
      <c r="J31" s="69"/>
      <c r="K31" s="69"/>
      <c r="L31" s="69"/>
      <c r="M31" s="72"/>
    </row>
    <row r="32" spans="1:13" ht="11.25" customHeight="1" x14ac:dyDescent="0.25">
      <c r="A32" s="129" t="s">
        <v>26</v>
      </c>
      <c r="B32" s="283">
        <v>192804</v>
      </c>
      <c r="C32" s="284">
        <v>270038</v>
      </c>
      <c r="D32" s="440">
        <v>355495</v>
      </c>
      <c r="E32" s="311">
        <v>549818</v>
      </c>
      <c r="H32" s="67"/>
      <c r="I32" s="69"/>
      <c r="J32" s="69"/>
      <c r="K32" s="69"/>
      <c r="L32" s="69"/>
      <c r="M32" s="72"/>
    </row>
    <row r="33" spans="1:13" ht="11.25" customHeight="1" x14ac:dyDescent="0.25">
      <c r="A33" s="129" t="s">
        <v>27</v>
      </c>
      <c r="B33" s="283">
        <v>347361</v>
      </c>
      <c r="C33" s="284">
        <v>745421</v>
      </c>
      <c r="D33" s="440">
        <v>1096229</v>
      </c>
      <c r="E33" s="311">
        <v>1566801</v>
      </c>
      <c r="H33" s="67"/>
      <c r="I33" s="69"/>
      <c r="J33" s="69"/>
      <c r="K33" s="69"/>
      <c r="L33" s="69"/>
      <c r="M33" s="72"/>
    </row>
    <row r="34" spans="1:13" ht="11.25" customHeight="1" x14ac:dyDescent="0.25">
      <c r="A34" s="129" t="s">
        <v>28</v>
      </c>
      <c r="B34" s="283">
        <v>54363</v>
      </c>
      <c r="C34" s="284">
        <v>57607</v>
      </c>
      <c r="D34" s="440">
        <v>115983</v>
      </c>
      <c r="E34" s="311">
        <v>151872</v>
      </c>
      <c r="H34" s="67"/>
      <c r="I34" s="69"/>
      <c r="J34" s="69"/>
      <c r="K34" s="69"/>
      <c r="L34" s="69"/>
      <c r="M34" s="72"/>
    </row>
    <row r="35" spans="1:13" ht="11.25" customHeight="1" x14ac:dyDescent="0.25">
      <c r="A35" s="129" t="s">
        <v>29</v>
      </c>
      <c r="B35" s="283">
        <v>46069</v>
      </c>
      <c r="C35" s="284">
        <v>36513</v>
      </c>
      <c r="D35" s="440">
        <v>38917</v>
      </c>
      <c r="E35" s="311">
        <v>80881</v>
      </c>
      <c r="H35" s="67"/>
      <c r="I35" s="69"/>
      <c r="J35" s="69"/>
      <c r="K35" s="69"/>
      <c r="L35" s="69"/>
      <c r="M35" s="72"/>
    </row>
    <row r="36" spans="1:13" ht="11.25" customHeight="1" x14ac:dyDescent="0.25">
      <c r="A36" s="129" t="s">
        <v>30</v>
      </c>
      <c r="B36" s="283">
        <v>35002</v>
      </c>
      <c r="C36" s="284">
        <v>44110</v>
      </c>
      <c r="D36" s="440">
        <v>52956</v>
      </c>
      <c r="E36" s="311">
        <v>69382</v>
      </c>
      <c r="H36" s="67"/>
      <c r="I36" s="69"/>
      <c r="J36" s="69"/>
      <c r="K36" s="69"/>
      <c r="L36" s="69"/>
      <c r="M36" s="72"/>
    </row>
    <row r="37" spans="1:13" ht="11.25" customHeight="1" x14ac:dyDescent="0.25">
      <c r="A37" s="129" t="s">
        <v>31</v>
      </c>
      <c r="B37" s="283">
        <v>2152968</v>
      </c>
      <c r="C37" s="284">
        <v>2664770</v>
      </c>
      <c r="D37" s="440">
        <v>3929289</v>
      </c>
      <c r="E37" s="311">
        <v>4885543</v>
      </c>
      <c r="H37" s="67"/>
      <c r="I37" s="69"/>
      <c r="J37" s="69"/>
      <c r="K37" s="69"/>
      <c r="L37" s="69"/>
      <c r="M37" s="72"/>
    </row>
    <row r="38" spans="1:13" ht="22.5" customHeight="1" x14ac:dyDescent="0.25">
      <c r="A38" s="128" t="s">
        <v>86</v>
      </c>
      <c r="B38" s="281">
        <v>1695014</v>
      </c>
      <c r="C38" s="282">
        <v>1998371</v>
      </c>
      <c r="D38" s="439">
        <v>2686251</v>
      </c>
      <c r="E38" s="320">
        <v>3352449</v>
      </c>
      <c r="H38" s="67"/>
      <c r="I38" s="69"/>
      <c r="J38" s="69"/>
      <c r="K38" s="69"/>
      <c r="L38" s="69"/>
      <c r="M38" s="72"/>
    </row>
    <row r="39" spans="1:13" ht="11.25" customHeight="1" x14ac:dyDescent="0.25">
      <c r="A39" s="129" t="s">
        <v>32</v>
      </c>
      <c r="B39" s="283">
        <v>14747</v>
      </c>
      <c r="C39" s="284">
        <v>15066</v>
      </c>
      <c r="D39" s="440">
        <v>18843</v>
      </c>
      <c r="E39" s="311">
        <v>25773</v>
      </c>
      <c r="G39" s="12"/>
      <c r="H39" s="67"/>
      <c r="I39" s="69"/>
      <c r="J39" s="69"/>
      <c r="K39" s="69"/>
      <c r="L39" s="69"/>
      <c r="M39" s="72"/>
    </row>
    <row r="40" spans="1:13" ht="11.25" customHeight="1" x14ac:dyDescent="0.25">
      <c r="A40" s="129" t="s">
        <v>33</v>
      </c>
      <c r="B40" s="283">
        <v>11626</v>
      </c>
      <c r="C40" s="284">
        <v>11101</v>
      </c>
      <c r="D40" s="440">
        <v>11562</v>
      </c>
      <c r="E40" s="311">
        <v>10214</v>
      </c>
      <c r="G40" s="12"/>
      <c r="H40" s="67"/>
      <c r="I40" s="69"/>
      <c r="J40" s="69"/>
      <c r="K40" s="69"/>
      <c r="L40" s="69"/>
      <c r="M40" s="72"/>
    </row>
    <row r="41" spans="1:13" s="55" customFormat="1" ht="11.25" customHeight="1" x14ac:dyDescent="0.25">
      <c r="A41" s="213" t="s">
        <v>127</v>
      </c>
      <c r="B41" s="283">
        <v>77581</v>
      </c>
      <c r="C41" s="284">
        <v>90299</v>
      </c>
      <c r="D41" s="440">
        <v>122148</v>
      </c>
      <c r="E41" s="311">
        <v>162897</v>
      </c>
      <c r="G41" s="12"/>
      <c r="H41" s="67"/>
      <c r="I41" s="69"/>
      <c r="J41" s="69"/>
      <c r="K41" s="69"/>
      <c r="L41" s="69"/>
      <c r="M41" s="72"/>
    </row>
    <row r="42" spans="1:13" ht="11.25" customHeight="1" x14ac:dyDescent="0.25">
      <c r="A42" s="129" t="s">
        <v>34</v>
      </c>
      <c r="B42" s="283">
        <v>924941</v>
      </c>
      <c r="C42" s="284">
        <v>1088834</v>
      </c>
      <c r="D42" s="440">
        <v>1524192</v>
      </c>
      <c r="E42" s="311">
        <v>2034636</v>
      </c>
      <c r="G42" s="12"/>
      <c r="H42" s="67"/>
      <c r="I42" s="69"/>
      <c r="J42" s="69"/>
      <c r="K42" s="69"/>
      <c r="L42" s="69"/>
      <c r="M42" s="72"/>
    </row>
    <row r="43" spans="1:13" ht="11.25" customHeight="1" x14ac:dyDescent="0.25">
      <c r="A43" s="129" t="s">
        <v>35</v>
      </c>
      <c r="B43" s="283">
        <v>41636</v>
      </c>
      <c r="C43" s="284">
        <v>44785</v>
      </c>
      <c r="D43" s="440">
        <v>53142</v>
      </c>
      <c r="E43" s="311">
        <v>70317</v>
      </c>
      <c r="G43" s="12"/>
      <c r="H43" s="67"/>
      <c r="I43" s="69"/>
      <c r="J43" s="69"/>
      <c r="K43" s="69"/>
      <c r="L43" s="69"/>
      <c r="M43" s="72"/>
    </row>
    <row r="44" spans="1:13" ht="11.25" customHeight="1" x14ac:dyDescent="0.25">
      <c r="A44" s="129" t="s">
        <v>36</v>
      </c>
      <c r="B44" s="283">
        <v>140291</v>
      </c>
      <c r="C44" s="284">
        <v>159814</v>
      </c>
      <c r="D44" s="440">
        <v>193562</v>
      </c>
      <c r="E44" s="311">
        <v>241669</v>
      </c>
      <c r="G44" s="12"/>
      <c r="H44" s="67"/>
      <c r="I44" s="69"/>
      <c r="J44" s="69"/>
      <c r="K44" s="69"/>
      <c r="L44" s="69"/>
      <c r="M44" s="72"/>
    </row>
    <row r="45" spans="1:13" ht="11.25" customHeight="1" x14ac:dyDescent="0.25">
      <c r="A45" s="129" t="s">
        <v>37</v>
      </c>
      <c r="B45" s="283">
        <v>475348</v>
      </c>
      <c r="C45" s="284">
        <v>575628</v>
      </c>
      <c r="D45" s="440">
        <v>749122</v>
      </c>
      <c r="E45" s="311">
        <v>785984</v>
      </c>
      <c r="G45" s="12"/>
      <c r="H45" s="67"/>
      <c r="I45" s="69"/>
      <c r="J45" s="69"/>
      <c r="K45" s="69"/>
      <c r="L45" s="69"/>
      <c r="M45" s="72"/>
    </row>
    <row r="46" spans="1:13" s="55" customFormat="1" ht="11.25" customHeight="1" x14ac:dyDescent="0.25">
      <c r="A46" s="213" t="s">
        <v>128</v>
      </c>
      <c r="B46" s="283">
        <v>8844</v>
      </c>
      <c r="C46" s="284">
        <v>12843</v>
      </c>
      <c r="D46" s="440">
        <v>13679</v>
      </c>
      <c r="E46" s="311">
        <v>20958</v>
      </c>
      <c r="G46" s="12"/>
      <c r="H46" s="67"/>
      <c r="I46" s="69"/>
      <c r="J46" s="69"/>
      <c r="K46" s="69"/>
      <c r="L46" s="69"/>
      <c r="M46" s="72"/>
    </row>
    <row r="47" spans="1:13" ht="22.5" customHeight="1" x14ac:dyDescent="0.25">
      <c r="A47" s="128" t="s">
        <v>87</v>
      </c>
      <c r="B47" s="281">
        <v>335087</v>
      </c>
      <c r="C47" s="282">
        <v>367746</v>
      </c>
      <c r="D47" s="439">
        <v>511493</v>
      </c>
      <c r="E47" s="320">
        <v>535443</v>
      </c>
      <c r="G47" s="12"/>
      <c r="H47" s="67"/>
      <c r="I47" s="69"/>
      <c r="J47" s="69"/>
      <c r="K47" s="69"/>
      <c r="L47" s="69"/>
      <c r="M47" s="72"/>
    </row>
    <row r="48" spans="1:13" ht="11.25" customHeight="1" x14ac:dyDescent="0.25">
      <c r="A48" s="129" t="s">
        <v>38</v>
      </c>
      <c r="B48" s="283">
        <v>29241</v>
      </c>
      <c r="C48" s="284">
        <v>28863</v>
      </c>
      <c r="D48" s="440">
        <v>29731</v>
      </c>
      <c r="E48" s="311">
        <v>36056</v>
      </c>
      <c r="G48" s="12"/>
      <c r="H48" s="67"/>
      <c r="I48" s="69"/>
      <c r="J48" s="69"/>
      <c r="K48" s="69"/>
      <c r="L48" s="69"/>
      <c r="M48" s="72"/>
    </row>
    <row r="49" spans="1:13" ht="11.25" customHeight="1" x14ac:dyDescent="0.25">
      <c r="A49" s="129" t="s">
        <v>104</v>
      </c>
      <c r="B49" s="283">
        <v>2943</v>
      </c>
      <c r="C49" s="284">
        <v>3187</v>
      </c>
      <c r="D49" s="440">
        <v>3186</v>
      </c>
      <c r="E49" s="311">
        <v>5414</v>
      </c>
      <c r="G49" s="12"/>
      <c r="H49" s="67"/>
      <c r="I49" s="69"/>
      <c r="J49" s="69"/>
      <c r="K49" s="69"/>
      <c r="L49" s="69"/>
      <c r="M49" s="72"/>
    </row>
    <row r="50" spans="1:13" ht="11.25" customHeight="1" x14ac:dyDescent="0.25">
      <c r="A50" s="129" t="s">
        <v>81</v>
      </c>
      <c r="B50" s="283">
        <v>22019</v>
      </c>
      <c r="C50" s="284">
        <v>22176</v>
      </c>
      <c r="D50" s="440">
        <v>27805</v>
      </c>
      <c r="E50" s="311">
        <v>30371</v>
      </c>
      <c r="G50" s="12"/>
      <c r="H50" s="67"/>
      <c r="I50" s="69"/>
      <c r="J50" s="69"/>
      <c r="K50" s="69"/>
      <c r="L50" s="69"/>
      <c r="M50" s="72"/>
    </row>
    <row r="51" spans="1:13" ht="11.25" customHeight="1" x14ac:dyDescent="0.25">
      <c r="A51" s="129" t="s">
        <v>82</v>
      </c>
      <c r="B51" s="283">
        <v>30232</v>
      </c>
      <c r="C51" s="284">
        <v>28444</v>
      </c>
      <c r="D51" s="440">
        <v>31350</v>
      </c>
      <c r="E51" s="311">
        <v>35066</v>
      </c>
      <c r="G51" s="12"/>
      <c r="H51" s="67"/>
      <c r="I51" s="69"/>
      <c r="J51" s="69"/>
      <c r="K51" s="69"/>
      <c r="L51" s="69"/>
      <c r="M51" s="72"/>
    </row>
    <row r="52" spans="1:13" ht="21.6" customHeight="1" x14ac:dyDescent="0.25">
      <c r="A52" s="129" t="s">
        <v>123</v>
      </c>
      <c r="B52" s="283">
        <v>10477</v>
      </c>
      <c r="C52" s="284">
        <v>15200</v>
      </c>
      <c r="D52" s="440">
        <v>22407</v>
      </c>
      <c r="E52" s="311">
        <v>31398</v>
      </c>
      <c r="G52" s="12"/>
      <c r="H52" s="67"/>
      <c r="I52" s="69"/>
      <c r="J52" s="69"/>
      <c r="K52" s="69"/>
      <c r="L52" s="69"/>
      <c r="M52" s="72"/>
    </row>
    <row r="53" spans="1:13" ht="11.25" customHeight="1" x14ac:dyDescent="0.25">
      <c r="A53" s="129" t="s">
        <v>40</v>
      </c>
      <c r="B53" s="283">
        <v>23097</v>
      </c>
      <c r="C53" s="284">
        <v>15293</v>
      </c>
      <c r="D53" s="440">
        <v>15803</v>
      </c>
      <c r="E53" s="311">
        <v>18699</v>
      </c>
      <c r="G53" s="12"/>
      <c r="H53" s="67"/>
      <c r="I53" s="69"/>
      <c r="J53" s="69"/>
      <c r="K53" s="69"/>
      <c r="L53" s="69"/>
      <c r="M53" s="72"/>
    </row>
    <row r="54" spans="1:13" ht="11.25" customHeight="1" x14ac:dyDescent="0.25">
      <c r="A54" s="129" t="s">
        <v>41</v>
      </c>
      <c r="B54" s="283">
        <v>217078</v>
      </c>
      <c r="C54" s="284">
        <v>254584</v>
      </c>
      <c r="D54" s="443">
        <v>381211</v>
      </c>
      <c r="E54" s="444">
        <v>378438</v>
      </c>
      <c r="G54" s="12"/>
      <c r="H54" s="67"/>
      <c r="I54" s="69"/>
      <c r="J54" s="69"/>
      <c r="K54" s="69"/>
      <c r="L54" s="69"/>
      <c r="M54" s="72"/>
    </row>
    <row r="55" spans="1:13" ht="22.5" customHeight="1" x14ac:dyDescent="0.25">
      <c r="A55" s="128" t="s">
        <v>88</v>
      </c>
      <c r="B55" s="281">
        <v>2730580</v>
      </c>
      <c r="C55" s="282">
        <v>3138889</v>
      </c>
      <c r="D55" s="445">
        <v>3801102</v>
      </c>
      <c r="E55" s="320">
        <v>4754664</v>
      </c>
      <c r="G55" s="12"/>
      <c r="H55" s="67"/>
      <c r="I55" s="69"/>
      <c r="J55" s="69"/>
      <c r="K55" s="69"/>
      <c r="L55" s="69"/>
      <c r="M55" s="72"/>
    </row>
    <row r="56" spans="1:13" ht="11.25" customHeight="1" x14ac:dyDescent="0.25">
      <c r="A56" s="129" t="s">
        <v>42</v>
      </c>
      <c r="B56" s="283">
        <v>317355</v>
      </c>
      <c r="C56" s="284">
        <v>346722</v>
      </c>
      <c r="D56" s="440">
        <v>403810</v>
      </c>
      <c r="E56" s="311">
        <v>504438</v>
      </c>
      <c r="G56" s="12"/>
      <c r="H56" s="287"/>
      <c r="I56" s="69"/>
      <c r="J56" s="69"/>
      <c r="K56" s="69"/>
      <c r="L56" s="69"/>
      <c r="M56" s="72"/>
    </row>
    <row r="57" spans="1:13" ht="11.25" customHeight="1" x14ac:dyDescent="0.25">
      <c r="A57" s="129" t="s">
        <v>43</v>
      </c>
      <c r="B57" s="283">
        <v>66448</v>
      </c>
      <c r="C57" s="284">
        <v>71514</v>
      </c>
      <c r="D57" s="440">
        <v>84345</v>
      </c>
      <c r="E57" s="311">
        <v>82481</v>
      </c>
      <c r="H57" s="67"/>
      <c r="I57" s="69"/>
      <c r="J57" s="69"/>
      <c r="K57" s="69"/>
      <c r="L57" s="69"/>
      <c r="M57" s="72"/>
    </row>
    <row r="58" spans="1:13" ht="11.25" customHeight="1" x14ac:dyDescent="0.25">
      <c r="A58" s="129" t="s">
        <v>44</v>
      </c>
      <c r="B58" s="283">
        <v>75748</v>
      </c>
      <c r="C58" s="284">
        <v>62205</v>
      </c>
      <c r="D58" s="440">
        <v>63027</v>
      </c>
      <c r="E58" s="311">
        <v>73659</v>
      </c>
      <c r="H58" s="67"/>
      <c r="I58" s="69"/>
      <c r="J58" s="69"/>
      <c r="K58" s="69"/>
      <c r="L58" s="69"/>
      <c r="M58" s="72"/>
    </row>
    <row r="59" spans="1:13" ht="11.25" customHeight="1" x14ac:dyDescent="0.25">
      <c r="A59" s="129" t="s">
        <v>45</v>
      </c>
      <c r="B59" s="283">
        <v>465617</v>
      </c>
      <c r="C59" s="284">
        <v>588743</v>
      </c>
      <c r="D59" s="440">
        <v>716402</v>
      </c>
      <c r="E59" s="311">
        <v>967602</v>
      </c>
      <c r="H59" s="67"/>
      <c r="I59" s="69"/>
      <c r="J59" s="69"/>
      <c r="K59" s="69"/>
      <c r="L59" s="69"/>
      <c r="M59" s="72"/>
    </row>
    <row r="60" spans="1:13" ht="11.25" customHeight="1" x14ac:dyDescent="0.25">
      <c r="A60" s="129" t="s">
        <v>46</v>
      </c>
      <c r="B60" s="283">
        <v>102098</v>
      </c>
      <c r="C60" s="284">
        <v>127708</v>
      </c>
      <c r="D60" s="440">
        <v>169564</v>
      </c>
      <c r="E60" s="311">
        <v>261249</v>
      </c>
      <c r="H60" s="67"/>
      <c r="I60" s="69"/>
      <c r="J60" s="69"/>
      <c r="K60" s="69"/>
      <c r="L60" s="69"/>
      <c r="M60" s="72"/>
    </row>
    <row r="61" spans="1:13" ht="11.25" customHeight="1" x14ac:dyDescent="0.25">
      <c r="A61" s="129" t="s">
        <v>47</v>
      </c>
      <c r="B61" s="283">
        <v>57676</v>
      </c>
      <c r="C61" s="284">
        <v>67966</v>
      </c>
      <c r="D61" s="440">
        <v>74884</v>
      </c>
      <c r="E61" s="311">
        <v>86004</v>
      </c>
      <c r="H61" s="67"/>
      <c r="I61" s="69"/>
      <c r="J61" s="69"/>
      <c r="K61" s="69"/>
      <c r="L61" s="69"/>
      <c r="M61" s="72"/>
    </row>
    <row r="62" spans="1:13" ht="11.25" customHeight="1" x14ac:dyDescent="0.25">
      <c r="A62" s="129" t="s">
        <v>48</v>
      </c>
      <c r="B62" s="283">
        <v>325550</v>
      </c>
      <c r="C62" s="284">
        <v>440255</v>
      </c>
      <c r="D62" s="440">
        <v>559331</v>
      </c>
      <c r="E62" s="311">
        <v>789425</v>
      </c>
      <c r="H62" s="67"/>
      <c r="I62" s="69"/>
      <c r="J62" s="69"/>
      <c r="K62" s="69"/>
      <c r="L62" s="69"/>
      <c r="M62" s="72"/>
    </row>
    <row r="63" spans="1:13" ht="11.25" customHeight="1" x14ac:dyDescent="0.25">
      <c r="A63" s="129" t="s">
        <v>49</v>
      </c>
      <c r="B63" s="283">
        <v>58616</v>
      </c>
      <c r="C63" s="284">
        <v>60714</v>
      </c>
      <c r="D63" s="440">
        <v>70309</v>
      </c>
      <c r="E63" s="311">
        <v>78549</v>
      </c>
      <c r="H63" s="67"/>
      <c r="I63" s="69"/>
      <c r="J63" s="69"/>
      <c r="K63" s="69"/>
      <c r="L63" s="69"/>
      <c r="M63" s="72"/>
    </row>
    <row r="64" spans="1:13" ht="11.25" customHeight="1" x14ac:dyDescent="0.25">
      <c r="A64" s="129" t="s">
        <v>50</v>
      </c>
      <c r="B64" s="283">
        <v>395210</v>
      </c>
      <c r="C64" s="284">
        <v>434038</v>
      </c>
      <c r="D64" s="440">
        <v>543562</v>
      </c>
      <c r="E64" s="311">
        <v>657861</v>
      </c>
      <c r="H64" s="67"/>
      <c r="I64" s="69"/>
      <c r="J64" s="69"/>
      <c r="K64" s="69"/>
      <c r="L64" s="69"/>
      <c r="M64" s="72"/>
    </row>
    <row r="65" spans="1:13" ht="11.25" customHeight="1" x14ac:dyDescent="0.25">
      <c r="A65" s="129" t="s">
        <v>51</v>
      </c>
      <c r="B65" s="283">
        <v>169155</v>
      </c>
      <c r="C65" s="284">
        <v>176957</v>
      </c>
      <c r="D65" s="440">
        <v>197219</v>
      </c>
      <c r="E65" s="311">
        <v>296515</v>
      </c>
      <c r="H65" s="67"/>
      <c r="I65" s="69"/>
      <c r="J65" s="69"/>
      <c r="K65" s="69"/>
      <c r="L65" s="69"/>
      <c r="M65" s="72"/>
    </row>
    <row r="66" spans="1:13" ht="11.25" customHeight="1" x14ac:dyDescent="0.25">
      <c r="A66" s="129" t="s">
        <v>52</v>
      </c>
      <c r="B66" s="283">
        <v>140455</v>
      </c>
      <c r="C66" s="284">
        <v>157001</v>
      </c>
      <c r="D66" s="440">
        <v>185227</v>
      </c>
      <c r="E66" s="311">
        <v>188084</v>
      </c>
      <c r="H66" s="67"/>
      <c r="I66" s="69"/>
      <c r="J66" s="69"/>
      <c r="K66" s="69"/>
      <c r="L66" s="69"/>
      <c r="M66" s="72"/>
    </row>
    <row r="67" spans="1:13" ht="11.25" customHeight="1" x14ac:dyDescent="0.25">
      <c r="A67" s="129" t="s">
        <v>53</v>
      </c>
      <c r="B67" s="283">
        <v>367733</v>
      </c>
      <c r="C67" s="284">
        <v>380119</v>
      </c>
      <c r="D67" s="440">
        <v>441644</v>
      </c>
      <c r="E67" s="311">
        <v>505449</v>
      </c>
      <c r="H67" s="67"/>
      <c r="I67" s="69"/>
      <c r="J67" s="69"/>
      <c r="K67" s="69"/>
      <c r="L67" s="69"/>
      <c r="M67" s="72"/>
    </row>
    <row r="68" spans="1:13" ht="11.25" customHeight="1" x14ac:dyDescent="0.25">
      <c r="A68" s="129" t="s">
        <v>54</v>
      </c>
      <c r="B68" s="283">
        <v>112295</v>
      </c>
      <c r="C68" s="284">
        <v>160867</v>
      </c>
      <c r="D68" s="440">
        <v>215385</v>
      </c>
      <c r="E68" s="311">
        <v>186476</v>
      </c>
      <c r="H68" s="67"/>
      <c r="I68" s="69"/>
      <c r="J68" s="69"/>
      <c r="K68" s="69"/>
      <c r="L68" s="69"/>
      <c r="M68" s="72"/>
    </row>
    <row r="69" spans="1:13" ht="11.25" customHeight="1" x14ac:dyDescent="0.25">
      <c r="A69" s="129" t="s">
        <v>55</v>
      </c>
      <c r="B69" s="283">
        <v>76622</v>
      </c>
      <c r="C69" s="284">
        <v>64078</v>
      </c>
      <c r="D69" s="440">
        <v>76392</v>
      </c>
      <c r="E69" s="311">
        <v>76873</v>
      </c>
      <c r="H69" s="67"/>
      <c r="I69" s="69"/>
      <c r="J69" s="69"/>
      <c r="K69" s="69"/>
      <c r="L69" s="69"/>
      <c r="M69" s="72"/>
    </row>
    <row r="70" spans="1:13" ht="22.5" customHeight="1" x14ac:dyDescent="0.25">
      <c r="A70" s="128" t="s">
        <v>89</v>
      </c>
      <c r="B70" s="281">
        <v>2351680</v>
      </c>
      <c r="C70" s="282">
        <v>2681498</v>
      </c>
      <c r="D70" s="439">
        <v>3705088</v>
      </c>
      <c r="E70" s="320">
        <v>4455142</v>
      </c>
      <c r="H70" s="67"/>
      <c r="I70" s="69"/>
      <c r="J70" s="69"/>
      <c r="K70" s="69"/>
      <c r="L70" s="69"/>
      <c r="M70" s="72"/>
    </row>
    <row r="71" spans="1:13" ht="11.25" customHeight="1" x14ac:dyDescent="0.25">
      <c r="A71" s="129" t="s">
        <v>56</v>
      </c>
      <c r="B71" s="283">
        <v>39495</v>
      </c>
      <c r="C71" s="284">
        <v>39685</v>
      </c>
      <c r="D71" s="440">
        <v>65302</v>
      </c>
      <c r="E71" s="311">
        <v>71220</v>
      </c>
      <c r="H71" s="67"/>
      <c r="I71" s="69"/>
      <c r="J71" s="69"/>
      <c r="K71" s="69"/>
      <c r="L71" s="69"/>
      <c r="M71" s="72"/>
    </row>
    <row r="72" spans="1:13" ht="11.25" customHeight="1" x14ac:dyDescent="0.25">
      <c r="A72" s="129" t="s">
        <v>57</v>
      </c>
      <c r="B72" s="283">
        <v>823800</v>
      </c>
      <c r="C72" s="284">
        <v>874855</v>
      </c>
      <c r="D72" s="440">
        <v>1304489</v>
      </c>
      <c r="E72" s="311">
        <v>1707826</v>
      </c>
      <c r="H72" s="67"/>
      <c r="I72" s="69"/>
      <c r="J72" s="69"/>
      <c r="K72" s="69"/>
      <c r="L72" s="69"/>
      <c r="M72" s="72"/>
    </row>
    <row r="73" spans="1:13" ht="11.25" customHeight="1" x14ac:dyDescent="0.25">
      <c r="A73" s="129" t="s">
        <v>58</v>
      </c>
      <c r="B73" s="283">
        <v>1036055</v>
      </c>
      <c r="C73" s="284">
        <v>1246527</v>
      </c>
      <c r="D73" s="440">
        <v>1775847</v>
      </c>
      <c r="E73" s="311">
        <v>1967876</v>
      </c>
      <c r="H73" s="67"/>
      <c r="I73" s="69"/>
      <c r="J73" s="69"/>
      <c r="K73" s="69"/>
      <c r="L73" s="69"/>
      <c r="M73" s="72"/>
    </row>
    <row r="74" spans="1:13" ht="11.25" customHeight="1" x14ac:dyDescent="0.25">
      <c r="A74" s="211" t="s">
        <v>96</v>
      </c>
      <c r="B74" s="253"/>
      <c r="C74" s="253"/>
      <c r="D74" s="441"/>
      <c r="E74" s="442"/>
      <c r="H74" s="67"/>
      <c r="I74" s="69"/>
      <c r="J74" s="69"/>
      <c r="K74" s="69"/>
      <c r="L74" s="69"/>
      <c r="M74" s="72"/>
    </row>
    <row r="75" spans="1:13" ht="21.6" customHeight="1" x14ac:dyDescent="0.25">
      <c r="A75" s="212" t="s">
        <v>103</v>
      </c>
      <c r="B75" s="283">
        <v>244457</v>
      </c>
      <c r="C75" s="284">
        <v>229019</v>
      </c>
      <c r="D75" s="440">
        <v>327369</v>
      </c>
      <c r="E75" s="311">
        <v>413702</v>
      </c>
      <c r="H75" s="67"/>
      <c r="I75" s="69"/>
      <c r="J75" s="69"/>
      <c r="K75" s="69"/>
      <c r="L75" s="69"/>
      <c r="M75" s="72"/>
    </row>
    <row r="76" spans="1:13" ht="21.6" customHeight="1" x14ac:dyDescent="0.25">
      <c r="A76" s="212" t="s">
        <v>133</v>
      </c>
      <c r="B76" s="283">
        <v>581892</v>
      </c>
      <c r="C76" s="284">
        <v>728458</v>
      </c>
      <c r="D76" s="440">
        <v>877589</v>
      </c>
      <c r="E76" s="311">
        <v>980007</v>
      </c>
      <c r="H76" s="67"/>
      <c r="I76" s="69"/>
      <c r="J76" s="69"/>
      <c r="K76" s="69"/>
      <c r="L76" s="69"/>
      <c r="M76" s="72"/>
    </row>
    <row r="77" spans="1:13" ht="21.6" customHeight="1" x14ac:dyDescent="0.25">
      <c r="A77" s="212" t="s">
        <v>93</v>
      </c>
      <c r="B77" s="283">
        <v>209706</v>
      </c>
      <c r="C77" s="284">
        <v>289051</v>
      </c>
      <c r="D77" s="440">
        <v>570889</v>
      </c>
      <c r="E77" s="311">
        <v>574166</v>
      </c>
      <c r="H77" s="67"/>
      <c r="I77" s="71"/>
      <c r="J77" s="69"/>
      <c r="K77" s="71"/>
      <c r="L77" s="71"/>
      <c r="M77" s="72"/>
    </row>
    <row r="78" spans="1:13" ht="11.25" customHeight="1" x14ac:dyDescent="0.25">
      <c r="A78" s="129" t="s">
        <v>59</v>
      </c>
      <c r="B78" s="283">
        <v>452330</v>
      </c>
      <c r="C78" s="284">
        <v>520431</v>
      </c>
      <c r="D78" s="440">
        <v>559450</v>
      </c>
      <c r="E78" s="311">
        <v>708220</v>
      </c>
      <c r="H78" s="67"/>
      <c r="I78" s="69"/>
      <c r="J78" s="69"/>
      <c r="K78" s="69"/>
      <c r="L78" s="69"/>
      <c r="M78" s="72"/>
    </row>
    <row r="79" spans="1:13" ht="22.5" customHeight="1" x14ac:dyDescent="0.25">
      <c r="A79" s="128" t="s">
        <v>90</v>
      </c>
      <c r="B79" s="281">
        <v>1960599</v>
      </c>
      <c r="C79" s="282">
        <v>2024049</v>
      </c>
      <c r="D79" s="439">
        <v>2386120</v>
      </c>
      <c r="E79" s="320">
        <v>2756778</v>
      </c>
      <c r="G79" s="12"/>
      <c r="H79" s="107"/>
      <c r="I79" s="109"/>
      <c r="J79" s="109"/>
      <c r="K79" s="109"/>
      <c r="L79" s="69"/>
      <c r="M79" s="72"/>
    </row>
    <row r="80" spans="1:13" ht="11.25" customHeight="1" x14ac:dyDescent="0.25">
      <c r="A80" s="129" t="s">
        <v>60</v>
      </c>
      <c r="B80" s="283">
        <v>17993</v>
      </c>
      <c r="C80" s="284">
        <v>21321</v>
      </c>
      <c r="D80" s="440">
        <v>17960</v>
      </c>
      <c r="E80" s="311">
        <v>10935</v>
      </c>
      <c r="G80" s="12"/>
      <c r="H80" s="60"/>
      <c r="I80" s="60"/>
      <c r="J80" s="97"/>
      <c r="K80" s="63"/>
      <c r="L80" s="69"/>
      <c r="M80" s="72"/>
    </row>
    <row r="81" spans="1:13" ht="11.25" customHeight="1" x14ac:dyDescent="0.25">
      <c r="A81" s="129" t="s">
        <v>102</v>
      </c>
      <c r="B81" s="283">
        <v>6123</v>
      </c>
      <c r="C81" s="284">
        <v>2970</v>
      </c>
      <c r="D81" s="440">
        <v>3270</v>
      </c>
      <c r="E81" s="311">
        <v>5163</v>
      </c>
      <c r="G81" s="12"/>
      <c r="H81" s="60"/>
      <c r="I81" s="60"/>
      <c r="J81" s="97"/>
      <c r="K81" s="63"/>
      <c r="L81" s="69"/>
      <c r="M81" s="72"/>
    </row>
    <row r="82" spans="1:13" ht="11.25" customHeight="1" x14ac:dyDescent="0.25">
      <c r="A82" s="129" t="s">
        <v>63</v>
      </c>
      <c r="B82" s="283">
        <v>12147</v>
      </c>
      <c r="C82" s="284">
        <v>14654</v>
      </c>
      <c r="D82" s="440">
        <v>28942</v>
      </c>
      <c r="E82" s="311">
        <v>22910</v>
      </c>
      <c r="G82" s="12"/>
      <c r="H82" s="60"/>
      <c r="I82" s="60"/>
      <c r="J82" s="97"/>
      <c r="K82" s="63"/>
      <c r="L82" s="69"/>
      <c r="M82" s="72"/>
    </row>
    <row r="83" spans="1:13" ht="11.25" customHeight="1" x14ac:dyDescent="0.25">
      <c r="A83" s="129" t="s">
        <v>64</v>
      </c>
      <c r="B83" s="283">
        <v>126259</v>
      </c>
      <c r="C83" s="284">
        <v>141590</v>
      </c>
      <c r="D83" s="440">
        <v>168381</v>
      </c>
      <c r="E83" s="311">
        <v>190438</v>
      </c>
      <c r="G83" s="12"/>
      <c r="H83" s="60"/>
      <c r="I83" s="60"/>
      <c r="J83" s="97"/>
      <c r="K83" s="63"/>
      <c r="L83" s="71"/>
      <c r="M83" s="72"/>
    </row>
    <row r="84" spans="1:13" ht="11.25" customHeight="1" x14ac:dyDescent="0.25">
      <c r="A84" s="129" t="s">
        <v>66</v>
      </c>
      <c r="B84" s="283">
        <v>447967</v>
      </c>
      <c r="C84" s="284">
        <v>477852</v>
      </c>
      <c r="D84" s="440">
        <v>698059</v>
      </c>
      <c r="E84" s="311">
        <v>762734</v>
      </c>
      <c r="G84" s="12"/>
      <c r="H84" s="60"/>
      <c r="I84" s="60"/>
      <c r="J84" s="97"/>
      <c r="K84" s="63"/>
      <c r="L84" s="69"/>
      <c r="M84" s="72"/>
    </row>
    <row r="85" spans="1:13" ht="11.25" customHeight="1" x14ac:dyDescent="0.25">
      <c r="A85" s="129" t="s">
        <v>67</v>
      </c>
      <c r="B85" s="283">
        <v>354726</v>
      </c>
      <c r="C85" s="284">
        <v>367588</v>
      </c>
      <c r="D85" s="440">
        <v>366932</v>
      </c>
      <c r="E85" s="311">
        <v>362202</v>
      </c>
      <c r="G85" s="12"/>
      <c r="H85" s="60"/>
      <c r="I85" s="60"/>
      <c r="J85" s="97"/>
      <c r="K85" s="63"/>
      <c r="L85" s="69"/>
      <c r="M85" s="72"/>
    </row>
    <row r="86" spans="1:13" ht="11.25" customHeight="1" x14ac:dyDescent="0.25">
      <c r="A86" s="129" t="s">
        <v>68</v>
      </c>
      <c r="B86" s="283">
        <v>503879</v>
      </c>
      <c r="C86" s="284">
        <v>411042</v>
      </c>
      <c r="D86" s="440">
        <v>430430</v>
      </c>
      <c r="E86" s="311">
        <v>469654</v>
      </c>
      <c r="G86" s="12"/>
      <c r="H86" s="60"/>
      <c r="I86" s="60"/>
      <c r="J86" s="97"/>
      <c r="K86" s="63"/>
      <c r="L86" s="69"/>
      <c r="M86" s="72"/>
    </row>
    <row r="87" spans="1:13" ht="11.25" customHeight="1" x14ac:dyDescent="0.25">
      <c r="A87" s="129" t="s">
        <v>69</v>
      </c>
      <c r="B87" s="283">
        <v>270106</v>
      </c>
      <c r="C87" s="284">
        <v>323058</v>
      </c>
      <c r="D87" s="440">
        <v>397448</v>
      </c>
      <c r="E87" s="311">
        <v>580441</v>
      </c>
      <c r="G87" s="12"/>
      <c r="H87" s="60"/>
      <c r="I87" s="60"/>
      <c r="J87" s="97"/>
      <c r="K87" s="63"/>
      <c r="L87" s="69"/>
      <c r="M87" s="72"/>
    </row>
    <row r="88" spans="1:13" ht="11.25" customHeight="1" x14ac:dyDescent="0.25">
      <c r="A88" s="129" t="s">
        <v>70</v>
      </c>
      <c r="B88" s="283">
        <v>117843</v>
      </c>
      <c r="C88" s="284">
        <v>127494</v>
      </c>
      <c r="D88" s="440">
        <v>136996</v>
      </c>
      <c r="E88" s="311">
        <v>170029</v>
      </c>
      <c r="G88" s="12"/>
      <c r="H88" s="60"/>
      <c r="I88" s="60"/>
      <c r="J88" s="97"/>
      <c r="K88" s="63"/>
      <c r="L88" s="69"/>
      <c r="M88" s="72"/>
    </row>
    <row r="89" spans="1:13" ht="11.25" customHeight="1" x14ac:dyDescent="0.25">
      <c r="A89" s="129" t="s">
        <v>71</v>
      </c>
      <c r="B89" s="283">
        <v>103557</v>
      </c>
      <c r="C89" s="284">
        <v>136479</v>
      </c>
      <c r="D89" s="440">
        <v>137701</v>
      </c>
      <c r="E89" s="311">
        <v>182271</v>
      </c>
      <c r="G89" s="12"/>
      <c r="H89" s="60"/>
      <c r="I89" s="60"/>
      <c r="J89" s="97"/>
      <c r="K89" s="63"/>
      <c r="L89" s="69"/>
      <c r="M89" s="72"/>
    </row>
    <row r="90" spans="1:13" ht="22.5" customHeight="1" x14ac:dyDescent="0.25">
      <c r="A90" s="128" t="s">
        <v>91</v>
      </c>
      <c r="B90" s="281">
        <v>1280250</v>
      </c>
      <c r="C90" s="282">
        <v>1558421</v>
      </c>
      <c r="D90" s="439">
        <v>2121128</v>
      </c>
      <c r="E90" s="320">
        <v>2961345</v>
      </c>
      <c r="G90" s="12"/>
      <c r="H90" s="110"/>
      <c r="I90" s="110"/>
      <c r="J90" s="110"/>
      <c r="K90" s="110"/>
      <c r="L90" s="69"/>
      <c r="M90" s="72"/>
    </row>
    <row r="91" spans="1:13" s="55" customFormat="1" ht="12.75" customHeight="1" x14ac:dyDescent="0.25">
      <c r="A91" s="129" t="s">
        <v>61</v>
      </c>
      <c r="B91" s="283">
        <v>36819</v>
      </c>
      <c r="C91" s="284">
        <v>46940</v>
      </c>
      <c r="D91" s="440">
        <v>76617</v>
      </c>
      <c r="E91" s="311">
        <v>131026</v>
      </c>
      <c r="G91" s="12"/>
      <c r="H91" s="64"/>
      <c r="I91" s="64"/>
      <c r="J91" s="97"/>
      <c r="K91" s="111"/>
      <c r="L91" s="69"/>
      <c r="M91" s="72"/>
    </row>
    <row r="92" spans="1:13" ht="11.25" customHeight="1" x14ac:dyDescent="0.25">
      <c r="A92" s="129" t="s">
        <v>72</v>
      </c>
      <c r="B92" s="283">
        <v>281315</v>
      </c>
      <c r="C92" s="284">
        <v>236022</v>
      </c>
      <c r="D92" s="440">
        <v>291151</v>
      </c>
      <c r="E92" s="311">
        <v>332960</v>
      </c>
      <c r="G92" s="12"/>
      <c r="H92" s="60"/>
      <c r="I92" s="60"/>
      <c r="J92" s="97"/>
      <c r="K92" s="63"/>
      <c r="L92" s="69"/>
      <c r="M92" s="72"/>
    </row>
    <row r="93" spans="1:13" s="55" customFormat="1" ht="11.25" customHeight="1" x14ac:dyDescent="0.25">
      <c r="A93" s="129" t="s">
        <v>65</v>
      </c>
      <c r="B93" s="283">
        <v>69202</v>
      </c>
      <c r="C93" s="284">
        <v>102049</v>
      </c>
      <c r="D93" s="440">
        <v>178093</v>
      </c>
      <c r="E93" s="311">
        <v>284185</v>
      </c>
      <c r="G93" s="12"/>
      <c r="H93" s="64"/>
      <c r="I93" s="64"/>
      <c r="J93" s="97"/>
      <c r="K93" s="111"/>
      <c r="L93" s="69"/>
      <c r="M93" s="72"/>
    </row>
    <row r="94" spans="1:13" ht="11.25" customHeight="1" x14ac:dyDescent="0.25">
      <c r="A94" s="129" t="s">
        <v>73</v>
      </c>
      <c r="B94" s="283">
        <v>49426</v>
      </c>
      <c r="C94" s="284">
        <v>49554</v>
      </c>
      <c r="D94" s="440">
        <v>86380</v>
      </c>
      <c r="E94" s="311">
        <v>158010</v>
      </c>
      <c r="G94" s="12"/>
      <c r="H94" s="60"/>
      <c r="I94" s="60"/>
      <c r="J94" s="97"/>
      <c r="K94" s="63"/>
      <c r="L94" s="69"/>
      <c r="M94" s="72"/>
    </row>
    <row r="95" spans="1:13" ht="11.25" customHeight="1" x14ac:dyDescent="0.25">
      <c r="A95" s="129" t="s">
        <v>74</v>
      </c>
      <c r="B95" s="283">
        <v>280736</v>
      </c>
      <c r="C95" s="284">
        <v>421922</v>
      </c>
      <c r="D95" s="440">
        <v>560010</v>
      </c>
      <c r="E95" s="311">
        <v>815643</v>
      </c>
      <c r="G95" s="12"/>
      <c r="H95" s="60"/>
      <c r="I95" s="60"/>
      <c r="J95" s="97"/>
      <c r="K95" s="63"/>
      <c r="L95" s="69"/>
      <c r="M95" s="72"/>
    </row>
    <row r="96" spans="1:13" ht="11.25" customHeight="1" x14ac:dyDescent="0.25">
      <c r="A96" s="129" t="s">
        <v>75</v>
      </c>
      <c r="B96" s="283">
        <v>248913</v>
      </c>
      <c r="C96" s="284">
        <v>288914</v>
      </c>
      <c r="D96" s="440">
        <v>419475</v>
      </c>
      <c r="E96" s="311">
        <v>549650</v>
      </c>
      <c r="G96" s="12"/>
      <c r="H96" s="60"/>
      <c r="I96" s="60"/>
      <c r="J96" s="97"/>
      <c r="K96" s="63"/>
      <c r="L96" s="69"/>
      <c r="M96" s="72"/>
    </row>
    <row r="97" spans="1:13" ht="11.25" customHeight="1" x14ac:dyDescent="0.25">
      <c r="A97" s="129" t="s">
        <v>76</v>
      </c>
      <c r="B97" s="283">
        <v>213001</v>
      </c>
      <c r="C97" s="284">
        <v>296890</v>
      </c>
      <c r="D97" s="440">
        <v>228695</v>
      </c>
      <c r="E97" s="311">
        <v>322732</v>
      </c>
      <c r="G97" s="12"/>
      <c r="H97" s="60"/>
      <c r="I97" s="60"/>
      <c r="J97" s="97"/>
      <c r="K97" s="63"/>
      <c r="L97" s="69"/>
      <c r="M97" s="72"/>
    </row>
    <row r="98" spans="1:13" ht="11.25" customHeight="1" x14ac:dyDescent="0.25">
      <c r="A98" s="129" t="s">
        <v>77</v>
      </c>
      <c r="B98" s="283">
        <v>42217</v>
      </c>
      <c r="C98" s="284">
        <v>48660</v>
      </c>
      <c r="D98" s="440">
        <v>153709</v>
      </c>
      <c r="E98" s="311">
        <v>177585</v>
      </c>
      <c r="G98" s="12"/>
      <c r="H98" s="60"/>
      <c r="I98" s="60"/>
      <c r="J98" s="97"/>
      <c r="K98" s="63"/>
      <c r="L98" s="69"/>
      <c r="M98" s="72"/>
    </row>
    <row r="99" spans="1:13" ht="11.25" customHeight="1" x14ac:dyDescent="0.25">
      <c r="A99" s="129" t="s">
        <v>78</v>
      </c>
      <c r="B99" s="283">
        <v>45850</v>
      </c>
      <c r="C99" s="284">
        <v>51834</v>
      </c>
      <c r="D99" s="440">
        <v>86522</v>
      </c>
      <c r="E99" s="311">
        <v>144680</v>
      </c>
      <c r="G99" s="12"/>
      <c r="H99" s="60"/>
      <c r="I99" s="60"/>
      <c r="J99" s="97"/>
      <c r="K99" s="63"/>
      <c r="L99" s="69"/>
      <c r="M99" s="72"/>
    </row>
    <row r="100" spans="1:13" ht="11.25" customHeight="1" x14ac:dyDescent="0.25">
      <c r="A100" s="129" t="s">
        <v>80</v>
      </c>
      <c r="B100" s="283">
        <v>3286</v>
      </c>
      <c r="C100" s="284">
        <v>4918</v>
      </c>
      <c r="D100" s="440">
        <v>4801</v>
      </c>
      <c r="E100" s="311">
        <v>7682</v>
      </c>
      <c r="G100" s="12"/>
      <c r="H100" s="60"/>
      <c r="I100" s="60"/>
      <c r="J100" s="97"/>
      <c r="K100" s="63"/>
    </row>
    <row r="101" spans="1:13" ht="11.25" customHeight="1" x14ac:dyDescent="0.25">
      <c r="A101" s="132" t="s">
        <v>79</v>
      </c>
      <c r="B101" s="285">
        <v>9485</v>
      </c>
      <c r="C101" s="286">
        <v>10717</v>
      </c>
      <c r="D101" s="326">
        <v>35672</v>
      </c>
      <c r="E101" s="326">
        <v>37193</v>
      </c>
      <c r="G101" s="12"/>
      <c r="H101" s="60"/>
      <c r="I101" s="60"/>
      <c r="J101" s="97"/>
      <c r="K101" s="63"/>
    </row>
    <row r="102" spans="1:13" ht="16.5" customHeight="1" x14ac:dyDescent="0.25">
      <c r="A102" s="53" t="s">
        <v>138</v>
      </c>
      <c r="D102" s="139"/>
      <c r="G102" s="12"/>
      <c r="H102" s="40"/>
      <c r="I102" s="40"/>
      <c r="J102" s="40"/>
      <c r="K102" s="40"/>
    </row>
    <row r="103" spans="1:13" ht="11.25" customHeight="1" x14ac:dyDescent="0.25">
      <c r="B103" s="133"/>
      <c r="C103" s="133"/>
      <c r="D103" s="133"/>
      <c r="E103" s="133"/>
      <c r="G103" s="12"/>
      <c r="H103" s="12"/>
      <c r="I103" s="12"/>
      <c r="J103" s="12"/>
      <c r="K103" s="12"/>
    </row>
    <row r="104" spans="1:13" x14ac:dyDescent="0.25">
      <c r="B104" s="133"/>
      <c r="C104" s="133"/>
      <c r="D104" s="133"/>
      <c r="E104" s="133"/>
      <c r="F104" s="7"/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zoomScaleNormal="100" workbookViewId="0">
      <selection activeCell="G17" sqref="G17"/>
    </sheetView>
  </sheetViews>
  <sheetFormatPr defaultRowHeight="15" x14ac:dyDescent="0.25"/>
  <cols>
    <col min="1" max="1" width="25.42578125" style="126" customWidth="1"/>
    <col min="2" max="5" width="9.140625" style="126"/>
    <col min="8" max="8" width="11.5703125" customWidth="1"/>
  </cols>
  <sheetData>
    <row r="1" spans="1:14" ht="40.15" customHeight="1" x14ac:dyDescent="0.25">
      <c r="A1" s="351" t="s">
        <v>139</v>
      </c>
      <c r="B1" s="351"/>
      <c r="C1" s="351"/>
      <c r="D1" s="364"/>
      <c r="E1" s="364"/>
    </row>
    <row r="2" spans="1:14" ht="15" customHeight="1" x14ac:dyDescent="0.25">
      <c r="A2" s="365" t="s">
        <v>107</v>
      </c>
      <c r="B2" s="365"/>
      <c r="C2" s="365"/>
      <c r="D2" s="364"/>
      <c r="E2" s="364"/>
    </row>
    <row r="3" spans="1:14" x14ac:dyDescent="0.25">
      <c r="A3" s="134"/>
      <c r="B3" s="140">
        <v>2021</v>
      </c>
      <c r="C3" s="135">
        <v>2022</v>
      </c>
      <c r="D3" s="436">
        <v>2023</v>
      </c>
      <c r="E3" s="436">
        <v>2024</v>
      </c>
    </row>
    <row r="4" spans="1:14" ht="13.5" customHeight="1" x14ac:dyDescent="0.25">
      <c r="A4" s="136" t="s">
        <v>110</v>
      </c>
      <c r="B4" s="279">
        <v>6631833</v>
      </c>
      <c r="C4" s="282">
        <v>6470302</v>
      </c>
      <c r="D4" s="437">
        <v>4839635</v>
      </c>
      <c r="E4" s="438">
        <v>7281182</v>
      </c>
      <c r="G4" s="62"/>
      <c r="H4" s="67"/>
      <c r="I4" s="68"/>
      <c r="J4" s="69"/>
      <c r="K4" s="69"/>
      <c r="L4" s="69"/>
      <c r="M4" s="70"/>
      <c r="N4" s="72"/>
    </row>
    <row r="5" spans="1:14" ht="22.5" customHeight="1" x14ac:dyDescent="0.25">
      <c r="A5" s="120" t="s">
        <v>84</v>
      </c>
      <c r="B5" s="281">
        <v>3260716</v>
      </c>
      <c r="C5" s="282">
        <v>2781052</v>
      </c>
      <c r="D5" s="439">
        <v>2096956</v>
      </c>
      <c r="E5" s="320">
        <v>3007314</v>
      </c>
      <c r="G5" s="62"/>
      <c r="H5" s="67"/>
      <c r="I5" s="69"/>
      <c r="J5" s="69"/>
      <c r="K5" s="69"/>
      <c r="L5" s="69"/>
      <c r="M5" s="70"/>
      <c r="N5" s="72"/>
    </row>
    <row r="6" spans="1:14" ht="11.25" customHeight="1" x14ac:dyDescent="0.25">
      <c r="A6" s="121" t="s">
        <v>3</v>
      </c>
      <c r="B6" s="283">
        <v>38607</v>
      </c>
      <c r="C6" s="284">
        <v>16105</v>
      </c>
      <c r="D6" s="440">
        <v>25719</v>
      </c>
      <c r="E6" s="311">
        <v>59190</v>
      </c>
      <c r="G6" s="62"/>
      <c r="H6" s="67"/>
      <c r="I6" s="69"/>
      <c r="J6" s="69"/>
      <c r="K6" s="69"/>
      <c r="L6" s="69"/>
      <c r="M6" s="70"/>
      <c r="N6" s="72"/>
    </row>
    <row r="7" spans="1:14" ht="11.25" customHeight="1" x14ac:dyDescent="0.25">
      <c r="A7" s="121" t="s">
        <v>4</v>
      </c>
      <c r="B7" s="283">
        <v>951</v>
      </c>
      <c r="C7" s="284">
        <v>438</v>
      </c>
      <c r="D7" s="441">
        <v>26</v>
      </c>
      <c r="E7" s="442">
        <v>10</v>
      </c>
      <c r="G7" s="62"/>
      <c r="H7" s="67"/>
      <c r="I7" s="69"/>
      <c r="J7" s="69"/>
      <c r="K7" s="69"/>
      <c r="L7" s="69"/>
      <c r="M7" s="70"/>
      <c r="N7" s="72"/>
    </row>
    <row r="8" spans="1:14" ht="11.25" customHeight="1" x14ac:dyDescent="0.25">
      <c r="A8" s="121" t="s">
        <v>5</v>
      </c>
      <c r="B8" s="283">
        <v>6058</v>
      </c>
      <c r="C8" s="284">
        <v>2941</v>
      </c>
      <c r="D8" s="441">
        <v>150</v>
      </c>
      <c r="E8" s="442">
        <v>0</v>
      </c>
      <c r="G8" s="62"/>
      <c r="H8" s="67"/>
      <c r="I8" s="69"/>
      <c r="J8" s="69"/>
      <c r="K8" s="69"/>
      <c r="L8" s="69"/>
      <c r="M8" s="70"/>
      <c r="N8" s="72"/>
    </row>
    <row r="9" spans="1:14" ht="11.25" customHeight="1" x14ac:dyDescent="0.25">
      <c r="A9" s="121" t="s">
        <v>6</v>
      </c>
      <c r="B9" s="283">
        <v>103572</v>
      </c>
      <c r="C9" s="284">
        <v>103741</v>
      </c>
      <c r="D9" s="440">
        <v>86230</v>
      </c>
      <c r="E9" s="311">
        <v>114604</v>
      </c>
      <c r="G9" s="62"/>
      <c r="H9" s="67"/>
      <c r="I9" s="69"/>
      <c r="J9" s="69"/>
      <c r="K9" s="69"/>
      <c r="L9" s="69"/>
      <c r="M9" s="70"/>
      <c r="N9" s="72"/>
    </row>
    <row r="10" spans="1:14" ht="11.25" customHeight="1" x14ac:dyDescent="0.25">
      <c r="A10" s="121" t="s">
        <v>7</v>
      </c>
      <c r="B10" s="283">
        <v>23</v>
      </c>
      <c r="C10" s="284">
        <v>84</v>
      </c>
      <c r="D10" s="441">
        <v>57</v>
      </c>
      <c r="E10" s="442">
        <v>0</v>
      </c>
      <c r="G10" s="62"/>
      <c r="H10" s="67"/>
      <c r="I10" s="69"/>
      <c r="J10" s="69"/>
      <c r="K10" s="69"/>
      <c r="L10" s="69"/>
      <c r="M10" s="70"/>
      <c r="N10" s="72"/>
    </row>
    <row r="11" spans="1:14" ht="11.25" customHeight="1" x14ac:dyDescent="0.25">
      <c r="A11" s="121" t="s">
        <v>8</v>
      </c>
      <c r="B11" s="283">
        <v>1881</v>
      </c>
      <c r="C11" s="284">
        <v>10093</v>
      </c>
      <c r="D11" s="440">
        <v>8299</v>
      </c>
      <c r="E11" s="311">
        <v>9476</v>
      </c>
      <c r="G11" s="62"/>
      <c r="H11" s="67"/>
      <c r="I11" s="69"/>
      <c r="J11" s="69"/>
      <c r="K11" s="69"/>
      <c r="L11" s="69"/>
      <c r="M11" s="70"/>
      <c r="N11" s="72"/>
    </row>
    <row r="12" spans="1:14" ht="11.25" customHeight="1" x14ac:dyDescent="0.25">
      <c r="A12" s="121" t="s">
        <v>9</v>
      </c>
      <c r="B12" s="283">
        <v>3283</v>
      </c>
      <c r="C12" s="284">
        <v>1004</v>
      </c>
      <c r="D12" s="441">
        <v>184</v>
      </c>
      <c r="E12" s="442">
        <v>111</v>
      </c>
      <c r="G12" s="62"/>
      <c r="H12" s="67"/>
      <c r="I12" s="69"/>
      <c r="J12" s="69"/>
      <c r="K12" s="69"/>
      <c r="L12" s="69"/>
      <c r="M12" s="70"/>
      <c r="N12" s="72"/>
    </row>
    <row r="13" spans="1:14" ht="11.25" customHeight="1" x14ac:dyDescent="0.25">
      <c r="A13" s="121" t="s">
        <v>10</v>
      </c>
      <c r="B13" s="283">
        <v>2324</v>
      </c>
      <c r="C13" s="284">
        <v>5186</v>
      </c>
      <c r="D13" s="440">
        <v>4905</v>
      </c>
      <c r="E13" s="311">
        <v>33128</v>
      </c>
      <c r="G13" s="62"/>
      <c r="H13" s="67"/>
      <c r="I13" s="69"/>
      <c r="J13" s="69"/>
      <c r="K13" s="69"/>
      <c r="L13" s="69"/>
      <c r="M13" s="70"/>
      <c r="N13" s="72"/>
    </row>
    <row r="14" spans="1:14" ht="11.25" customHeight="1" x14ac:dyDescent="0.25">
      <c r="A14" s="121" t="s">
        <v>11</v>
      </c>
      <c r="B14" s="283">
        <v>30851</v>
      </c>
      <c r="C14" s="284">
        <v>37899</v>
      </c>
      <c r="D14" s="440">
        <v>7472</v>
      </c>
      <c r="E14" s="311">
        <v>1969</v>
      </c>
      <c r="G14" s="62"/>
      <c r="H14" s="67"/>
      <c r="I14" s="69"/>
      <c r="J14" s="69"/>
      <c r="K14" s="69"/>
      <c r="L14" s="69"/>
      <c r="M14" s="70"/>
      <c r="N14" s="72"/>
    </row>
    <row r="15" spans="1:14" ht="11.25" customHeight="1" x14ac:dyDescent="0.25">
      <c r="A15" s="121" t="s">
        <v>12</v>
      </c>
      <c r="B15" s="283">
        <v>448321</v>
      </c>
      <c r="C15" s="284">
        <v>272238</v>
      </c>
      <c r="D15" s="440">
        <v>237038</v>
      </c>
      <c r="E15" s="311">
        <v>365095</v>
      </c>
      <c r="G15" s="62"/>
      <c r="H15" s="67"/>
      <c r="I15" s="69"/>
      <c r="J15" s="69"/>
      <c r="K15" s="69"/>
      <c r="L15" s="69"/>
      <c r="M15" s="70"/>
      <c r="N15" s="72"/>
    </row>
    <row r="16" spans="1:14" ht="11.25" customHeight="1" x14ac:dyDescent="0.25">
      <c r="A16" s="121" t="s">
        <v>13</v>
      </c>
      <c r="B16" s="283">
        <v>3870</v>
      </c>
      <c r="C16" s="284">
        <v>3310</v>
      </c>
      <c r="D16" s="440">
        <v>1809</v>
      </c>
      <c r="E16" s="442">
        <v>523</v>
      </c>
      <c r="G16" s="62"/>
      <c r="H16" s="67"/>
      <c r="I16" s="69"/>
      <c r="J16" s="69"/>
      <c r="K16" s="69"/>
      <c r="L16" s="69"/>
      <c r="M16" s="70"/>
      <c r="N16" s="72"/>
    </row>
    <row r="17" spans="1:14" ht="11.25" customHeight="1" x14ac:dyDescent="0.25">
      <c r="A17" s="121" t="s">
        <v>14</v>
      </c>
      <c r="B17" s="283">
        <v>3115</v>
      </c>
      <c r="C17" s="284">
        <v>3376</v>
      </c>
      <c r="D17" s="440">
        <v>1472</v>
      </c>
      <c r="E17" s="311">
        <v>1707</v>
      </c>
      <c r="G17" s="62"/>
      <c r="H17" s="67"/>
      <c r="I17" s="69"/>
      <c r="J17" s="69"/>
      <c r="K17" s="69"/>
      <c r="L17" s="69"/>
      <c r="M17" s="70"/>
      <c r="N17" s="72"/>
    </row>
    <row r="18" spans="1:14" ht="11.25" customHeight="1" x14ac:dyDescent="0.25">
      <c r="A18" s="121" t="s">
        <v>15</v>
      </c>
      <c r="B18" s="283">
        <v>5783</v>
      </c>
      <c r="C18" s="284">
        <v>3235</v>
      </c>
      <c r="D18" s="441">
        <v>2</v>
      </c>
      <c r="E18" s="442">
        <v>0</v>
      </c>
      <c r="G18" s="62"/>
      <c r="H18" s="67"/>
      <c r="I18" s="69"/>
      <c r="J18" s="69"/>
      <c r="K18" s="69"/>
      <c r="L18" s="69"/>
      <c r="M18" s="70"/>
      <c r="N18" s="72"/>
    </row>
    <row r="19" spans="1:14" ht="11.25" customHeight="1" x14ac:dyDescent="0.25">
      <c r="A19" s="121" t="s">
        <v>16</v>
      </c>
      <c r="B19" s="283">
        <v>3114</v>
      </c>
      <c r="C19" s="284">
        <v>388</v>
      </c>
      <c r="D19" s="441">
        <v>3</v>
      </c>
      <c r="E19" s="442">
        <v>765</v>
      </c>
      <c r="G19" s="62"/>
      <c r="H19" s="67"/>
      <c r="I19" s="69"/>
      <c r="J19" s="69"/>
      <c r="K19" s="69"/>
      <c r="L19" s="69"/>
      <c r="M19" s="70"/>
      <c r="N19" s="72"/>
    </row>
    <row r="20" spans="1:14" ht="11.25" customHeight="1" x14ac:dyDescent="0.25">
      <c r="A20" s="121" t="s">
        <v>17</v>
      </c>
      <c r="B20" s="283">
        <v>8635</v>
      </c>
      <c r="C20" s="284">
        <v>6703</v>
      </c>
      <c r="D20" s="440">
        <v>4170</v>
      </c>
      <c r="E20" s="311">
        <v>1357</v>
      </c>
      <c r="G20" s="62"/>
      <c r="H20" s="67"/>
      <c r="I20" s="69"/>
      <c r="J20" s="69"/>
      <c r="K20" s="69"/>
      <c r="L20" s="69"/>
      <c r="M20" s="70"/>
      <c r="N20" s="72"/>
    </row>
    <row r="21" spans="1:14" ht="11.25" customHeight="1" x14ac:dyDescent="0.25">
      <c r="A21" s="121" t="s">
        <v>18</v>
      </c>
      <c r="B21" s="283">
        <v>18110</v>
      </c>
      <c r="C21" s="284">
        <v>15345</v>
      </c>
      <c r="D21" s="440">
        <v>2167</v>
      </c>
      <c r="E21" s="311">
        <v>1882</v>
      </c>
      <c r="G21" s="62"/>
      <c r="H21" s="67"/>
      <c r="I21" s="69"/>
      <c r="J21" s="69"/>
      <c r="K21" s="69"/>
      <c r="L21" s="69"/>
      <c r="M21" s="70"/>
      <c r="N21" s="72"/>
    </row>
    <row r="22" spans="1:14" ht="11.25" customHeight="1" x14ac:dyDescent="0.25">
      <c r="A22" s="121" t="s">
        <v>19</v>
      </c>
      <c r="B22" s="283">
        <v>1546</v>
      </c>
      <c r="C22" s="284">
        <v>1053</v>
      </c>
      <c r="D22" s="441">
        <v>82</v>
      </c>
      <c r="E22" s="311">
        <v>4664</v>
      </c>
      <c r="G22" s="62"/>
      <c r="H22" s="67"/>
      <c r="I22" s="69"/>
      <c r="J22" s="69"/>
      <c r="K22" s="69"/>
      <c r="L22" s="69"/>
      <c r="M22" s="70"/>
      <c r="N22" s="72"/>
    </row>
    <row r="23" spans="1:14" ht="11.25" customHeight="1" x14ac:dyDescent="0.25">
      <c r="A23" s="121" t="s">
        <v>20</v>
      </c>
      <c r="B23" s="283">
        <v>2580673</v>
      </c>
      <c r="C23" s="284">
        <v>2297915</v>
      </c>
      <c r="D23" s="440">
        <v>1717171</v>
      </c>
      <c r="E23" s="311">
        <v>2412832</v>
      </c>
      <c r="G23" s="62"/>
      <c r="H23" s="67"/>
      <c r="I23" s="69"/>
      <c r="J23" s="69"/>
      <c r="K23" s="69"/>
      <c r="L23" s="69"/>
      <c r="M23" s="70"/>
      <c r="N23" s="72"/>
    </row>
    <row r="24" spans="1:14" ht="22.5" customHeight="1" x14ac:dyDescent="0.25">
      <c r="A24" s="120" t="s">
        <v>106</v>
      </c>
      <c r="B24" s="281">
        <v>558155</v>
      </c>
      <c r="C24" s="282">
        <v>525656</v>
      </c>
      <c r="D24" s="439">
        <v>458568</v>
      </c>
      <c r="E24" s="320">
        <v>920715</v>
      </c>
      <c r="G24" s="62"/>
      <c r="H24" s="67"/>
      <c r="I24" s="71"/>
      <c r="J24" s="69"/>
      <c r="K24" s="71"/>
      <c r="L24" s="71"/>
      <c r="M24" s="70"/>
      <c r="N24" s="73"/>
    </row>
    <row r="25" spans="1:14" ht="11.25" customHeight="1" x14ac:dyDescent="0.25">
      <c r="A25" s="121" t="s">
        <v>21</v>
      </c>
      <c r="B25" s="283">
        <v>25236</v>
      </c>
      <c r="C25" s="284">
        <v>30927</v>
      </c>
      <c r="D25" s="440">
        <v>13377</v>
      </c>
      <c r="E25" s="311">
        <v>15116</v>
      </c>
      <c r="G25" s="62"/>
      <c r="H25" s="67"/>
      <c r="I25" s="69"/>
      <c r="J25" s="69"/>
      <c r="K25" s="69"/>
      <c r="L25" s="69"/>
      <c r="M25" s="70"/>
      <c r="N25" s="72"/>
    </row>
    <row r="26" spans="1:14" ht="11.25" customHeight="1" x14ac:dyDescent="0.25">
      <c r="A26" s="121" t="s">
        <v>22</v>
      </c>
      <c r="B26" s="283">
        <v>552</v>
      </c>
      <c r="C26" s="284">
        <v>436</v>
      </c>
      <c r="D26" s="441">
        <v>44</v>
      </c>
      <c r="E26" s="311">
        <v>3675</v>
      </c>
      <c r="G26" s="62"/>
      <c r="H26" s="67"/>
      <c r="I26" s="69"/>
      <c r="J26" s="69"/>
      <c r="K26" s="69"/>
      <c r="L26" s="69"/>
      <c r="M26" s="70"/>
      <c r="N26" s="72"/>
    </row>
    <row r="27" spans="1:14" ht="11.25" customHeight="1" x14ac:dyDescent="0.25">
      <c r="A27" s="121" t="s">
        <v>23</v>
      </c>
      <c r="B27" s="283">
        <v>65076</v>
      </c>
      <c r="C27" s="284">
        <v>53530</v>
      </c>
      <c r="D27" s="440">
        <v>8384</v>
      </c>
      <c r="E27" s="311">
        <v>12872</v>
      </c>
      <c r="G27" s="62"/>
      <c r="H27" s="67"/>
      <c r="I27" s="71"/>
      <c r="J27" s="69"/>
      <c r="K27" s="71"/>
      <c r="L27" s="71"/>
      <c r="M27" s="70"/>
      <c r="N27" s="73"/>
    </row>
    <row r="28" spans="1:14" ht="11.25" customHeight="1" x14ac:dyDescent="0.25">
      <c r="A28" s="122" t="s">
        <v>109</v>
      </c>
      <c r="B28" s="288"/>
      <c r="C28" s="289"/>
      <c r="D28" s="441"/>
      <c r="E28" s="442"/>
      <c r="G28" s="62"/>
      <c r="H28" s="67"/>
      <c r="I28" s="69"/>
      <c r="J28" s="69"/>
      <c r="K28" s="69"/>
      <c r="L28" s="69"/>
      <c r="M28" s="70"/>
      <c r="N28" s="72"/>
    </row>
    <row r="29" spans="1:14" ht="10.9" customHeight="1" x14ac:dyDescent="0.25">
      <c r="A29" s="123" t="s">
        <v>108</v>
      </c>
      <c r="B29" s="288">
        <v>0</v>
      </c>
      <c r="C29" s="288">
        <v>0</v>
      </c>
      <c r="D29" s="441">
        <v>0</v>
      </c>
      <c r="E29" s="442">
        <v>0</v>
      </c>
      <c r="G29" s="62"/>
      <c r="H29" s="67"/>
      <c r="I29" s="71"/>
      <c r="J29" s="69"/>
      <c r="K29" s="71"/>
      <c r="L29" s="71"/>
      <c r="M29" s="70"/>
      <c r="N29" s="73"/>
    </row>
    <row r="30" spans="1:14" ht="21.6" customHeight="1" x14ac:dyDescent="0.25">
      <c r="A30" s="123" t="s">
        <v>92</v>
      </c>
      <c r="B30" s="283">
        <v>65076</v>
      </c>
      <c r="C30" s="284">
        <v>53530</v>
      </c>
      <c r="D30" s="440">
        <v>8384</v>
      </c>
      <c r="E30" s="311">
        <v>12872</v>
      </c>
      <c r="G30" s="62"/>
      <c r="H30" s="67"/>
      <c r="I30" s="69"/>
      <c r="J30" s="69"/>
      <c r="K30" s="69"/>
      <c r="L30" s="69"/>
      <c r="M30" s="70"/>
      <c r="N30" s="72"/>
    </row>
    <row r="31" spans="1:14" ht="11.25" customHeight="1" x14ac:dyDescent="0.25">
      <c r="A31" s="121" t="s">
        <v>25</v>
      </c>
      <c r="B31" s="283">
        <v>19641</v>
      </c>
      <c r="C31" s="284">
        <v>30442</v>
      </c>
      <c r="D31" s="440">
        <v>25207</v>
      </c>
      <c r="E31" s="311">
        <v>68706</v>
      </c>
      <c r="G31" s="62"/>
      <c r="H31" s="67"/>
      <c r="I31" s="69"/>
      <c r="J31" s="69"/>
      <c r="K31" s="69"/>
      <c r="L31" s="69"/>
      <c r="M31" s="70"/>
      <c r="N31" s="72"/>
    </row>
    <row r="32" spans="1:14" ht="11.25" customHeight="1" x14ac:dyDescent="0.25">
      <c r="A32" s="121" t="s">
        <v>26</v>
      </c>
      <c r="B32" s="283">
        <v>33075</v>
      </c>
      <c r="C32" s="284">
        <v>57327</v>
      </c>
      <c r="D32" s="440">
        <v>30528</v>
      </c>
      <c r="E32" s="311">
        <v>59238</v>
      </c>
      <c r="G32" s="62"/>
      <c r="H32" s="67"/>
      <c r="I32" s="69"/>
      <c r="J32" s="69"/>
      <c r="K32" s="69"/>
      <c r="L32" s="69"/>
      <c r="M32" s="70"/>
      <c r="N32" s="72"/>
    </row>
    <row r="33" spans="1:14" ht="11.25" customHeight="1" x14ac:dyDescent="0.25">
      <c r="A33" s="121" t="s">
        <v>27</v>
      </c>
      <c r="B33" s="283">
        <v>77716</v>
      </c>
      <c r="C33" s="284">
        <v>51673</v>
      </c>
      <c r="D33" s="440">
        <v>28335</v>
      </c>
      <c r="E33" s="311">
        <v>32080</v>
      </c>
      <c r="G33" s="62"/>
      <c r="H33" s="67"/>
      <c r="I33" s="69"/>
      <c r="J33" s="69"/>
      <c r="K33" s="69"/>
      <c r="L33" s="69"/>
      <c r="M33" s="70"/>
      <c r="N33" s="72"/>
    </row>
    <row r="34" spans="1:14" ht="11.25" customHeight="1" x14ac:dyDescent="0.25">
      <c r="A34" s="121" t="s">
        <v>28</v>
      </c>
      <c r="B34" s="283">
        <v>82730</v>
      </c>
      <c r="C34" s="284">
        <v>128780</v>
      </c>
      <c r="D34" s="440">
        <v>84611</v>
      </c>
      <c r="E34" s="311">
        <v>87557</v>
      </c>
      <c r="G34" s="62"/>
      <c r="H34" s="67"/>
      <c r="I34" s="69"/>
      <c r="J34" s="69"/>
      <c r="K34" s="69"/>
      <c r="L34" s="69"/>
      <c r="M34" s="70"/>
      <c r="N34" s="72"/>
    </row>
    <row r="35" spans="1:14" ht="11.25" customHeight="1" x14ac:dyDescent="0.25">
      <c r="A35" s="121" t="s">
        <v>29</v>
      </c>
      <c r="B35" s="283">
        <v>23392</v>
      </c>
      <c r="C35" s="284">
        <v>24607</v>
      </c>
      <c r="D35" s="440">
        <v>14879</v>
      </c>
      <c r="E35" s="311">
        <v>13711</v>
      </c>
      <c r="G35" s="62"/>
      <c r="H35" s="67"/>
      <c r="I35" s="69"/>
      <c r="J35" s="69"/>
      <c r="K35" s="69"/>
      <c r="L35" s="69"/>
      <c r="M35" s="70"/>
      <c r="N35" s="72"/>
    </row>
    <row r="36" spans="1:14" ht="11.25" customHeight="1" x14ac:dyDescent="0.25">
      <c r="A36" s="121" t="s">
        <v>30</v>
      </c>
      <c r="B36" s="283">
        <v>3001</v>
      </c>
      <c r="C36" s="284">
        <v>1043</v>
      </c>
      <c r="D36" s="441">
        <v>0</v>
      </c>
      <c r="E36" s="442">
        <v>0</v>
      </c>
      <c r="G36" s="62"/>
      <c r="H36" s="67"/>
      <c r="I36" s="69"/>
      <c r="J36" s="69"/>
      <c r="K36" s="69"/>
      <c r="L36" s="69"/>
      <c r="M36" s="70"/>
      <c r="N36" s="72"/>
    </row>
    <row r="37" spans="1:14" ht="11.25" customHeight="1" x14ac:dyDescent="0.25">
      <c r="A37" s="121" t="s">
        <v>31</v>
      </c>
      <c r="B37" s="283">
        <v>227737</v>
      </c>
      <c r="C37" s="284">
        <v>146891</v>
      </c>
      <c r="D37" s="440">
        <v>253204</v>
      </c>
      <c r="E37" s="311">
        <v>627758</v>
      </c>
      <c r="G37" s="62"/>
      <c r="H37" s="67"/>
      <c r="I37" s="69"/>
      <c r="J37" s="69"/>
      <c r="K37" s="69"/>
      <c r="L37" s="69"/>
      <c r="M37" s="70"/>
      <c r="N37" s="72"/>
    </row>
    <row r="38" spans="1:14" ht="22.5" customHeight="1" x14ac:dyDescent="0.25">
      <c r="A38" s="120" t="s">
        <v>86</v>
      </c>
      <c r="B38" s="281">
        <v>297768</v>
      </c>
      <c r="C38" s="282">
        <v>283995</v>
      </c>
      <c r="D38" s="439">
        <v>170709</v>
      </c>
      <c r="E38" s="320">
        <v>229453</v>
      </c>
      <c r="G38" s="62"/>
      <c r="H38" s="67"/>
      <c r="I38" s="69"/>
      <c r="J38" s="69"/>
      <c r="K38" s="69"/>
      <c r="L38" s="69"/>
      <c r="M38" s="70"/>
      <c r="N38" s="72"/>
    </row>
    <row r="39" spans="1:14" ht="11.25" customHeight="1" x14ac:dyDescent="0.25">
      <c r="A39" s="121" t="s">
        <v>32</v>
      </c>
      <c r="B39" s="288">
        <v>0</v>
      </c>
      <c r="C39" s="288">
        <v>0</v>
      </c>
      <c r="D39" s="441">
        <v>0</v>
      </c>
      <c r="E39" s="442">
        <v>0</v>
      </c>
      <c r="G39" s="62"/>
      <c r="H39" s="67"/>
      <c r="I39" s="69"/>
      <c r="J39" s="69"/>
      <c r="K39" s="69"/>
      <c r="L39" s="69"/>
      <c r="M39" s="70"/>
      <c r="N39" s="72"/>
    </row>
    <row r="40" spans="1:14" ht="11.25" customHeight="1" x14ac:dyDescent="0.25">
      <c r="A40" s="121" t="s">
        <v>33</v>
      </c>
      <c r="B40" s="288">
        <v>0</v>
      </c>
      <c r="C40" s="288">
        <v>0</v>
      </c>
      <c r="D40" s="441">
        <v>0</v>
      </c>
      <c r="E40" s="442">
        <v>0</v>
      </c>
      <c r="G40" s="62"/>
      <c r="H40" s="67"/>
      <c r="I40" s="69"/>
      <c r="J40" s="69"/>
      <c r="K40" s="69"/>
      <c r="L40" s="69"/>
      <c r="M40" s="70"/>
      <c r="N40" s="72"/>
    </row>
    <row r="41" spans="1:14" ht="11.25" customHeight="1" x14ac:dyDescent="0.25">
      <c r="A41" s="124" t="s">
        <v>127</v>
      </c>
      <c r="B41" s="283">
        <v>14</v>
      </c>
      <c r="C41" s="284">
        <v>14</v>
      </c>
      <c r="D41" s="441">
        <v>0</v>
      </c>
      <c r="E41" s="442">
        <v>0</v>
      </c>
      <c r="F41" s="55"/>
      <c r="G41" s="62"/>
      <c r="H41" s="67"/>
      <c r="I41" s="69"/>
      <c r="J41" s="69"/>
      <c r="K41" s="69"/>
      <c r="L41" s="69"/>
      <c r="M41" s="70"/>
      <c r="N41" s="72"/>
    </row>
    <row r="42" spans="1:14" ht="11.25" customHeight="1" x14ac:dyDescent="0.25">
      <c r="A42" s="121" t="s">
        <v>34</v>
      </c>
      <c r="B42" s="283">
        <v>245873</v>
      </c>
      <c r="C42" s="284">
        <v>196160</v>
      </c>
      <c r="D42" s="440">
        <v>136271</v>
      </c>
      <c r="E42" s="311">
        <v>168542</v>
      </c>
      <c r="G42" s="62"/>
      <c r="H42" s="67"/>
      <c r="I42" s="69"/>
      <c r="J42" s="69"/>
      <c r="K42" s="69"/>
      <c r="L42" s="69"/>
      <c r="M42" s="70"/>
      <c r="N42" s="72"/>
    </row>
    <row r="43" spans="1:14" ht="11.25" customHeight="1" x14ac:dyDescent="0.25">
      <c r="A43" s="121" t="s">
        <v>35</v>
      </c>
      <c r="B43" s="283">
        <v>4231</v>
      </c>
      <c r="C43" s="284">
        <v>3105</v>
      </c>
      <c r="D43" s="441">
        <v>0</v>
      </c>
      <c r="E43" s="442">
        <v>0</v>
      </c>
      <c r="G43" s="62"/>
      <c r="H43" s="67"/>
      <c r="I43" s="69"/>
      <c r="J43" s="69"/>
      <c r="K43" s="69"/>
      <c r="L43" s="69"/>
      <c r="M43" s="70"/>
      <c r="N43" s="72"/>
    </row>
    <row r="44" spans="1:14" ht="11.25" customHeight="1" x14ac:dyDescent="0.25">
      <c r="A44" s="121" t="s">
        <v>36</v>
      </c>
      <c r="B44" s="283">
        <v>2</v>
      </c>
      <c r="C44" s="284">
        <v>0</v>
      </c>
      <c r="D44" s="441">
        <v>0</v>
      </c>
      <c r="E44" s="442">
        <v>0</v>
      </c>
      <c r="G44" s="62"/>
      <c r="H44" s="67"/>
      <c r="I44" s="69"/>
      <c r="J44" s="69"/>
      <c r="K44" s="69"/>
      <c r="L44" s="69"/>
      <c r="M44" s="70"/>
      <c r="N44" s="72"/>
    </row>
    <row r="45" spans="1:14" ht="11.25" customHeight="1" x14ac:dyDescent="0.25">
      <c r="A45" s="121" t="s">
        <v>37</v>
      </c>
      <c r="B45" s="283">
        <v>47648</v>
      </c>
      <c r="C45" s="284">
        <v>84717</v>
      </c>
      <c r="D45" s="440">
        <v>34438</v>
      </c>
      <c r="E45" s="311">
        <v>60911</v>
      </c>
      <c r="G45" s="62"/>
      <c r="H45" s="67"/>
      <c r="I45" s="69"/>
      <c r="J45" s="69"/>
      <c r="K45" s="69"/>
      <c r="L45" s="69"/>
      <c r="M45" s="70"/>
      <c r="N45" s="72"/>
    </row>
    <row r="46" spans="1:14" ht="11.25" customHeight="1" x14ac:dyDescent="0.25">
      <c r="A46" s="137" t="s">
        <v>128</v>
      </c>
      <c r="B46" s="283">
        <v>0</v>
      </c>
      <c r="C46" s="284">
        <v>0</v>
      </c>
      <c r="D46" s="441">
        <v>0</v>
      </c>
      <c r="E46" s="442">
        <v>0</v>
      </c>
      <c r="F46" s="55"/>
      <c r="G46" s="62"/>
      <c r="H46" s="67"/>
      <c r="I46" s="69"/>
      <c r="J46" s="69"/>
      <c r="K46" s="69"/>
      <c r="L46" s="69"/>
      <c r="M46" s="70"/>
      <c r="N46" s="72"/>
    </row>
    <row r="47" spans="1:14" ht="21.75" customHeight="1" x14ac:dyDescent="0.25">
      <c r="A47" s="120" t="s">
        <v>87</v>
      </c>
      <c r="B47" s="281">
        <v>13816</v>
      </c>
      <c r="C47" s="282">
        <v>13721</v>
      </c>
      <c r="D47" s="439">
        <v>7633</v>
      </c>
      <c r="E47" s="320">
        <v>17183</v>
      </c>
      <c r="G47" s="62"/>
      <c r="H47" s="67"/>
      <c r="I47" s="69"/>
      <c r="J47" s="69"/>
      <c r="K47" s="69"/>
      <c r="L47" s="69"/>
      <c r="M47" s="70"/>
      <c r="N47" s="72"/>
    </row>
    <row r="48" spans="1:14" ht="11.25" customHeight="1" x14ac:dyDescent="0.25">
      <c r="A48" s="121" t="s">
        <v>38</v>
      </c>
      <c r="B48" s="283">
        <v>0</v>
      </c>
      <c r="C48" s="284">
        <v>0</v>
      </c>
      <c r="D48" s="441">
        <v>0</v>
      </c>
      <c r="E48" s="442">
        <v>0</v>
      </c>
      <c r="G48" s="62"/>
      <c r="H48" s="67"/>
      <c r="I48" s="69"/>
      <c r="J48" s="69"/>
      <c r="K48" s="69"/>
      <c r="L48" s="69"/>
      <c r="M48" s="70"/>
      <c r="N48" s="72"/>
    </row>
    <row r="49" spans="1:14" ht="11.25" customHeight="1" x14ac:dyDescent="0.25">
      <c r="A49" s="121" t="s">
        <v>104</v>
      </c>
      <c r="B49" s="288">
        <v>0</v>
      </c>
      <c r="C49" s="284">
        <v>0</v>
      </c>
      <c r="D49" s="441">
        <v>0</v>
      </c>
      <c r="E49" s="442">
        <v>0</v>
      </c>
      <c r="G49" s="62"/>
      <c r="H49" s="67"/>
      <c r="I49" s="69"/>
      <c r="J49" s="69"/>
      <c r="K49" s="69"/>
      <c r="L49" s="69"/>
      <c r="M49" s="70"/>
      <c r="N49" s="72"/>
    </row>
    <row r="50" spans="1:14" ht="11.25" customHeight="1" x14ac:dyDescent="0.25">
      <c r="A50" s="121" t="s">
        <v>81</v>
      </c>
      <c r="B50" s="283">
        <v>5015</v>
      </c>
      <c r="C50" s="284">
        <v>4649</v>
      </c>
      <c r="D50" s="440">
        <v>4184</v>
      </c>
      <c r="E50" s="311">
        <v>5486</v>
      </c>
      <c r="G50" s="62"/>
      <c r="H50" s="67"/>
      <c r="I50" s="69"/>
      <c r="J50" s="69"/>
      <c r="K50" s="69"/>
      <c r="L50" s="69"/>
      <c r="M50" s="70"/>
      <c r="N50" s="72"/>
    </row>
    <row r="51" spans="1:14" ht="11.25" customHeight="1" x14ac:dyDescent="0.25">
      <c r="A51" s="121" t="s">
        <v>82</v>
      </c>
      <c r="B51" s="283">
        <v>0</v>
      </c>
      <c r="C51" s="284">
        <v>0</v>
      </c>
      <c r="D51" s="441">
        <v>0</v>
      </c>
      <c r="E51" s="442">
        <v>0</v>
      </c>
      <c r="G51" s="62"/>
      <c r="H51" s="67"/>
      <c r="I51" s="69"/>
      <c r="J51" s="69"/>
      <c r="K51" s="69"/>
      <c r="L51" s="69"/>
      <c r="M51" s="70"/>
      <c r="N51" s="72"/>
    </row>
    <row r="52" spans="1:14" ht="22.5" customHeight="1" x14ac:dyDescent="0.25">
      <c r="A52" s="121" t="s">
        <v>125</v>
      </c>
      <c r="B52" s="283">
        <v>0</v>
      </c>
      <c r="C52" s="284">
        <v>0</v>
      </c>
      <c r="D52" s="441">
        <v>0</v>
      </c>
      <c r="E52" s="442">
        <v>0</v>
      </c>
      <c r="G52" s="62"/>
      <c r="H52" s="67"/>
      <c r="I52" s="69"/>
      <c r="J52" s="69"/>
      <c r="K52" s="69"/>
      <c r="L52" s="69"/>
      <c r="M52" s="70"/>
      <c r="N52" s="72"/>
    </row>
    <row r="53" spans="1:14" ht="11.25" customHeight="1" x14ac:dyDescent="0.25">
      <c r="A53" s="121" t="s">
        <v>40</v>
      </c>
      <c r="B53" s="283">
        <v>4134</v>
      </c>
      <c r="C53" s="284">
        <v>3833</v>
      </c>
      <c r="D53" s="440">
        <v>3449</v>
      </c>
      <c r="E53" s="311">
        <v>4522</v>
      </c>
      <c r="G53" s="62"/>
      <c r="H53" s="67"/>
      <c r="I53" s="69"/>
      <c r="J53" s="69"/>
      <c r="K53" s="69"/>
      <c r="L53" s="69"/>
      <c r="M53" s="70"/>
      <c r="N53" s="72"/>
    </row>
    <row r="54" spans="1:14" ht="11.25" customHeight="1" x14ac:dyDescent="0.25">
      <c r="A54" s="121" t="s">
        <v>41</v>
      </c>
      <c r="B54" s="283">
        <v>4667</v>
      </c>
      <c r="C54" s="302">
        <v>5239</v>
      </c>
      <c r="D54" s="446">
        <v>0</v>
      </c>
      <c r="E54" s="311">
        <v>7175</v>
      </c>
      <c r="G54" s="62"/>
      <c r="H54" s="67"/>
      <c r="I54" s="69"/>
      <c r="J54" s="69"/>
      <c r="K54" s="69"/>
      <c r="L54" s="69"/>
      <c r="M54" s="70"/>
      <c r="N54" s="72"/>
    </row>
    <row r="55" spans="1:14" ht="21.75" customHeight="1" x14ac:dyDescent="0.25">
      <c r="A55" s="120" t="s">
        <v>88</v>
      </c>
      <c r="B55" s="281">
        <v>704202</v>
      </c>
      <c r="C55" s="282">
        <v>733936</v>
      </c>
      <c r="D55" s="445">
        <v>470646</v>
      </c>
      <c r="E55" s="320">
        <v>642640</v>
      </c>
      <c r="G55" s="62"/>
      <c r="H55" s="67"/>
      <c r="I55" s="69"/>
      <c r="J55" s="69"/>
      <c r="K55" s="69"/>
      <c r="L55" s="69"/>
      <c r="M55" s="70"/>
      <c r="N55" s="72"/>
    </row>
    <row r="56" spans="1:14" ht="11.25" customHeight="1" x14ac:dyDescent="0.25">
      <c r="A56" s="121" t="s">
        <v>42</v>
      </c>
      <c r="B56" s="283">
        <v>45453</v>
      </c>
      <c r="C56" s="284">
        <v>45720</v>
      </c>
      <c r="D56" s="440">
        <v>1512</v>
      </c>
      <c r="E56" s="442">
        <v>430</v>
      </c>
      <c r="G56" s="62"/>
      <c r="H56" s="67"/>
      <c r="I56" s="69"/>
      <c r="J56" s="69"/>
      <c r="K56" s="69"/>
      <c r="L56" s="69"/>
      <c r="M56" s="70"/>
      <c r="N56" s="72"/>
    </row>
    <row r="57" spans="1:14" ht="11.25" customHeight="1" x14ac:dyDescent="0.25">
      <c r="A57" s="121" t="s">
        <v>43</v>
      </c>
      <c r="B57" s="283">
        <v>1405</v>
      </c>
      <c r="C57" s="284">
        <v>1409</v>
      </c>
      <c r="D57" s="440">
        <v>1094</v>
      </c>
      <c r="E57" s="311">
        <v>1345</v>
      </c>
      <c r="G57" s="62"/>
      <c r="H57" s="67"/>
      <c r="I57" s="69"/>
      <c r="J57" s="69"/>
      <c r="K57" s="69"/>
      <c r="L57" s="69"/>
      <c r="M57" s="70"/>
      <c r="N57" s="72"/>
    </row>
    <row r="58" spans="1:14" ht="11.25" customHeight="1" x14ac:dyDescent="0.25">
      <c r="A58" s="121" t="s">
        <v>44</v>
      </c>
      <c r="B58" s="283">
        <v>339</v>
      </c>
      <c r="C58" s="284">
        <v>358</v>
      </c>
      <c r="D58" s="441">
        <v>0</v>
      </c>
      <c r="E58" s="442">
        <v>0</v>
      </c>
      <c r="G58" s="62"/>
      <c r="H58" s="67"/>
      <c r="I58" s="69"/>
      <c r="J58" s="69"/>
      <c r="K58" s="69"/>
      <c r="L58" s="69"/>
      <c r="M58" s="70"/>
      <c r="N58" s="72"/>
    </row>
    <row r="59" spans="1:14" ht="11.25" customHeight="1" x14ac:dyDescent="0.25">
      <c r="A59" s="121" t="s">
        <v>45</v>
      </c>
      <c r="B59" s="283">
        <v>91508</v>
      </c>
      <c r="C59" s="284">
        <v>90273</v>
      </c>
      <c r="D59" s="440">
        <v>1160</v>
      </c>
      <c r="E59" s="442">
        <v>936</v>
      </c>
      <c r="G59" s="62"/>
      <c r="H59" s="67"/>
      <c r="I59" s="69"/>
      <c r="J59" s="69"/>
      <c r="K59" s="69"/>
      <c r="L59" s="69"/>
      <c r="M59" s="70"/>
      <c r="N59" s="72"/>
    </row>
    <row r="60" spans="1:14" ht="11.25" customHeight="1" x14ac:dyDescent="0.25">
      <c r="A60" s="121" t="s">
        <v>46</v>
      </c>
      <c r="B60" s="283">
        <v>255112</v>
      </c>
      <c r="C60" s="284">
        <v>293698</v>
      </c>
      <c r="D60" s="440">
        <v>264067</v>
      </c>
      <c r="E60" s="311">
        <v>332491</v>
      </c>
      <c r="G60" s="62"/>
      <c r="H60" s="67"/>
      <c r="I60" s="69"/>
      <c r="J60" s="69"/>
      <c r="K60" s="69"/>
      <c r="L60" s="69"/>
      <c r="M60" s="70"/>
      <c r="N60" s="72"/>
    </row>
    <row r="61" spans="1:14" ht="11.25" customHeight="1" x14ac:dyDescent="0.25">
      <c r="A61" s="121" t="s">
        <v>47</v>
      </c>
      <c r="B61" s="283">
        <v>0</v>
      </c>
      <c r="C61" s="284">
        <v>0</v>
      </c>
      <c r="D61" s="441">
        <v>0</v>
      </c>
      <c r="E61" s="442">
        <v>0</v>
      </c>
      <c r="G61" s="62"/>
      <c r="H61" s="67"/>
      <c r="I61" s="69"/>
      <c r="J61" s="69"/>
      <c r="K61" s="69"/>
      <c r="L61" s="69"/>
      <c r="M61" s="70"/>
      <c r="N61" s="72"/>
    </row>
    <row r="62" spans="1:14" ht="11.25" customHeight="1" x14ac:dyDescent="0.25">
      <c r="A62" s="121" t="s">
        <v>48</v>
      </c>
      <c r="B62" s="283">
        <v>110393</v>
      </c>
      <c r="C62" s="284">
        <v>99122</v>
      </c>
      <c r="D62" s="440">
        <v>76801</v>
      </c>
      <c r="E62" s="311">
        <v>127913</v>
      </c>
      <c r="G62" s="62"/>
      <c r="H62" s="67"/>
      <c r="I62" s="69"/>
      <c r="J62" s="69"/>
      <c r="K62" s="69"/>
      <c r="L62" s="69"/>
      <c r="M62" s="70"/>
      <c r="N62" s="72"/>
    </row>
    <row r="63" spans="1:14" ht="11.25" customHeight="1" x14ac:dyDescent="0.25">
      <c r="A63" s="121" t="s">
        <v>49</v>
      </c>
      <c r="B63" s="283">
        <v>5671</v>
      </c>
      <c r="C63" s="284">
        <v>5076</v>
      </c>
      <c r="D63" s="441">
        <v>0</v>
      </c>
      <c r="E63" s="442">
        <v>0</v>
      </c>
      <c r="G63" s="62"/>
      <c r="H63" s="67"/>
      <c r="I63" s="69"/>
      <c r="J63" s="69"/>
      <c r="K63" s="69"/>
      <c r="L63" s="69"/>
      <c r="M63" s="70"/>
      <c r="N63" s="72"/>
    </row>
    <row r="64" spans="1:14" ht="11.25" customHeight="1" x14ac:dyDescent="0.25">
      <c r="A64" s="121" t="s">
        <v>50</v>
      </c>
      <c r="B64" s="283">
        <v>111716</v>
      </c>
      <c r="C64" s="284">
        <v>98986</v>
      </c>
      <c r="D64" s="440">
        <v>37043</v>
      </c>
      <c r="E64" s="311">
        <v>33057</v>
      </c>
      <c r="G64" s="62"/>
      <c r="H64" s="67"/>
      <c r="I64" s="69"/>
      <c r="J64" s="69"/>
      <c r="K64" s="69"/>
      <c r="L64" s="69"/>
      <c r="M64" s="70"/>
      <c r="N64" s="72"/>
    </row>
    <row r="65" spans="1:14" ht="11.25" customHeight="1" x14ac:dyDescent="0.25">
      <c r="A65" s="121" t="s">
        <v>51</v>
      </c>
      <c r="B65" s="283">
        <v>66384</v>
      </c>
      <c r="C65" s="284">
        <v>76746</v>
      </c>
      <c r="D65" s="440">
        <v>71991</v>
      </c>
      <c r="E65" s="311">
        <v>85152</v>
      </c>
      <c r="G65" s="62"/>
      <c r="H65" s="67"/>
      <c r="I65" s="69"/>
      <c r="J65" s="69"/>
      <c r="K65" s="69"/>
      <c r="L65" s="69"/>
      <c r="M65" s="70"/>
      <c r="N65" s="72"/>
    </row>
    <row r="66" spans="1:14" ht="11.25" customHeight="1" x14ac:dyDescent="0.25">
      <c r="A66" s="121" t="s">
        <v>52</v>
      </c>
      <c r="B66" s="283">
        <v>0</v>
      </c>
      <c r="C66" s="284">
        <v>74</v>
      </c>
      <c r="D66" s="441">
        <v>0</v>
      </c>
      <c r="E66" s="442">
        <v>0</v>
      </c>
      <c r="G66" s="62"/>
      <c r="H66" s="67"/>
      <c r="I66" s="69"/>
      <c r="J66" s="69"/>
      <c r="K66" s="69"/>
      <c r="L66" s="69"/>
      <c r="M66" s="70"/>
      <c r="N66" s="72"/>
    </row>
    <row r="67" spans="1:14" ht="11.25" customHeight="1" x14ac:dyDescent="0.25">
      <c r="A67" s="121" t="s">
        <v>53</v>
      </c>
      <c r="B67" s="283">
        <v>9205</v>
      </c>
      <c r="C67" s="284">
        <v>5958</v>
      </c>
      <c r="D67" s="440">
        <v>4043</v>
      </c>
      <c r="E67" s="311">
        <v>42035</v>
      </c>
      <c r="G67" s="62"/>
      <c r="H67" s="67"/>
      <c r="I67" s="69"/>
      <c r="J67" s="69"/>
      <c r="K67" s="69"/>
      <c r="L67" s="69"/>
      <c r="M67" s="70"/>
      <c r="N67" s="72"/>
    </row>
    <row r="68" spans="1:14" ht="11.25" customHeight="1" x14ac:dyDescent="0.25">
      <c r="A68" s="121" t="s">
        <v>54</v>
      </c>
      <c r="B68" s="283">
        <v>6352</v>
      </c>
      <c r="C68" s="284">
        <v>16516</v>
      </c>
      <c r="D68" s="440">
        <v>12935</v>
      </c>
      <c r="E68" s="311">
        <v>19282</v>
      </c>
      <c r="G68" s="62"/>
      <c r="H68" s="67"/>
      <c r="I68" s="69"/>
      <c r="J68" s="69"/>
      <c r="K68" s="69"/>
      <c r="L68" s="69"/>
      <c r="M68" s="70"/>
      <c r="N68" s="72"/>
    </row>
    <row r="69" spans="1:14" ht="11.25" customHeight="1" x14ac:dyDescent="0.25">
      <c r="A69" s="121" t="s">
        <v>55</v>
      </c>
      <c r="B69" s="283">
        <v>665</v>
      </c>
      <c r="C69" s="284">
        <v>0</v>
      </c>
      <c r="D69" s="441">
        <v>0</v>
      </c>
      <c r="E69" s="442">
        <v>0</v>
      </c>
      <c r="G69" s="62"/>
      <c r="H69" s="67"/>
      <c r="I69" s="69"/>
      <c r="J69" s="69"/>
      <c r="K69" s="69"/>
      <c r="L69" s="69"/>
      <c r="M69" s="70"/>
      <c r="N69" s="72"/>
    </row>
    <row r="70" spans="1:14" ht="21.75" customHeight="1" x14ac:dyDescent="0.25">
      <c r="A70" s="120" t="s">
        <v>89</v>
      </c>
      <c r="B70" s="281">
        <v>918253</v>
      </c>
      <c r="C70" s="282">
        <v>1160169</v>
      </c>
      <c r="D70" s="439">
        <v>822917</v>
      </c>
      <c r="E70" s="320">
        <v>944922</v>
      </c>
      <c r="G70" s="62"/>
      <c r="H70" s="67"/>
      <c r="I70" s="69"/>
      <c r="J70" s="69"/>
      <c r="K70" s="69"/>
      <c r="L70" s="69"/>
      <c r="M70" s="70"/>
      <c r="N70" s="72"/>
    </row>
    <row r="71" spans="1:14" ht="11.25" customHeight="1" x14ac:dyDescent="0.25">
      <c r="A71" s="121" t="s">
        <v>56</v>
      </c>
      <c r="B71" s="288">
        <v>0</v>
      </c>
      <c r="C71" s="288">
        <v>0</v>
      </c>
      <c r="D71" s="441">
        <v>0</v>
      </c>
      <c r="E71" s="442">
        <v>0</v>
      </c>
      <c r="G71" s="62"/>
      <c r="H71" s="67"/>
      <c r="I71" s="69"/>
      <c r="J71" s="69"/>
      <c r="K71" s="69"/>
      <c r="L71" s="69"/>
      <c r="M71" s="70"/>
      <c r="N71" s="72"/>
    </row>
    <row r="72" spans="1:14" ht="11.25" customHeight="1" x14ac:dyDescent="0.25">
      <c r="A72" s="121" t="s">
        <v>57</v>
      </c>
      <c r="B72" s="283">
        <v>261160</v>
      </c>
      <c r="C72" s="284">
        <v>182301</v>
      </c>
      <c r="D72" s="440">
        <v>140084</v>
      </c>
      <c r="E72" s="311">
        <v>107533</v>
      </c>
      <c r="G72" s="62"/>
      <c r="H72" s="67"/>
      <c r="I72" s="69"/>
      <c r="J72" s="69"/>
      <c r="K72" s="69"/>
      <c r="L72" s="69"/>
      <c r="M72" s="70"/>
      <c r="N72" s="72"/>
    </row>
    <row r="73" spans="1:14" ht="11.25" customHeight="1" x14ac:dyDescent="0.25">
      <c r="A73" s="121" t="s">
        <v>58</v>
      </c>
      <c r="B73" s="283">
        <v>444094</v>
      </c>
      <c r="C73" s="284">
        <v>792919</v>
      </c>
      <c r="D73" s="440">
        <v>544932</v>
      </c>
      <c r="E73" s="311">
        <v>761140</v>
      </c>
      <c r="G73" s="62"/>
      <c r="H73" s="67"/>
      <c r="I73" s="69"/>
      <c r="J73" s="69"/>
      <c r="K73" s="69"/>
      <c r="L73" s="69"/>
      <c r="M73" s="70"/>
      <c r="N73" s="72"/>
    </row>
    <row r="74" spans="1:14" ht="11.25" customHeight="1" x14ac:dyDescent="0.25">
      <c r="A74" s="122" t="s">
        <v>96</v>
      </c>
      <c r="B74" s="288"/>
      <c r="C74" s="288"/>
      <c r="D74" s="441"/>
      <c r="E74" s="442"/>
      <c r="G74" s="62"/>
      <c r="H74" s="67"/>
      <c r="I74" s="69"/>
      <c r="J74" s="69"/>
      <c r="K74" s="69"/>
      <c r="L74" s="69"/>
      <c r="M74" s="70"/>
      <c r="N74" s="72"/>
    </row>
    <row r="75" spans="1:14" ht="21.6" customHeight="1" x14ac:dyDescent="0.25">
      <c r="A75" s="123" t="s">
        <v>140</v>
      </c>
      <c r="B75" s="283">
        <v>17849</v>
      </c>
      <c r="C75" s="284">
        <v>15934</v>
      </c>
      <c r="D75" s="440">
        <v>11334</v>
      </c>
      <c r="E75" s="311">
        <v>8123</v>
      </c>
      <c r="G75" s="62"/>
      <c r="H75" s="67"/>
      <c r="I75" s="69"/>
      <c r="J75" s="69"/>
      <c r="K75" s="69"/>
      <c r="L75" s="69"/>
      <c r="M75" s="70"/>
      <c r="N75" s="72"/>
    </row>
    <row r="76" spans="1:14" ht="21" customHeight="1" x14ac:dyDescent="0.25">
      <c r="A76" s="123" t="s">
        <v>126</v>
      </c>
      <c r="B76" s="283">
        <v>408834</v>
      </c>
      <c r="C76" s="284">
        <v>730990</v>
      </c>
      <c r="D76" s="440">
        <v>497069</v>
      </c>
      <c r="E76" s="311">
        <v>703549</v>
      </c>
      <c r="G76" s="62"/>
      <c r="H76" s="67"/>
      <c r="I76" s="69"/>
      <c r="J76" s="69"/>
      <c r="K76" s="69"/>
      <c r="L76" s="69"/>
      <c r="M76" s="70"/>
      <c r="N76" s="72"/>
    </row>
    <row r="77" spans="1:14" ht="22.5" customHeight="1" x14ac:dyDescent="0.25">
      <c r="A77" s="123" t="s">
        <v>93</v>
      </c>
      <c r="B77" s="283">
        <v>17411</v>
      </c>
      <c r="C77" s="284">
        <v>45996</v>
      </c>
      <c r="D77" s="440">
        <v>36529</v>
      </c>
      <c r="E77" s="311">
        <v>49467</v>
      </c>
      <c r="G77" s="62"/>
      <c r="H77" s="67"/>
      <c r="I77" s="71"/>
      <c r="J77" s="69"/>
      <c r="K77" s="71"/>
      <c r="L77" s="71"/>
      <c r="M77" s="70"/>
      <c r="N77" s="73"/>
    </row>
    <row r="78" spans="1:14" ht="11.25" customHeight="1" x14ac:dyDescent="0.25">
      <c r="A78" s="121" t="s">
        <v>59</v>
      </c>
      <c r="B78" s="283">
        <v>212998</v>
      </c>
      <c r="C78" s="284">
        <v>184948</v>
      </c>
      <c r="D78" s="440">
        <v>137902</v>
      </c>
      <c r="E78" s="311">
        <v>76249</v>
      </c>
      <c r="G78" s="62"/>
      <c r="H78" s="67"/>
      <c r="I78" s="69"/>
      <c r="J78" s="69"/>
      <c r="K78" s="69"/>
      <c r="L78" s="69"/>
      <c r="M78" s="70"/>
      <c r="N78" s="72"/>
    </row>
    <row r="79" spans="1:14" ht="23.25" customHeight="1" x14ac:dyDescent="0.25">
      <c r="A79" s="120" t="s">
        <v>90</v>
      </c>
      <c r="B79" s="281">
        <v>304043</v>
      </c>
      <c r="C79" s="282">
        <v>322350</v>
      </c>
      <c r="D79" s="439">
        <v>266924</v>
      </c>
      <c r="E79" s="320">
        <v>724844</v>
      </c>
      <c r="G79" s="62"/>
      <c r="H79" s="107"/>
      <c r="I79" s="109"/>
      <c r="J79" s="109"/>
      <c r="K79" s="109"/>
      <c r="L79" s="109"/>
      <c r="M79" s="70"/>
      <c r="N79" s="72"/>
    </row>
    <row r="80" spans="1:14" ht="11.25" customHeight="1" x14ac:dyDescent="0.25">
      <c r="A80" s="121" t="s">
        <v>60</v>
      </c>
      <c r="B80" s="283">
        <v>10</v>
      </c>
      <c r="C80" s="284">
        <v>0</v>
      </c>
      <c r="D80" s="441">
        <v>0</v>
      </c>
      <c r="E80" s="442">
        <v>0</v>
      </c>
      <c r="G80" s="62"/>
      <c r="H80" s="65"/>
      <c r="I80" s="65"/>
      <c r="J80" s="97"/>
      <c r="K80" s="63"/>
      <c r="L80" s="109"/>
      <c r="M80" s="70"/>
      <c r="N80" s="72"/>
    </row>
    <row r="81" spans="1:14" ht="11.25" customHeight="1" x14ac:dyDescent="0.25">
      <c r="A81" s="121" t="s">
        <v>102</v>
      </c>
      <c r="B81" s="283">
        <v>1987</v>
      </c>
      <c r="C81" s="284">
        <v>1370</v>
      </c>
      <c r="D81" s="441">
        <v>654</v>
      </c>
      <c r="E81" s="442">
        <v>0</v>
      </c>
      <c r="G81" s="62"/>
      <c r="H81" s="112"/>
      <c r="I81" s="65"/>
      <c r="J81" s="97"/>
      <c r="K81" s="63"/>
      <c r="L81" s="109"/>
      <c r="M81" s="70"/>
      <c r="N81" s="72"/>
    </row>
    <row r="82" spans="1:14" ht="11.25" customHeight="1" x14ac:dyDescent="0.25">
      <c r="A82" s="121" t="s">
        <v>63</v>
      </c>
      <c r="B82" s="283">
        <v>3959</v>
      </c>
      <c r="C82" s="284">
        <v>1488</v>
      </c>
      <c r="D82" s="441">
        <v>0</v>
      </c>
      <c r="E82" s="442">
        <v>0</v>
      </c>
      <c r="G82" s="62"/>
      <c r="H82" s="65"/>
      <c r="I82" s="65"/>
      <c r="J82" s="97"/>
      <c r="K82" s="63"/>
      <c r="L82" s="109"/>
      <c r="M82" s="70"/>
      <c r="N82" s="72"/>
    </row>
    <row r="83" spans="1:14" ht="11.25" customHeight="1" x14ac:dyDescent="0.25">
      <c r="A83" s="121" t="s">
        <v>64</v>
      </c>
      <c r="B83" s="283">
        <v>5</v>
      </c>
      <c r="C83" s="284">
        <v>5</v>
      </c>
      <c r="D83" s="441">
        <v>0</v>
      </c>
      <c r="E83" s="442">
        <v>0</v>
      </c>
      <c r="G83" s="62"/>
      <c r="H83" s="65"/>
      <c r="I83" s="65"/>
      <c r="J83" s="97"/>
      <c r="K83" s="63"/>
      <c r="L83" s="113"/>
      <c r="M83" s="70"/>
      <c r="N83" s="73"/>
    </row>
    <row r="84" spans="1:14" ht="11.25" customHeight="1" x14ac:dyDescent="0.25">
      <c r="A84" s="121" t="s">
        <v>66</v>
      </c>
      <c r="B84" s="283">
        <v>216706</v>
      </c>
      <c r="C84" s="284">
        <v>205138</v>
      </c>
      <c r="D84" s="440">
        <v>152230</v>
      </c>
      <c r="E84" s="311">
        <v>587938</v>
      </c>
      <c r="G84" s="62"/>
      <c r="H84" s="65"/>
      <c r="I84" s="65"/>
      <c r="J84" s="97"/>
      <c r="K84" s="63"/>
      <c r="L84" s="109"/>
      <c r="M84" s="70"/>
      <c r="N84" s="72"/>
    </row>
    <row r="85" spans="1:14" ht="11.25" customHeight="1" x14ac:dyDescent="0.25">
      <c r="A85" s="121" t="s">
        <v>67</v>
      </c>
      <c r="B85" s="281">
        <v>20303</v>
      </c>
      <c r="C85" s="284">
        <v>26157</v>
      </c>
      <c r="D85" s="440">
        <v>21572</v>
      </c>
      <c r="E85" s="311">
        <v>23945</v>
      </c>
      <c r="G85" s="62"/>
      <c r="H85" s="65"/>
      <c r="I85" s="65"/>
      <c r="J85" s="105"/>
      <c r="K85" s="63"/>
      <c r="L85" s="109"/>
      <c r="M85" s="70"/>
      <c r="N85" s="72"/>
    </row>
    <row r="86" spans="1:14" ht="11.25" customHeight="1" x14ac:dyDescent="0.25">
      <c r="A86" s="121" t="s">
        <v>68</v>
      </c>
      <c r="B86" s="283">
        <v>38284</v>
      </c>
      <c r="C86" s="284">
        <v>67606</v>
      </c>
      <c r="D86" s="440">
        <v>16669</v>
      </c>
      <c r="E86" s="311">
        <v>17580</v>
      </c>
      <c r="G86" s="62"/>
      <c r="H86" s="65"/>
      <c r="I86" s="65"/>
      <c r="J86" s="97"/>
      <c r="K86" s="63"/>
      <c r="L86" s="109"/>
      <c r="M86" s="70"/>
      <c r="N86" s="72"/>
    </row>
    <row r="87" spans="1:14" ht="11.25" customHeight="1" x14ac:dyDescent="0.25">
      <c r="A87" s="121" t="s">
        <v>69</v>
      </c>
      <c r="B87" s="283">
        <v>22778</v>
      </c>
      <c r="C87" s="284">
        <v>20575</v>
      </c>
      <c r="D87" s="440">
        <v>75794</v>
      </c>
      <c r="E87" s="311">
        <v>95373</v>
      </c>
      <c r="G87" s="62"/>
      <c r="H87" s="65"/>
      <c r="I87" s="65"/>
      <c r="J87" s="97"/>
      <c r="K87" s="63"/>
      <c r="L87" s="109"/>
      <c r="M87" s="70"/>
      <c r="N87" s="72"/>
    </row>
    <row r="88" spans="1:14" ht="11.25" customHeight="1" x14ac:dyDescent="0.25">
      <c r="A88" s="121" t="s">
        <v>70</v>
      </c>
      <c r="B88" s="283">
        <v>8</v>
      </c>
      <c r="C88" s="284">
        <v>6</v>
      </c>
      <c r="D88" s="441">
        <v>6</v>
      </c>
      <c r="E88" s="442">
        <v>8</v>
      </c>
      <c r="G88" s="62"/>
      <c r="H88" s="65"/>
      <c r="I88" s="65"/>
      <c r="J88" s="97"/>
      <c r="K88" s="63"/>
      <c r="L88" s="109"/>
      <c r="M88" s="70"/>
      <c r="N88" s="72"/>
    </row>
    <row r="89" spans="1:14" ht="11.25" customHeight="1" x14ac:dyDescent="0.25">
      <c r="A89" s="121" t="s">
        <v>71</v>
      </c>
      <c r="B89" s="283">
        <v>4</v>
      </c>
      <c r="C89" s="284">
        <v>4</v>
      </c>
      <c r="D89" s="441">
        <v>0</v>
      </c>
      <c r="E89" s="442">
        <v>0</v>
      </c>
      <c r="G89" s="62"/>
      <c r="H89" s="65"/>
      <c r="I89" s="65"/>
      <c r="J89" s="97"/>
      <c r="K89" s="63"/>
      <c r="L89" s="109"/>
      <c r="M89" s="70"/>
      <c r="N89" s="72"/>
    </row>
    <row r="90" spans="1:14" ht="22.5" customHeight="1" x14ac:dyDescent="0.25">
      <c r="A90" s="120" t="s">
        <v>91</v>
      </c>
      <c r="B90" s="281">
        <v>574880</v>
      </c>
      <c r="C90" s="282">
        <v>649423</v>
      </c>
      <c r="D90" s="439">
        <v>545281</v>
      </c>
      <c r="E90" s="320">
        <v>794113</v>
      </c>
      <c r="G90" s="62"/>
      <c r="H90" s="110"/>
      <c r="I90" s="110"/>
      <c r="J90" s="110"/>
      <c r="K90" s="110"/>
      <c r="L90" s="109"/>
      <c r="M90" s="70"/>
      <c r="N90" s="72"/>
    </row>
    <row r="91" spans="1:14" s="55" customFormat="1" ht="10.5" customHeight="1" x14ac:dyDescent="0.25">
      <c r="A91" s="121" t="s">
        <v>61</v>
      </c>
      <c r="B91" s="283">
        <v>0</v>
      </c>
      <c r="C91" s="284">
        <v>134</v>
      </c>
      <c r="D91" s="440">
        <v>9075</v>
      </c>
      <c r="E91" s="311">
        <v>26788</v>
      </c>
      <c r="G91" s="62"/>
      <c r="H91" s="114"/>
      <c r="I91" s="114"/>
      <c r="J91" s="97"/>
      <c r="K91" s="63"/>
      <c r="L91" s="109"/>
      <c r="M91" s="70"/>
      <c r="N91" s="72"/>
    </row>
    <row r="92" spans="1:14" ht="11.25" customHeight="1" x14ac:dyDescent="0.25">
      <c r="A92" s="121" t="s">
        <v>72</v>
      </c>
      <c r="B92" s="283">
        <v>94742</v>
      </c>
      <c r="C92" s="284">
        <v>51115</v>
      </c>
      <c r="D92" s="440">
        <v>29573</v>
      </c>
      <c r="E92" s="311">
        <v>19266</v>
      </c>
      <c r="G92" s="62"/>
      <c r="H92" s="65"/>
      <c r="I92" s="65"/>
      <c r="J92" s="97"/>
      <c r="K92" s="63"/>
      <c r="L92" s="109"/>
      <c r="M92" s="70"/>
      <c r="N92" s="72"/>
    </row>
    <row r="93" spans="1:14" s="55" customFormat="1" ht="11.25" customHeight="1" x14ac:dyDescent="0.25">
      <c r="A93" s="121" t="s">
        <v>65</v>
      </c>
      <c r="B93" s="283">
        <v>33135</v>
      </c>
      <c r="C93" s="284">
        <v>31118</v>
      </c>
      <c r="D93" s="440">
        <v>22191</v>
      </c>
      <c r="E93" s="311">
        <v>12683</v>
      </c>
      <c r="G93" s="62"/>
      <c r="H93" s="114"/>
      <c r="I93" s="114"/>
      <c r="J93" s="97"/>
      <c r="K93" s="63"/>
      <c r="L93" s="69"/>
      <c r="M93" s="70"/>
      <c r="N93" s="72"/>
    </row>
    <row r="94" spans="1:14" ht="11.25" customHeight="1" x14ac:dyDescent="0.25">
      <c r="A94" s="121" t="s">
        <v>73</v>
      </c>
      <c r="B94" s="283">
        <v>73123</v>
      </c>
      <c r="C94" s="284">
        <v>81437</v>
      </c>
      <c r="D94" s="440">
        <v>69703</v>
      </c>
      <c r="E94" s="311">
        <v>91170</v>
      </c>
      <c r="G94" s="62"/>
      <c r="H94" s="65"/>
      <c r="I94" s="65"/>
      <c r="J94" s="97"/>
      <c r="K94" s="63"/>
      <c r="L94" s="69"/>
      <c r="M94" s="70"/>
      <c r="N94" s="72"/>
    </row>
    <row r="95" spans="1:14" ht="11.25" customHeight="1" x14ac:dyDescent="0.25">
      <c r="A95" s="121" t="s">
        <v>74</v>
      </c>
      <c r="B95" s="283">
        <v>151086</v>
      </c>
      <c r="C95" s="284">
        <v>160521</v>
      </c>
      <c r="D95" s="440">
        <v>126592</v>
      </c>
      <c r="E95" s="311">
        <v>191615</v>
      </c>
      <c r="G95" s="62"/>
      <c r="H95" s="65"/>
      <c r="I95" s="65"/>
      <c r="J95" s="97"/>
      <c r="K95" s="63"/>
      <c r="L95" s="69"/>
      <c r="M95" s="70"/>
      <c r="N95" s="72"/>
    </row>
    <row r="96" spans="1:14" ht="11.25" customHeight="1" x14ac:dyDescent="0.25">
      <c r="A96" s="121" t="s">
        <v>75</v>
      </c>
      <c r="B96" s="283">
        <v>67842</v>
      </c>
      <c r="C96" s="284">
        <v>76156</v>
      </c>
      <c r="D96" s="440">
        <v>49099</v>
      </c>
      <c r="E96" s="311">
        <v>131428</v>
      </c>
      <c r="G96" s="62"/>
      <c r="H96" s="65"/>
      <c r="I96" s="65"/>
      <c r="J96" s="97"/>
      <c r="K96" s="63"/>
      <c r="L96" s="69"/>
      <c r="M96" s="70"/>
      <c r="N96" s="72"/>
    </row>
    <row r="97" spans="1:14" ht="11.25" customHeight="1" x14ac:dyDescent="0.25">
      <c r="A97" s="121" t="s">
        <v>76</v>
      </c>
      <c r="B97" s="288">
        <v>35183</v>
      </c>
      <c r="C97" s="284">
        <v>143409</v>
      </c>
      <c r="D97" s="440">
        <v>138963</v>
      </c>
      <c r="E97" s="311">
        <v>176222</v>
      </c>
      <c r="G97" s="62"/>
      <c r="H97" s="65"/>
      <c r="I97" s="112"/>
      <c r="J97" s="74"/>
      <c r="K97" s="63"/>
      <c r="L97" s="69"/>
      <c r="M97" s="70"/>
      <c r="N97" s="72"/>
    </row>
    <row r="98" spans="1:14" ht="11.25" customHeight="1" x14ac:dyDescent="0.25">
      <c r="A98" s="121" t="s">
        <v>77</v>
      </c>
      <c r="B98" s="283">
        <v>59973</v>
      </c>
      <c r="C98" s="284">
        <v>63674</v>
      </c>
      <c r="D98" s="440">
        <v>2965</v>
      </c>
      <c r="E98" s="311">
        <v>2139</v>
      </c>
      <c r="G98" s="62"/>
      <c r="H98" s="65"/>
      <c r="I98" s="65"/>
      <c r="J98" s="97"/>
      <c r="K98" s="63"/>
      <c r="L98" s="69"/>
      <c r="M98" s="70"/>
      <c r="N98" s="72"/>
    </row>
    <row r="99" spans="1:14" ht="11.25" customHeight="1" x14ac:dyDescent="0.25">
      <c r="A99" s="121" t="s">
        <v>78</v>
      </c>
      <c r="B99" s="283">
        <v>43075</v>
      </c>
      <c r="C99" s="284">
        <v>33336</v>
      </c>
      <c r="D99" s="440">
        <v>19993</v>
      </c>
      <c r="E99" s="311">
        <v>11717</v>
      </c>
      <c r="G99" s="62"/>
      <c r="H99" s="65"/>
      <c r="I99" s="65"/>
      <c r="J99" s="97"/>
      <c r="K99" s="63"/>
      <c r="L99" s="69"/>
      <c r="M99" s="70"/>
      <c r="N99" s="72"/>
    </row>
    <row r="100" spans="1:14" ht="11.25" customHeight="1" x14ac:dyDescent="0.25">
      <c r="A100" s="121" t="s">
        <v>80</v>
      </c>
      <c r="B100" s="283">
        <v>15061</v>
      </c>
      <c r="C100" s="284">
        <v>8412</v>
      </c>
      <c r="D100" s="441">
        <v>0</v>
      </c>
      <c r="E100" s="442">
        <v>0</v>
      </c>
      <c r="G100" s="62"/>
      <c r="H100" s="65"/>
      <c r="I100" s="65"/>
      <c r="J100" s="115"/>
      <c r="K100" s="63"/>
    </row>
    <row r="101" spans="1:14" ht="11.25" customHeight="1" x14ac:dyDescent="0.25">
      <c r="A101" s="138" t="s">
        <v>79</v>
      </c>
      <c r="B101" s="285">
        <v>1661</v>
      </c>
      <c r="C101" s="286">
        <v>111</v>
      </c>
      <c r="D101" s="326">
        <v>77127</v>
      </c>
      <c r="E101" s="326">
        <v>131084</v>
      </c>
      <c r="G101" s="12"/>
      <c r="H101" s="65"/>
      <c r="I101" s="65"/>
      <c r="J101" s="97"/>
      <c r="K101" s="63"/>
    </row>
    <row r="102" spans="1:14" x14ac:dyDescent="0.25">
      <c r="A102" s="53" t="s">
        <v>138</v>
      </c>
      <c r="G102" s="12"/>
      <c r="H102" s="66"/>
      <c r="I102" s="66"/>
      <c r="J102" s="66"/>
      <c r="K102" s="66"/>
    </row>
    <row r="103" spans="1:14" x14ac:dyDescent="0.25">
      <c r="B103" s="133"/>
      <c r="C103" s="133"/>
      <c r="D103" s="133"/>
      <c r="E103" s="133"/>
    </row>
    <row r="104" spans="1:14" x14ac:dyDescent="0.25">
      <c r="B104" s="133"/>
      <c r="C104" s="133"/>
      <c r="D104" s="133"/>
      <c r="E104" s="133"/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zoomScale="110" zoomScaleNormal="110" workbookViewId="0">
      <selection activeCell="K11" sqref="K11"/>
    </sheetView>
  </sheetViews>
  <sheetFormatPr defaultColWidth="9.140625" defaultRowHeight="9" x14ac:dyDescent="0.15"/>
  <cols>
    <col min="1" max="1" width="25.42578125" style="10" customWidth="1"/>
    <col min="2" max="2" width="7.7109375" style="10" customWidth="1"/>
    <col min="3" max="3" width="7.85546875" style="10" customWidth="1"/>
    <col min="4" max="4" width="7.7109375" style="10" customWidth="1"/>
    <col min="5" max="5" width="8.28515625" style="10" customWidth="1"/>
    <col min="6" max="6" width="7.7109375" style="10" customWidth="1"/>
    <col min="7" max="7" width="8.28515625" style="10" customWidth="1"/>
    <col min="8" max="8" width="7.7109375" style="10" customWidth="1"/>
    <col min="9" max="9" width="8.140625" style="10" customWidth="1"/>
    <col min="10" max="11" width="9.140625" style="10"/>
    <col min="12" max="12" width="9.140625" style="10" customWidth="1"/>
    <col min="13" max="16384" width="9.140625" style="10"/>
  </cols>
  <sheetData>
    <row r="1" spans="1:12" ht="29.45" customHeight="1" x14ac:dyDescent="0.15">
      <c r="A1" s="351" t="s">
        <v>141</v>
      </c>
      <c r="B1" s="351"/>
      <c r="C1" s="351"/>
      <c r="D1" s="351"/>
      <c r="E1" s="351"/>
      <c r="F1" s="351"/>
      <c r="G1" s="351"/>
      <c r="H1" s="351"/>
      <c r="I1" s="351"/>
    </row>
    <row r="2" spans="1:12" ht="12" customHeight="1" x14ac:dyDescent="0.15">
      <c r="A2" s="365" t="s">
        <v>114</v>
      </c>
      <c r="B2" s="365"/>
      <c r="C2" s="365"/>
      <c r="D2" s="365"/>
      <c r="E2" s="365"/>
      <c r="F2" s="365"/>
      <c r="G2" s="365"/>
      <c r="H2" s="365"/>
      <c r="I2" s="365"/>
    </row>
    <row r="3" spans="1:12" ht="9.75" x14ac:dyDescent="0.15">
      <c r="A3" s="366"/>
      <c r="B3" s="360">
        <v>2020</v>
      </c>
      <c r="C3" s="368"/>
      <c r="D3" s="356">
        <v>2021</v>
      </c>
      <c r="E3" s="369"/>
      <c r="F3" s="355">
        <v>2022</v>
      </c>
      <c r="G3" s="356"/>
      <c r="H3" s="356">
        <v>2023</v>
      </c>
      <c r="I3" s="382"/>
      <c r="J3" s="44"/>
    </row>
    <row r="4" spans="1:12" ht="40.5" customHeight="1" x14ac:dyDescent="0.15">
      <c r="A4" s="367"/>
      <c r="B4" s="161" t="s">
        <v>113</v>
      </c>
      <c r="C4" s="161" t="s">
        <v>112</v>
      </c>
      <c r="D4" s="292" t="s">
        <v>113</v>
      </c>
      <c r="E4" s="292" t="s">
        <v>112</v>
      </c>
      <c r="F4" s="342" t="s">
        <v>113</v>
      </c>
      <c r="G4" s="342" t="s">
        <v>112</v>
      </c>
      <c r="H4" s="292" t="s">
        <v>113</v>
      </c>
      <c r="I4" s="342" t="s">
        <v>112</v>
      </c>
      <c r="J4" s="44"/>
      <c r="L4" s="100"/>
    </row>
    <row r="5" spans="1:12" s="20" customFormat="1" ht="13.5" customHeight="1" x14ac:dyDescent="0.15">
      <c r="A5" s="42" t="s">
        <v>110</v>
      </c>
      <c r="B5" s="279">
        <v>4450046</v>
      </c>
      <c r="C5" s="290">
        <v>4444328</v>
      </c>
      <c r="D5" s="438">
        <v>5700375</v>
      </c>
      <c r="E5" s="447">
        <v>5695075</v>
      </c>
      <c r="F5" s="438">
        <v>4816919</v>
      </c>
      <c r="G5" s="447">
        <v>4813268</v>
      </c>
      <c r="H5" s="438">
        <v>7781237</v>
      </c>
      <c r="I5" s="447">
        <v>7778916</v>
      </c>
      <c r="J5" s="293"/>
      <c r="K5" s="105"/>
      <c r="L5" s="103"/>
    </row>
    <row r="6" spans="1:12" s="20" customFormat="1" ht="22.5" customHeight="1" x14ac:dyDescent="0.2">
      <c r="A6" s="45" t="s">
        <v>84</v>
      </c>
      <c r="B6" s="281">
        <v>1467335</v>
      </c>
      <c r="C6" s="290">
        <v>1464504</v>
      </c>
      <c r="D6" s="320">
        <v>1898469</v>
      </c>
      <c r="E6" s="439">
        <v>1896539</v>
      </c>
      <c r="F6" s="320">
        <v>1512086</v>
      </c>
      <c r="G6" s="439">
        <v>1510626</v>
      </c>
      <c r="H6" s="320">
        <v>2259254</v>
      </c>
      <c r="I6" s="439">
        <v>2258920</v>
      </c>
      <c r="J6" s="293"/>
      <c r="K6" s="97"/>
      <c r="L6" s="103"/>
    </row>
    <row r="7" spans="1:12" ht="11.25" customHeight="1" x14ac:dyDescent="0.2">
      <c r="A7" s="46" t="s">
        <v>3</v>
      </c>
      <c r="B7" s="283">
        <v>33966</v>
      </c>
      <c r="C7" s="189">
        <v>33939</v>
      </c>
      <c r="D7" s="311">
        <v>39747</v>
      </c>
      <c r="E7" s="440">
        <v>39736</v>
      </c>
      <c r="F7" s="311">
        <v>35857</v>
      </c>
      <c r="G7" s="440">
        <v>35857</v>
      </c>
      <c r="H7" s="311">
        <v>62352</v>
      </c>
      <c r="I7" s="440">
        <v>62352</v>
      </c>
      <c r="J7" s="294"/>
      <c r="K7" s="107"/>
      <c r="L7" s="102"/>
    </row>
    <row r="8" spans="1:12" ht="11.25" customHeight="1" x14ac:dyDescent="0.2">
      <c r="A8" s="46" t="s">
        <v>4</v>
      </c>
      <c r="B8" s="283">
        <v>24806</v>
      </c>
      <c r="C8" s="189">
        <v>24803</v>
      </c>
      <c r="D8" s="311">
        <v>30034</v>
      </c>
      <c r="E8" s="440">
        <v>30034</v>
      </c>
      <c r="F8" s="311">
        <v>24067</v>
      </c>
      <c r="G8" s="440">
        <v>24067</v>
      </c>
      <c r="H8" s="311">
        <v>39908</v>
      </c>
      <c r="I8" s="440">
        <v>39908</v>
      </c>
      <c r="J8" s="294"/>
      <c r="K8" s="107"/>
      <c r="L8" s="102"/>
    </row>
    <row r="9" spans="1:12" ht="11.25" customHeight="1" x14ac:dyDescent="0.2">
      <c r="A9" s="46" t="s">
        <v>5</v>
      </c>
      <c r="B9" s="283">
        <v>30428</v>
      </c>
      <c r="C9" s="189">
        <v>30418</v>
      </c>
      <c r="D9" s="311">
        <v>38724</v>
      </c>
      <c r="E9" s="440">
        <v>38711</v>
      </c>
      <c r="F9" s="311">
        <v>31427</v>
      </c>
      <c r="G9" s="440">
        <v>31410</v>
      </c>
      <c r="H9" s="311">
        <v>48794</v>
      </c>
      <c r="I9" s="440">
        <v>48786</v>
      </c>
      <c r="J9" s="294"/>
      <c r="K9" s="107"/>
      <c r="L9" s="102"/>
    </row>
    <row r="10" spans="1:12" ht="11.25" customHeight="1" x14ac:dyDescent="0.2">
      <c r="A10" s="46" t="s">
        <v>6</v>
      </c>
      <c r="B10" s="283">
        <v>55496</v>
      </c>
      <c r="C10" s="189">
        <v>55480</v>
      </c>
      <c r="D10" s="311">
        <v>68839</v>
      </c>
      <c r="E10" s="440">
        <v>68820</v>
      </c>
      <c r="F10" s="311">
        <v>57475</v>
      </c>
      <c r="G10" s="440">
        <v>57468</v>
      </c>
      <c r="H10" s="311">
        <v>98155</v>
      </c>
      <c r="I10" s="440">
        <v>98150</v>
      </c>
      <c r="J10" s="294"/>
      <c r="K10" s="107"/>
      <c r="L10" s="102"/>
    </row>
    <row r="11" spans="1:12" ht="11.25" customHeight="1" x14ac:dyDescent="0.2">
      <c r="A11" s="46" t="s">
        <v>7</v>
      </c>
      <c r="B11" s="283">
        <v>17723</v>
      </c>
      <c r="C11" s="189">
        <v>17721</v>
      </c>
      <c r="D11" s="311">
        <v>22575</v>
      </c>
      <c r="E11" s="440">
        <v>22553</v>
      </c>
      <c r="F11" s="311">
        <v>19967</v>
      </c>
      <c r="G11" s="440">
        <v>19967</v>
      </c>
      <c r="H11" s="311">
        <v>31572</v>
      </c>
      <c r="I11" s="440">
        <v>31569</v>
      </c>
      <c r="J11" s="294"/>
      <c r="K11" s="107"/>
      <c r="L11" s="102"/>
    </row>
    <row r="12" spans="1:12" ht="11.25" customHeight="1" x14ac:dyDescent="0.2">
      <c r="A12" s="46" t="s">
        <v>8</v>
      </c>
      <c r="B12" s="283">
        <v>31704</v>
      </c>
      <c r="C12" s="189">
        <v>31697</v>
      </c>
      <c r="D12" s="311">
        <v>41466</v>
      </c>
      <c r="E12" s="440">
        <v>41465</v>
      </c>
      <c r="F12" s="311">
        <v>32415</v>
      </c>
      <c r="G12" s="440">
        <v>32415</v>
      </c>
      <c r="H12" s="311">
        <v>51157</v>
      </c>
      <c r="I12" s="440">
        <v>51157</v>
      </c>
      <c r="J12" s="294"/>
      <c r="K12" s="107"/>
      <c r="L12" s="102"/>
    </row>
    <row r="13" spans="1:12" ht="11.25" customHeight="1" x14ac:dyDescent="0.2">
      <c r="A13" s="46" t="s">
        <v>9</v>
      </c>
      <c r="B13" s="283">
        <v>13507</v>
      </c>
      <c r="C13" s="189">
        <v>13484</v>
      </c>
      <c r="D13" s="311">
        <v>17088</v>
      </c>
      <c r="E13" s="440">
        <v>17065</v>
      </c>
      <c r="F13" s="311">
        <v>13934</v>
      </c>
      <c r="G13" s="440">
        <v>13926</v>
      </c>
      <c r="H13" s="311">
        <v>23005</v>
      </c>
      <c r="I13" s="440">
        <v>22993</v>
      </c>
      <c r="J13" s="294"/>
      <c r="K13" s="107"/>
      <c r="L13" s="102"/>
    </row>
    <row r="14" spans="1:12" ht="11.25" customHeight="1" x14ac:dyDescent="0.2">
      <c r="A14" s="46" t="s">
        <v>10</v>
      </c>
      <c r="B14" s="283">
        <v>23563</v>
      </c>
      <c r="C14" s="189">
        <v>23561</v>
      </c>
      <c r="D14" s="311">
        <v>28955</v>
      </c>
      <c r="E14" s="440">
        <v>28953</v>
      </c>
      <c r="F14" s="311">
        <v>24747</v>
      </c>
      <c r="G14" s="440">
        <v>24747</v>
      </c>
      <c r="H14" s="311">
        <v>41781</v>
      </c>
      <c r="I14" s="440">
        <v>41781</v>
      </c>
      <c r="J14" s="294"/>
      <c r="K14" s="107"/>
      <c r="L14" s="102"/>
    </row>
    <row r="15" spans="1:12" ht="11.25" customHeight="1" x14ac:dyDescent="0.2">
      <c r="A15" s="46" t="s">
        <v>11</v>
      </c>
      <c r="B15" s="283">
        <v>24550</v>
      </c>
      <c r="C15" s="189">
        <v>24542</v>
      </c>
      <c r="D15" s="311">
        <v>29713</v>
      </c>
      <c r="E15" s="440">
        <v>29712</v>
      </c>
      <c r="F15" s="311">
        <v>23500</v>
      </c>
      <c r="G15" s="440">
        <v>23500</v>
      </c>
      <c r="H15" s="311">
        <v>38198</v>
      </c>
      <c r="I15" s="440">
        <v>38198</v>
      </c>
      <c r="J15" s="294"/>
      <c r="K15" s="107"/>
      <c r="L15" s="102"/>
    </row>
    <row r="16" spans="1:12" ht="11.25" customHeight="1" x14ac:dyDescent="0.2">
      <c r="A16" s="46" t="s">
        <v>12</v>
      </c>
      <c r="B16" s="283">
        <v>367577</v>
      </c>
      <c r="C16" s="189">
        <v>367314</v>
      </c>
      <c r="D16" s="311">
        <v>481719</v>
      </c>
      <c r="E16" s="440">
        <v>481117</v>
      </c>
      <c r="F16" s="311">
        <v>394777</v>
      </c>
      <c r="G16" s="440">
        <v>394757</v>
      </c>
      <c r="H16" s="311">
        <v>580929</v>
      </c>
      <c r="I16" s="440">
        <v>580917</v>
      </c>
      <c r="J16" s="294"/>
      <c r="K16" s="107"/>
      <c r="L16" s="102"/>
    </row>
    <row r="17" spans="1:12" ht="11.25" customHeight="1" x14ac:dyDescent="0.2">
      <c r="A17" s="46" t="s">
        <v>13</v>
      </c>
      <c r="B17" s="283">
        <v>18763</v>
      </c>
      <c r="C17" s="189">
        <v>18759</v>
      </c>
      <c r="D17" s="311">
        <v>21430</v>
      </c>
      <c r="E17" s="440">
        <v>21430</v>
      </c>
      <c r="F17" s="311">
        <v>16478</v>
      </c>
      <c r="G17" s="440">
        <v>16477</v>
      </c>
      <c r="H17" s="311">
        <v>26705</v>
      </c>
      <c r="I17" s="440">
        <v>26705</v>
      </c>
      <c r="J17" s="294"/>
      <c r="K17" s="107"/>
      <c r="L17" s="102"/>
    </row>
    <row r="18" spans="1:12" ht="11.25" customHeight="1" x14ac:dyDescent="0.2">
      <c r="A18" s="46" t="s">
        <v>14</v>
      </c>
      <c r="B18" s="283">
        <v>30417</v>
      </c>
      <c r="C18" s="189">
        <v>30415</v>
      </c>
      <c r="D18" s="311">
        <v>34792</v>
      </c>
      <c r="E18" s="440">
        <v>34792</v>
      </c>
      <c r="F18" s="311">
        <v>29604</v>
      </c>
      <c r="G18" s="440">
        <v>29587</v>
      </c>
      <c r="H18" s="311">
        <v>49995</v>
      </c>
      <c r="I18" s="440">
        <v>49993</v>
      </c>
      <c r="J18" s="294"/>
      <c r="K18" s="107"/>
      <c r="L18" s="102"/>
    </row>
    <row r="19" spans="1:12" ht="11.25" customHeight="1" x14ac:dyDescent="0.2">
      <c r="A19" s="46" t="s">
        <v>15</v>
      </c>
      <c r="B19" s="283">
        <v>20827</v>
      </c>
      <c r="C19" s="189">
        <v>20826</v>
      </c>
      <c r="D19" s="311">
        <v>24694</v>
      </c>
      <c r="E19" s="440">
        <v>24693</v>
      </c>
      <c r="F19" s="311">
        <v>19458</v>
      </c>
      <c r="G19" s="440">
        <v>19458</v>
      </c>
      <c r="H19" s="311">
        <v>31151</v>
      </c>
      <c r="I19" s="440">
        <v>31151</v>
      </c>
      <c r="J19" s="294"/>
      <c r="K19" s="107"/>
      <c r="L19" s="102"/>
    </row>
    <row r="20" spans="1:12" ht="11.25" customHeight="1" x14ac:dyDescent="0.2">
      <c r="A20" s="46" t="s">
        <v>16</v>
      </c>
      <c r="B20" s="283">
        <v>20045</v>
      </c>
      <c r="C20" s="189">
        <v>20041</v>
      </c>
      <c r="D20" s="311">
        <v>23700</v>
      </c>
      <c r="E20" s="440">
        <v>23700</v>
      </c>
      <c r="F20" s="311">
        <v>18801</v>
      </c>
      <c r="G20" s="440">
        <v>18797</v>
      </c>
      <c r="H20" s="311">
        <v>29001</v>
      </c>
      <c r="I20" s="440">
        <v>29001</v>
      </c>
      <c r="J20" s="294"/>
      <c r="K20" s="107"/>
      <c r="L20" s="102"/>
    </row>
    <row r="21" spans="1:12" ht="11.25" customHeight="1" x14ac:dyDescent="0.2">
      <c r="A21" s="46" t="s">
        <v>17</v>
      </c>
      <c r="B21" s="283">
        <v>33552</v>
      </c>
      <c r="C21" s="189">
        <v>33544</v>
      </c>
      <c r="D21" s="311">
        <v>40806</v>
      </c>
      <c r="E21" s="440">
        <v>40806</v>
      </c>
      <c r="F21" s="311">
        <v>33063</v>
      </c>
      <c r="G21" s="440">
        <v>33058</v>
      </c>
      <c r="H21" s="311">
        <v>52921</v>
      </c>
      <c r="I21" s="440">
        <v>52921</v>
      </c>
      <c r="J21" s="294"/>
      <c r="K21" s="107"/>
      <c r="L21" s="102"/>
    </row>
    <row r="22" spans="1:12" ht="11.25" customHeight="1" x14ac:dyDescent="0.2">
      <c r="A22" s="46" t="s">
        <v>18</v>
      </c>
      <c r="B22" s="283">
        <v>37572</v>
      </c>
      <c r="C22" s="189">
        <v>37555</v>
      </c>
      <c r="D22" s="311">
        <v>48138</v>
      </c>
      <c r="E22" s="440">
        <v>48137</v>
      </c>
      <c r="F22" s="311">
        <v>40683</v>
      </c>
      <c r="G22" s="440">
        <v>40682</v>
      </c>
      <c r="H22" s="311">
        <v>70631</v>
      </c>
      <c r="I22" s="440">
        <v>70631</v>
      </c>
      <c r="J22" s="294"/>
      <c r="K22" s="107"/>
      <c r="L22" s="102"/>
    </row>
    <row r="23" spans="1:12" ht="11.25" customHeight="1" x14ac:dyDescent="0.2">
      <c r="A23" s="46" t="s">
        <v>19</v>
      </c>
      <c r="B23" s="283">
        <v>26673</v>
      </c>
      <c r="C23" s="189">
        <v>26670</v>
      </c>
      <c r="D23" s="311">
        <v>33445</v>
      </c>
      <c r="E23" s="440">
        <v>33442</v>
      </c>
      <c r="F23" s="311">
        <v>28754</v>
      </c>
      <c r="G23" s="440">
        <v>28747</v>
      </c>
      <c r="H23" s="311">
        <v>47711</v>
      </c>
      <c r="I23" s="440">
        <v>47707</v>
      </c>
      <c r="J23" s="294"/>
      <c r="K23" s="107"/>
      <c r="L23" s="102"/>
    </row>
    <row r="24" spans="1:12" ht="11.25" customHeight="1" x14ac:dyDescent="0.2">
      <c r="A24" s="46" t="s">
        <v>20</v>
      </c>
      <c r="B24" s="283">
        <v>656161</v>
      </c>
      <c r="C24" s="189">
        <v>653724</v>
      </c>
      <c r="D24" s="311">
        <v>872598</v>
      </c>
      <c r="E24" s="440">
        <v>871366</v>
      </c>
      <c r="F24" s="311">
        <v>667082</v>
      </c>
      <c r="G24" s="440">
        <v>665704</v>
      </c>
      <c r="H24" s="311">
        <v>935284</v>
      </c>
      <c r="I24" s="440">
        <v>935002</v>
      </c>
      <c r="J24" s="294"/>
      <c r="K24" s="107"/>
      <c r="L24" s="102"/>
    </row>
    <row r="25" spans="1:12" s="20" customFormat="1" ht="22.5" customHeight="1" x14ac:dyDescent="0.15">
      <c r="A25" s="45" t="s">
        <v>106</v>
      </c>
      <c r="B25" s="281">
        <v>562502</v>
      </c>
      <c r="C25" s="290">
        <v>561777</v>
      </c>
      <c r="D25" s="320">
        <v>687503</v>
      </c>
      <c r="E25" s="439">
        <v>687277</v>
      </c>
      <c r="F25" s="320">
        <v>543716</v>
      </c>
      <c r="G25" s="439">
        <v>543614</v>
      </c>
      <c r="H25" s="320">
        <v>793361</v>
      </c>
      <c r="I25" s="439">
        <v>793270</v>
      </c>
      <c r="J25" s="293"/>
      <c r="K25" s="105"/>
      <c r="L25" s="105"/>
    </row>
    <row r="26" spans="1:12" ht="11.25" customHeight="1" x14ac:dyDescent="0.2">
      <c r="A26" s="46" t="s">
        <v>21</v>
      </c>
      <c r="B26" s="283">
        <v>18138</v>
      </c>
      <c r="C26" s="189">
        <v>18135</v>
      </c>
      <c r="D26" s="311">
        <v>19881</v>
      </c>
      <c r="E26" s="440">
        <v>19874</v>
      </c>
      <c r="F26" s="311">
        <v>15191</v>
      </c>
      <c r="G26" s="440">
        <v>15185</v>
      </c>
      <c r="H26" s="311">
        <v>25139</v>
      </c>
      <c r="I26" s="440">
        <v>25135</v>
      </c>
      <c r="J26" s="294"/>
      <c r="K26" s="97"/>
      <c r="L26" s="103"/>
    </row>
    <row r="27" spans="1:12" ht="11.25" customHeight="1" x14ac:dyDescent="0.2">
      <c r="A27" s="46" t="s">
        <v>22</v>
      </c>
      <c r="B27" s="283">
        <v>28437</v>
      </c>
      <c r="C27" s="189">
        <v>28435</v>
      </c>
      <c r="D27" s="311">
        <v>32026</v>
      </c>
      <c r="E27" s="440">
        <v>32014</v>
      </c>
      <c r="F27" s="311">
        <v>25237</v>
      </c>
      <c r="G27" s="440">
        <v>25220</v>
      </c>
      <c r="H27" s="311">
        <v>36806</v>
      </c>
      <c r="I27" s="440">
        <v>36797</v>
      </c>
      <c r="J27" s="294"/>
      <c r="K27" s="97"/>
      <c r="L27" s="103"/>
    </row>
    <row r="28" spans="1:12" ht="11.25" customHeight="1" x14ac:dyDescent="0.2">
      <c r="A28" s="46" t="s">
        <v>23</v>
      </c>
      <c r="B28" s="283">
        <v>39393</v>
      </c>
      <c r="C28" s="189">
        <v>39387</v>
      </c>
      <c r="D28" s="311">
        <v>45732</v>
      </c>
      <c r="E28" s="440">
        <v>45722</v>
      </c>
      <c r="F28" s="311">
        <v>37302</v>
      </c>
      <c r="G28" s="440">
        <v>37298</v>
      </c>
      <c r="H28" s="311">
        <v>52938</v>
      </c>
      <c r="I28" s="440">
        <v>52924</v>
      </c>
      <c r="J28" s="294"/>
      <c r="K28" s="97"/>
      <c r="L28" s="103"/>
    </row>
    <row r="29" spans="1:12" ht="11.25" customHeight="1" x14ac:dyDescent="0.2">
      <c r="A29" s="47" t="s">
        <v>96</v>
      </c>
      <c r="B29" s="283"/>
      <c r="C29" s="189"/>
      <c r="D29" s="311"/>
      <c r="E29" s="440"/>
      <c r="F29" s="311"/>
      <c r="G29" s="440"/>
      <c r="H29" s="311"/>
      <c r="I29" s="440"/>
      <c r="J29" s="294"/>
      <c r="K29" s="97"/>
      <c r="L29" s="103"/>
    </row>
    <row r="30" spans="1:12" ht="10.5" customHeight="1" x14ac:dyDescent="0.2">
      <c r="A30" s="43" t="s">
        <v>105</v>
      </c>
      <c r="B30" s="283">
        <v>1395</v>
      </c>
      <c r="C30" s="189">
        <v>1395</v>
      </c>
      <c r="D30" s="311">
        <v>1741</v>
      </c>
      <c r="E30" s="440">
        <v>1731</v>
      </c>
      <c r="F30" s="311">
        <v>1466</v>
      </c>
      <c r="G30" s="440">
        <v>1466</v>
      </c>
      <c r="H30" s="311">
        <v>1951</v>
      </c>
      <c r="I30" s="440">
        <v>1951</v>
      </c>
      <c r="J30" s="294"/>
      <c r="K30" s="97"/>
      <c r="L30" s="103"/>
    </row>
    <row r="31" spans="1:12" ht="22.15" customHeight="1" x14ac:dyDescent="0.2">
      <c r="A31" s="43" t="s">
        <v>92</v>
      </c>
      <c r="B31" s="283">
        <v>38000</v>
      </c>
      <c r="C31" s="189">
        <v>37995</v>
      </c>
      <c r="D31" s="311">
        <v>43991</v>
      </c>
      <c r="E31" s="440">
        <v>43991</v>
      </c>
      <c r="F31" s="311">
        <v>35834</v>
      </c>
      <c r="G31" s="440">
        <v>35830</v>
      </c>
      <c r="H31" s="311">
        <v>50986</v>
      </c>
      <c r="I31" s="440">
        <v>50972</v>
      </c>
      <c r="J31" s="294"/>
      <c r="K31" s="97"/>
      <c r="L31" s="103"/>
    </row>
    <row r="32" spans="1:12" ht="11.25" customHeight="1" x14ac:dyDescent="0.2">
      <c r="A32" s="46" t="s">
        <v>25</v>
      </c>
      <c r="B32" s="283">
        <v>31755</v>
      </c>
      <c r="C32" s="189">
        <v>31732</v>
      </c>
      <c r="D32" s="311">
        <v>37539</v>
      </c>
      <c r="E32" s="440">
        <v>37538</v>
      </c>
      <c r="F32" s="311">
        <v>29754</v>
      </c>
      <c r="G32" s="440">
        <v>29727</v>
      </c>
      <c r="H32" s="311">
        <v>48396</v>
      </c>
      <c r="I32" s="440">
        <v>48395</v>
      </c>
      <c r="J32" s="294"/>
      <c r="K32" s="97"/>
      <c r="L32" s="103"/>
    </row>
    <row r="33" spans="1:12" ht="11.25" customHeight="1" x14ac:dyDescent="0.2">
      <c r="A33" s="46" t="s">
        <v>26</v>
      </c>
      <c r="B33" s="283">
        <v>29079</v>
      </c>
      <c r="C33" s="189">
        <v>29078</v>
      </c>
      <c r="D33" s="311">
        <v>35312</v>
      </c>
      <c r="E33" s="440">
        <v>35312</v>
      </c>
      <c r="F33" s="311">
        <v>25083</v>
      </c>
      <c r="G33" s="440">
        <v>25082</v>
      </c>
      <c r="H33" s="311">
        <v>48873</v>
      </c>
      <c r="I33" s="440">
        <v>48873</v>
      </c>
      <c r="J33" s="294"/>
      <c r="K33" s="97"/>
      <c r="L33" s="103"/>
    </row>
    <row r="34" spans="1:12" ht="11.25" customHeight="1" x14ac:dyDescent="0.2">
      <c r="A34" s="46" t="s">
        <v>27</v>
      </c>
      <c r="B34" s="283">
        <v>70938</v>
      </c>
      <c r="C34" s="189">
        <v>70921</v>
      </c>
      <c r="D34" s="311">
        <v>86541</v>
      </c>
      <c r="E34" s="440">
        <v>86522</v>
      </c>
      <c r="F34" s="311">
        <v>73036</v>
      </c>
      <c r="G34" s="440">
        <v>73036</v>
      </c>
      <c r="H34" s="311">
        <v>106004</v>
      </c>
      <c r="I34" s="440">
        <v>106004</v>
      </c>
      <c r="J34" s="294"/>
      <c r="K34" s="97"/>
      <c r="L34" s="103"/>
    </row>
    <row r="35" spans="1:12" ht="11.25" customHeight="1" x14ac:dyDescent="0.2">
      <c r="A35" s="46" t="s">
        <v>28</v>
      </c>
      <c r="B35" s="283">
        <v>23572</v>
      </c>
      <c r="C35" s="189">
        <v>23566</v>
      </c>
      <c r="D35" s="311">
        <v>29027</v>
      </c>
      <c r="E35" s="440">
        <v>29023</v>
      </c>
      <c r="F35" s="311">
        <v>25899</v>
      </c>
      <c r="G35" s="440">
        <v>25899</v>
      </c>
      <c r="H35" s="311">
        <v>37911</v>
      </c>
      <c r="I35" s="440">
        <v>37911</v>
      </c>
      <c r="J35" s="294"/>
      <c r="K35" s="97"/>
      <c r="L35" s="103"/>
    </row>
    <row r="36" spans="1:12" ht="11.25" customHeight="1" x14ac:dyDescent="0.2">
      <c r="A36" s="46" t="s">
        <v>29</v>
      </c>
      <c r="B36" s="283">
        <v>14327</v>
      </c>
      <c r="C36" s="189">
        <v>14323</v>
      </c>
      <c r="D36" s="311">
        <v>16169</v>
      </c>
      <c r="E36" s="440">
        <v>16169</v>
      </c>
      <c r="F36" s="311">
        <v>13249</v>
      </c>
      <c r="G36" s="440">
        <v>13246</v>
      </c>
      <c r="H36" s="311">
        <v>20613</v>
      </c>
      <c r="I36" s="440">
        <v>20613</v>
      </c>
      <c r="J36" s="294"/>
      <c r="K36" s="97"/>
      <c r="L36" s="103"/>
    </row>
    <row r="37" spans="1:12" ht="11.25" customHeight="1" x14ac:dyDescent="0.2">
      <c r="A37" s="46" t="s">
        <v>30</v>
      </c>
      <c r="B37" s="283">
        <v>12577</v>
      </c>
      <c r="C37" s="189">
        <v>12553</v>
      </c>
      <c r="D37" s="311">
        <v>14253</v>
      </c>
      <c r="E37" s="440">
        <v>14234</v>
      </c>
      <c r="F37" s="311">
        <v>11588</v>
      </c>
      <c r="G37" s="440">
        <v>11569</v>
      </c>
      <c r="H37" s="311">
        <v>18973</v>
      </c>
      <c r="I37" s="440">
        <v>18950</v>
      </c>
      <c r="J37" s="294"/>
      <c r="K37" s="97"/>
      <c r="L37" s="103"/>
    </row>
    <row r="38" spans="1:12" ht="11.25" customHeight="1" x14ac:dyDescent="0.2">
      <c r="A38" s="46" t="s">
        <v>31</v>
      </c>
      <c r="B38" s="283">
        <v>294285</v>
      </c>
      <c r="C38" s="189">
        <v>293651</v>
      </c>
      <c r="D38" s="311">
        <v>371018</v>
      </c>
      <c r="E38" s="440">
        <v>370868</v>
      </c>
      <c r="F38" s="311">
        <v>287377</v>
      </c>
      <c r="G38" s="440">
        <v>287350</v>
      </c>
      <c r="H38" s="311">
        <v>397706</v>
      </c>
      <c r="I38" s="440">
        <v>397667</v>
      </c>
      <c r="J38" s="294"/>
      <c r="K38" s="105"/>
      <c r="L38" s="103"/>
    </row>
    <row r="39" spans="1:12" s="20" customFormat="1" ht="22.5" customHeight="1" x14ac:dyDescent="0.2">
      <c r="A39" s="45" t="s">
        <v>86</v>
      </c>
      <c r="B39" s="281">
        <v>314948</v>
      </c>
      <c r="C39" s="290">
        <v>314793</v>
      </c>
      <c r="D39" s="320">
        <v>428241</v>
      </c>
      <c r="E39" s="439">
        <v>428025</v>
      </c>
      <c r="F39" s="320">
        <v>423905</v>
      </c>
      <c r="G39" s="439">
        <v>423770</v>
      </c>
      <c r="H39" s="320">
        <v>773611</v>
      </c>
      <c r="I39" s="439">
        <v>773382</v>
      </c>
      <c r="J39" s="295"/>
      <c r="K39" s="97"/>
      <c r="L39" s="103"/>
    </row>
    <row r="40" spans="1:12" ht="11.25" customHeight="1" x14ac:dyDescent="0.2">
      <c r="A40" s="46" t="s">
        <v>32</v>
      </c>
      <c r="B40" s="283">
        <v>6282</v>
      </c>
      <c r="C40" s="189">
        <v>6282</v>
      </c>
      <c r="D40" s="311">
        <v>8441</v>
      </c>
      <c r="E40" s="440">
        <v>8439</v>
      </c>
      <c r="F40" s="311">
        <v>9842</v>
      </c>
      <c r="G40" s="440">
        <v>9841</v>
      </c>
      <c r="H40" s="311">
        <v>19472</v>
      </c>
      <c r="I40" s="440">
        <v>19471</v>
      </c>
      <c r="J40" s="294"/>
      <c r="K40" s="97"/>
      <c r="L40" s="103"/>
    </row>
    <row r="41" spans="1:12" ht="11.25" customHeight="1" x14ac:dyDescent="0.2">
      <c r="A41" s="46" t="s">
        <v>33</v>
      </c>
      <c r="B41" s="283">
        <v>7999</v>
      </c>
      <c r="C41" s="189">
        <v>7999</v>
      </c>
      <c r="D41" s="311">
        <v>10259</v>
      </c>
      <c r="E41" s="440">
        <v>10259</v>
      </c>
      <c r="F41" s="311">
        <v>10431</v>
      </c>
      <c r="G41" s="440">
        <v>10431</v>
      </c>
      <c r="H41" s="311">
        <v>20023</v>
      </c>
      <c r="I41" s="440">
        <v>20023</v>
      </c>
      <c r="J41" s="294"/>
      <c r="K41" s="97"/>
      <c r="L41" s="103"/>
    </row>
    <row r="42" spans="1:12" ht="11.25" customHeight="1" x14ac:dyDescent="0.2">
      <c r="A42" s="46" t="s">
        <v>127</v>
      </c>
      <c r="B42" s="283">
        <v>16310</v>
      </c>
      <c r="C42" s="189">
        <v>16310</v>
      </c>
      <c r="D42" s="311">
        <v>23315</v>
      </c>
      <c r="E42" s="440">
        <v>23313</v>
      </c>
      <c r="F42" s="311">
        <v>16233</v>
      </c>
      <c r="G42" s="440">
        <v>16230</v>
      </c>
      <c r="H42" s="311">
        <v>32683</v>
      </c>
      <c r="I42" s="440">
        <v>32676</v>
      </c>
      <c r="J42" s="294"/>
      <c r="K42" s="97"/>
      <c r="L42" s="103"/>
    </row>
    <row r="43" spans="1:12" ht="11.25" customHeight="1" x14ac:dyDescent="0.2">
      <c r="A43" s="46" t="s">
        <v>34</v>
      </c>
      <c r="B43" s="283">
        <v>120221</v>
      </c>
      <c r="C43" s="189">
        <v>120162</v>
      </c>
      <c r="D43" s="311">
        <v>172702</v>
      </c>
      <c r="E43" s="440">
        <v>172624</v>
      </c>
      <c r="F43" s="311">
        <v>196184</v>
      </c>
      <c r="G43" s="440">
        <v>196140</v>
      </c>
      <c r="H43" s="311">
        <v>353626</v>
      </c>
      <c r="I43" s="440">
        <v>353511</v>
      </c>
      <c r="J43" s="294"/>
      <c r="K43" s="97"/>
      <c r="L43" s="103"/>
    </row>
    <row r="44" spans="1:12" ht="11.25" customHeight="1" x14ac:dyDescent="0.2">
      <c r="A44" s="46" t="s">
        <v>35</v>
      </c>
      <c r="B44" s="283">
        <v>19842</v>
      </c>
      <c r="C44" s="189">
        <v>19842</v>
      </c>
      <c r="D44" s="311">
        <v>26316</v>
      </c>
      <c r="E44" s="440">
        <v>26316</v>
      </c>
      <c r="F44" s="311">
        <v>26152</v>
      </c>
      <c r="G44" s="440">
        <v>26151</v>
      </c>
      <c r="H44" s="311">
        <v>48791</v>
      </c>
      <c r="I44" s="440">
        <v>48791</v>
      </c>
      <c r="J44" s="294"/>
      <c r="K44" s="97"/>
      <c r="L44" s="103"/>
    </row>
    <row r="45" spans="1:12" ht="11.25" customHeight="1" x14ac:dyDescent="0.2">
      <c r="A45" s="46" t="s">
        <v>36</v>
      </c>
      <c r="B45" s="283">
        <v>50507</v>
      </c>
      <c r="C45" s="189">
        <v>50496</v>
      </c>
      <c r="D45" s="311">
        <v>62323</v>
      </c>
      <c r="E45" s="440">
        <v>62296</v>
      </c>
      <c r="F45" s="311">
        <v>53014</v>
      </c>
      <c r="G45" s="440">
        <v>52993</v>
      </c>
      <c r="H45" s="311">
        <v>86820</v>
      </c>
      <c r="I45" s="440">
        <v>86798</v>
      </c>
      <c r="J45" s="294"/>
      <c r="K45" s="97"/>
      <c r="L45" s="103"/>
    </row>
    <row r="46" spans="1:12" ht="11.25" customHeight="1" x14ac:dyDescent="0.2">
      <c r="A46" s="46" t="s">
        <v>37</v>
      </c>
      <c r="B46" s="283">
        <v>88376</v>
      </c>
      <c r="C46" s="189">
        <v>88295</v>
      </c>
      <c r="D46" s="311">
        <v>116664</v>
      </c>
      <c r="E46" s="440">
        <v>116554</v>
      </c>
      <c r="F46" s="311">
        <v>105330</v>
      </c>
      <c r="G46" s="440">
        <v>105267</v>
      </c>
      <c r="H46" s="311">
        <v>200507</v>
      </c>
      <c r="I46" s="440">
        <v>200422</v>
      </c>
      <c r="J46" s="294"/>
      <c r="K46" s="97"/>
      <c r="L46" s="103"/>
    </row>
    <row r="47" spans="1:12" ht="11.25" customHeight="1" x14ac:dyDescent="0.2">
      <c r="A47" s="46" t="s">
        <v>128</v>
      </c>
      <c r="B47" s="283">
        <v>5411</v>
      </c>
      <c r="C47" s="189">
        <v>5411</v>
      </c>
      <c r="D47" s="311">
        <v>8220</v>
      </c>
      <c r="E47" s="440">
        <v>8220</v>
      </c>
      <c r="F47" s="311">
        <v>6720</v>
      </c>
      <c r="G47" s="440">
        <v>6720</v>
      </c>
      <c r="H47" s="311">
        <v>11690</v>
      </c>
      <c r="I47" s="440">
        <v>11690</v>
      </c>
      <c r="J47" s="294"/>
      <c r="K47" s="97"/>
      <c r="L47" s="103"/>
    </row>
    <row r="48" spans="1:12" s="20" customFormat="1" ht="22.5" customHeight="1" x14ac:dyDescent="0.2">
      <c r="A48" s="45" t="s">
        <v>87</v>
      </c>
      <c r="B48" s="281">
        <v>93451</v>
      </c>
      <c r="C48" s="290">
        <v>93424</v>
      </c>
      <c r="D48" s="320">
        <v>142273</v>
      </c>
      <c r="E48" s="439">
        <v>142264</v>
      </c>
      <c r="F48" s="320">
        <v>140690</v>
      </c>
      <c r="G48" s="439">
        <v>140681</v>
      </c>
      <c r="H48" s="320">
        <v>248188</v>
      </c>
      <c r="I48" s="439">
        <v>248174</v>
      </c>
      <c r="J48" s="293"/>
      <c r="K48" s="97"/>
      <c r="L48" s="103"/>
    </row>
    <row r="49" spans="1:12" ht="11.25" customHeight="1" x14ac:dyDescent="0.2">
      <c r="A49" s="46" t="s">
        <v>38</v>
      </c>
      <c r="B49" s="283">
        <v>17272</v>
      </c>
      <c r="C49" s="189">
        <v>17266</v>
      </c>
      <c r="D49" s="311">
        <v>27871</v>
      </c>
      <c r="E49" s="440">
        <v>27871</v>
      </c>
      <c r="F49" s="311">
        <v>26664</v>
      </c>
      <c r="G49" s="440">
        <v>26664</v>
      </c>
      <c r="H49" s="311">
        <v>45755</v>
      </c>
      <c r="I49" s="440">
        <v>45753</v>
      </c>
      <c r="J49" s="294"/>
      <c r="K49" s="97"/>
      <c r="L49" s="103"/>
    </row>
    <row r="50" spans="1:12" ht="11.25" customHeight="1" x14ac:dyDescent="0.2">
      <c r="A50" s="46" t="s">
        <v>104</v>
      </c>
      <c r="B50" s="283">
        <v>1088</v>
      </c>
      <c r="C50" s="189">
        <v>1088</v>
      </c>
      <c r="D50" s="311">
        <v>1709</v>
      </c>
      <c r="E50" s="440">
        <v>1709</v>
      </c>
      <c r="F50" s="311">
        <v>1242</v>
      </c>
      <c r="G50" s="440">
        <v>1242</v>
      </c>
      <c r="H50" s="311">
        <v>2127</v>
      </c>
      <c r="I50" s="440">
        <v>2127</v>
      </c>
      <c r="J50" s="294"/>
      <c r="K50" s="97"/>
      <c r="L50" s="103"/>
    </row>
    <row r="51" spans="1:12" ht="12" customHeight="1" x14ac:dyDescent="0.2">
      <c r="A51" s="46" t="s">
        <v>81</v>
      </c>
      <c r="B51" s="283">
        <v>9025</v>
      </c>
      <c r="C51" s="189">
        <v>9025</v>
      </c>
      <c r="D51" s="311">
        <v>12452</v>
      </c>
      <c r="E51" s="440">
        <v>12452</v>
      </c>
      <c r="F51" s="311">
        <v>11469</v>
      </c>
      <c r="G51" s="440">
        <v>11467</v>
      </c>
      <c r="H51" s="311">
        <v>19668</v>
      </c>
      <c r="I51" s="440">
        <v>19667</v>
      </c>
      <c r="J51" s="294"/>
      <c r="K51" s="97"/>
      <c r="L51" s="103"/>
    </row>
    <row r="52" spans="1:12" ht="11.25" customHeight="1" x14ac:dyDescent="0.2">
      <c r="A52" s="46" t="s">
        <v>82</v>
      </c>
      <c r="B52" s="283">
        <v>5121</v>
      </c>
      <c r="C52" s="189">
        <v>5119</v>
      </c>
      <c r="D52" s="311">
        <v>9582</v>
      </c>
      <c r="E52" s="440">
        <v>9582</v>
      </c>
      <c r="F52" s="311">
        <v>10004</v>
      </c>
      <c r="G52" s="440">
        <v>10004</v>
      </c>
      <c r="H52" s="311">
        <v>15977</v>
      </c>
      <c r="I52" s="440">
        <v>15976</v>
      </c>
      <c r="J52" s="294"/>
      <c r="K52" s="97"/>
      <c r="L52" s="103"/>
    </row>
    <row r="53" spans="1:12" ht="21.6" customHeight="1" x14ac:dyDescent="0.2">
      <c r="A53" s="46" t="s">
        <v>123</v>
      </c>
      <c r="B53" s="283">
        <v>8978</v>
      </c>
      <c r="C53" s="189">
        <v>8978</v>
      </c>
      <c r="D53" s="311">
        <v>12970</v>
      </c>
      <c r="E53" s="440">
        <v>12970</v>
      </c>
      <c r="F53" s="311">
        <v>13701</v>
      </c>
      <c r="G53" s="440">
        <v>13701</v>
      </c>
      <c r="H53" s="311">
        <v>28077</v>
      </c>
      <c r="I53" s="440">
        <v>28077</v>
      </c>
      <c r="J53" s="294"/>
      <c r="K53" s="97"/>
      <c r="L53" s="103"/>
    </row>
    <row r="54" spans="1:12" ht="11.25" customHeight="1" x14ac:dyDescent="0.2">
      <c r="A54" s="46" t="s">
        <v>40</v>
      </c>
      <c r="B54" s="283">
        <v>5422</v>
      </c>
      <c r="C54" s="189">
        <v>5422</v>
      </c>
      <c r="D54" s="311">
        <v>12997</v>
      </c>
      <c r="E54" s="440">
        <v>12997</v>
      </c>
      <c r="F54" s="311">
        <v>16864</v>
      </c>
      <c r="G54" s="440">
        <v>16864</v>
      </c>
      <c r="H54" s="311">
        <v>23547</v>
      </c>
      <c r="I54" s="440">
        <v>23538</v>
      </c>
      <c r="J54" s="294"/>
      <c r="K54" s="97"/>
      <c r="L54" s="103"/>
    </row>
    <row r="55" spans="1:12" ht="11.25" customHeight="1" x14ac:dyDescent="0.2">
      <c r="A55" s="46" t="s">
        <v>41</v>
      </c>
      <c r="B55" s="283">
        <v>46550</v>
      </c>
      <c r="C55" s="189">
        <v>46532</v>
      </c>
      <c r="D55" s="311">
        <v>64690</v>
      </c>
      <c r="E55" s="448">
        <v>64682</v>
      </c>
      <c r="F55" s="311">
        <v>60741</v>
      </c>
      <c r="G55" s="448">
        <v>60735</v>
      </c>
      <c r="H55" s="311">
        <v>113035</v>
      </c>
      <c r="I55" s="448">
        <v>113033</v>
      </c>
      <c r="J55" s="294"/>
      <c r="K55" s="97"/>
      <c r="L55" s="103"/>
    </row>
    <row r="56" spans="1:12" s="20" customFormat="1" ht="22.5" customHeight="1" x14ac:dyDescent="0.2">
      <c r="A56" s="45" t="s">
        <v>88</v>
      </c>
      <c r="B56" s="281">
        <v>816654</v>
      </c>
      <c r="C56" s="290">
        <v>815322</v>
      </c>
      <c r="D56" s="449">
        <v>1005263</v>
      </c>
      <c r="E56" s="450">
        <v>1003141</v>
      </c>
      <c r="F56" s="449">
        <v>855950</v>
      </c>
      <c r="G56" s="450">
        <v>854959</v>
      </c>
      <c r="H56" s="449">
        <v>1479381</v>
      </c>
      <c r="I56" s="450">
        <v>1478776</v>
      </c>
      <c r="J56" s="293"/>
      <c r="K56" s="97"/>
      <c r="L56" s="103"/>
    </row>
    <row r="57" spans="1:12" ht="11.25" customHeight="1" x14ac:dyDescent="0.2">
      <c r="A57" s="46" t="s">
        <v>42</v>
      </c>
      <c r="B57" s="283">
        <v>126922</v>
      </c>
      <c r="C57" s="189">
        <v>126860</v>
      </c>
      <c r="D57" s="451">
        <v>159315</v>
      </c>
      <c r="E57" s="452">
        <v>159236</v>
      </c>
      <c r="F57" s="451">
        <v>146354</v>
      </c>
      <c r="G57" s="452">
        <v>146334</v>
      </c>
      <c r="H57" s="451">
        <v>267567</v>
      </c>
      <c r="I57" s="452">
        <v>267559</v>
      </c>
      <c r="J57" s="294"/>
      <c r="K57" s="97"/>
      <c r="L57" s="103"/>
    </row>
    <row r="58" spans="1:12" ht="11.25" customHeight="1" x14ac:dyDescent="0.2">
      <c r="A58" s="46" t="s">
        <v>43</v>
      </c>
      <c r="B58" s="283">
        <v>15217</v>
      </c>
      <c r="C58" s="189">
        <v>15217</v>
      </c>
      <c r="D58" s="451">
        <v>18065</v>
      </c>
      <c r="E58" s="452">
        <v>18065</v>
      </c>
      <c r="F58" s="451">
        <v>15053</v>
      </c>
      <c r="G58" s="452">
        <v>15053</v>
      </c>
      <c r="H58" s="451">
        <v>26884</v>
      </c>
      <c r="I58" s="452">
        <v>26884</v>
      </c>
      <c r="J58" s="294"/>
      <c r="K58" s="97"/>
      <c r="L58" s="103"/>
    </row>
    <row r="59" spans="1:12" ht="11.25" customHeight="1" x14ac:dyDescent="0.2">
      <c r="A59" s="46" t="s">
        <v>44</v>
      </c>
      <c r="B59" s="283">
        <v>17147</v>
      </c>
      <c r="C59" s="189">
        <v>17133</v>
      </c>
      <c r="D59" s="451">
        <v>20517</v>
      </c>
      <c r="E59" s="452">
        <v>20516</v>
      </c>
      <c r="F59" s="451">
        <v>17266</v>
      </c>
      <c r="G59" s="452">
        <v>17263</v>
      </c>
      <c r="H59" s="451">
        <v>27626</v>
      </c>
      <c r="I59" s="452">
        <v>27626</v>
      </c>
      <c r="J59" s="294"/>
      <c r="K59" s="97"/>
      <c r="L59" s="103"/>
    </row>
    <row r="60" spans="1:12" ht="11.25" customHeight="1" x14ac:dyDescent="0.2">
      <c r="A60" s="46" t="s">
        <v>45</v>
      </c>
      <c r="B60" s="283">
        <v>141674</v>
      </c>
      <c r="C60" s="189">
        <v>140664</v>
      </c>
      <c r="D60" s="451">
        <v>178056</v>
      </c>
      <c r="E60" s="452">
        <v>176330</v>
      </c>
      <c r="F60" s="451">
        <v>157028</v>
      </c>
      <c r="G60" s="452">
        <v>156406</v>
      </c>
      <c r="H60" s="451">
        <v>280689</v>
      </c>
      <c r="I60" s="452">
        <v>280399</v>
      </c>
      <c r="J60" s="294"/>
      <c r="K60" s="97"/>
      <c r="L60" s="103"/>
    </row>
    <row r="61" spans="1:12" ht="11.25" customHeight="1" x14ac:dyDescent="0.2">
      <c r="A61" s="46" t="s">
        <v>46</v>
      </c>
      <c r="B61" s="283">
        <v>45583</v>
      </c>
      <c r="C61" s="189">
        <v>45485</v>
      </c>
      <c r="D61" s="451">
        <v>58661</v>
      </c>
      <c r="E61" s="452">
        <v>58477</v>
      </c>
      <c r="F61" s="451">
        <v>55469</v>
      </c>
      <c r="G61" s="452">
        <v>55353</v>
      </c>
      <c r="H61" s="451">
        <v>86938</v>
      </c>
      <c r="I61" s="452">
        <v>86887</v>
      </c>
      <c r="J61" s="294"/>
      <c r="K61" s="97"/>
      <c r="L61" s="103"/>
    </row>
    <row r="62" spans="1:12" ht="11.25" customHeight="1" x14ac:dyDescent="0.2">
      <c r="A62" s="46" t="s">
        <v>47</v>
      </c>
      <c r="B62" s="283">
        <v>40145</v>
      </c>
      <c r="C62" s="189">
        <v>40141</v>
      </c>
      <c r="D62" s="451">
        <v>45498</v>
      </c>
      <c r="E62" s="452">
        <v>45493</v>
      </c>
      <c r="F62" s="451">
        <v>37831</v>
      </c>
      <c r="G62" s="452">
        <v>37823</v>
      </c>
      <c r="H62" s="451">
        <v>65710</v>
      </c>
      <c r="I62" s="452">
        <v>65708</v>
      </c>
      <c r="J62" s="294"/>
      <c r="K62" s="97"/>
      <c r="L62" s="103"/>
    </row>
    <row r="63" spans="1:12" ht="11.25" customHeight="1" x14ac:dyDescent="0.2">
      <c r="A63" s="46" t="s">
        <v>48</v>
      </c>
      <c r="B63" s="283">
        <v>77412</v>
      </c>
      <c r="C63" s="189">
        <v>77401</v>
      </c>
      <c r="D63" s="451">
        <v>93066</v>
      </c>
      <c r="E63" s="452">
        <v>93051</v>
      </c>
      <c r="F63" s="451">
        <v>77655</v>
      </c>
      <c r="G63" s="452">
        <v>77621</v>
      </c>
      <c r="H63" s="451">
        <v>130853</v>
      </c>
      <c r="I63" s="452">
        <v>130837</v>
      </c>
      <c r="J63" s="294"/>
      <c r="K63" s="97"/>
      <c r="L63" s="103"/>
    </row>
    <row r="64" spans="1:12" ht="11.25" customHeight="1" x14ac:dyDescent="0.2">
      <c r="A64" s="46" t="s">
        <v>49</v>
      </c>
      <c r="B64" s="283">
        <v>33498</v>
      </c>
      <c r="C64" s="189">
        <v>33461</v>
      </c>
      <c r="D64" s="451">
        <v>37559</v>
      </c>
      <c r="E64" s="452">
        <v>37559</v>
      </c>
      <c r="F64" s="451">
        <v>30331</v>
      </c>
      <c r="G64" s="452">
        <v>30328</v>
      </c>
      <c r="H64" s="451">
        <v>49254</v>
      </c>
      <c r="I64" s="452">
        <v>49254</v>
      </c>
      <c r="J64" s="294"/>
      <c r="K64" s="97"/>
      <c r="L64" s="103"/>
    </row>
    <row r="65" spans="1:12" ht="11.25" customHeight="1" x14ac:dyDescent="0.2">
      <c r="A65" s="46" t="s">
        <v>50</v>
      </c>
      <c r="B65" s="283">
        <v>79809</v>
      </c>
      <c r="C65" s="189">
        <v>79775</v>
      </c>
      <c r="D65" s="451">
        <v>97018</v>
      </c>
      <c r="E65" s="452">
        <v>96962</v>
      </c>
      <c r="F65" s="451">
        <v>74793</v>
      </c>
      <c r="G65" s="452">
        <v>74770</v>
      </c>
      <c r="H65" s="451">
        <v>132122</v>
      </c>
      <c r="I65" s="452">
        <v>132112</v>
      </c>
      <c r="J65" s="294"/>
      <c r="K65" s="97"/>
      <c r="L65" s="103"/>
    </row>
    <row r="66" spans="1:12" ht="11.25" customHeight="1" x14ac:dyDescent="0.2">
      <c r="A66" s="46" t="s">
        <v>51</v>
      </c>
      <c r="B66" s="283">
        <v>51819</v>
      </c>
      <c r="C66" s="189">
        <v>51807</v>
      </c>
      <c r="D66" s="451">
        <v>65153</v>
      </c>
      <c r="E66" s="452">
        <v>65152</v>
      </c>
      <c r="F66" s="451">
        <v>56169</v>
      </c>
      <c r="G66" s="452">
        <v>56169</v>
      </c>
      <c r="H66" s="451">
        <v>90237</v>
      </c>
      <c r="I66" s="452">
        <v>90237</v>
      </c>
      <c r="J66" s="294"/>
      <c r="K66" s="97"/>
      <c r="L66" s="103"/>
    </row>
    <row r="67" spans="1:12" ht="11.25" customHeight="1" x14ac:dyDescent="0.2">
      <c r="A67" s="46" t="s">
        <v>52</v>
      </c>
      <c r="B67" s="283">
        <v>31116</v>
      </c>
      <c r="C67" s="189">
        <v>31093</v>
      </c>
      <c r="D67" s="451">
        <v>39784</v>
      </c>
      <c r="E67" s="452">
        <v>39751</v>
      </c>
      <c r="F67" s="451">
        <v>32886</v>
      </c>
      <c r="G67" s="452">
        <v>32871</v>
      </c>
      <c r="H67" s="451">
        <v>55933</v>
      </c>
      <c r="I67" s="452">
        <v>55806</v>
      </c>
      <c r="J67" s="294"/>
      <c r="K67" s="97"/>
      <c r="L67" s="103"/>
    </row>
    <row r="68" spans="1:12" ht="11.25" customHeight="1" x14ac:dyDescent="0.2">
      <c r="A68" s="46" t="s">
        <v>53</v>
      </c>
      <c r="B68" s="283">
        <v>76799</v>
      </c>
      <c r="C68" s="189">
        <v>76789</v>
      </c>
      <c r="D68" s="451">
        <v>92992</v>
      </c>
      <c r="E68" s="452">
        <v>92981</v>
      </c>
      <c r="F68" s="451">
        <v>72938</v>
      </c>
      <c r="G68" s="452">
        <v>72812</v>
      </c>
      <c r="H68" s="451">
        <v>131417</v>
      </c>
      <c r="I68" s="452">
        <v>131316</v>
      </c>
      <c r="J68" s="294"/>
      <c r="K68" s="97"/>
      <c r="L68" s="103"/>
    </row>
    <row r="69" spans="1:12" ht="11.25" customHeight="1" x14ac:dyDescent="0.2">
      <c r="A69" s="46" t="s">
        <v>54</v>
      </c>
      <c r="B69" s="283">
        <v>51284</v>
      </c>
      <c r="C69" s="189">
        <v>51280</v>
      </c>
      <c r="D69" s="451">
        <v>64074</v>
      </c>
      <c r="E69" s="452">
        <v>64067</v>
      </c>
      <c r="F69" s="451">
        <v>51598</v>
      </c>
      <c r="G69" s="452">
        <v>51589</v>
      </c>
      <c r="H69" s="451">
        <v>84720</v>
      </c>
      <c r="I69" s="452">
        <v>84720</v>
      </c>
      <c r="J69" s="294"/>
      <c r="K69" s="97"/>
      <c r="L69" s="103"/>
    </row>
    <row r="70" spans="1:12" ht="11.25" customHeight="1" x14ac:dyDescent="0.2">
      <c r="A70" s="46" t="s">
        <v>55</v>
      </c>
      <c r="B70" s="283">
        <v>28224</v>
      </c>
      <c r="C70" s="189">
        <v>28215</v>
      </c>
      <c r="D70" s="451">
        <v>35504</v>
      </c>
      <c r="E70" s="452">
        <v>35502</v>
      </c>
      <c r="F70" s="451">
        <v>30576</v>
      </c>
      <c r="G70" s="452">
        <v>30566</v>
      </c>
      <c r="H70" s="451">
        <v>49431</v>
      </c>
      <c r="I70" s="452">
        <v>49431</v>
      </c>
      <c r="J70" s="294"/>
      <c r="K70" s="97"/>
      <c r="L70" s="103"/>
    </row>
    <row r="71" spans="1:12" s="20" customFormat="1" ht="22.5" customHeight="1" x14ac:dyDescent="0.2">
      <c r="A71" s="45" t="s">
        <v>89</v>
      </c>
      <c r="B71" s="281">
        <v>438831</v>
      </c>
      <c r="C71" s="290">
        <v>438373</v>
      </c>
      <c r="D71" s="449">
        <v>547694</v>
      </c>
      <c r="E71" s="453">
        <v>547081</v>
      </c>
      <c r="F71" s="449">
        <v>475023</v>
      </c>
      <c r="G71" s="453">
        <v>474201</v>
      </c>
      <c r="H71" s="449">
        <v>809993</v>
      </c>
      <c r="I71" s="453">
        <v>809076</v>
      </c>
      <c r="J71" s="293"/>
      <c r="K71" s="97"/>
      <c r="L71" s="103"/>
    </row>
    <row r="72" spans="1:12" ht="11.25" customHeight="1" x14ac:dyDescent="0.2">
      <c r="A72" s="46" t="s">
        <v>56</v>
      </c>
      <c r="B72" s="283">
        <v>18310</v>
      </c>
      <c r="C72" s="189">
        <v>18309</v>
      </c>
      <c r="D72" s="451">
        <v>22769</v>
      </c>
      <c r="E72" s="452">
        <v>22769</v>
      </c>
      <c r="F72" s="451">
        <v>18981</v>
      </c>
      <c r="G72" s="452">
        <v>18975</v>
      </c>
      <c r="H72" s="451">
        <v>34437</v>
      </c>
      <c r="I72" s="452">
        <v>34434</v>
      </c>
      <c r="J72" s="294"/>
      <c r="K72" s="97"/>
      <c r="L72" s="103"/>
    </row>
    <row r="73" spans="1:12" ht="11.25" customHeight="1" x14ac:dyDescent="0.2">
      <c r="A73" s="46" t="s">
        <v>57</v>
      </c>
      <c r="B73" s="283">
        <v>140885</v>
      </c>
      <c r="C73" s="189">
        <v>140817</v>
      </c>
      <c r="D73" s="451">
        <v>169932</v>
      </c>
      <c r="E73" s="452">
        <v>169901</v>
      </c>
      <c r="F73" s="451">
        <v>149213</v>
      </c>
      <c r="G73" s="452">
        <v>149185</v>
      </c>
      <c r="H73" s="451">
        <v>256272</v>
      </c>
      <c r="I73" s="452">
        <v>256243</v>
      </c>
      <c r="J73" s="294"/>
      <c r="K73" s="97"/>
      <c r="L73" s="103"/>
    </row>
    <row r="74" spans="1:12" ht="11.25" customHeight="1" x14ac:dyDescent="0.2">
      <c r="A74" s="46" t="s">
        <v>58</v>
      </c>
      <c r="B74" s="283">
        <v>195721</v>
      </c>
      <c r="C74" s="189">
        <v>195689</v>
      </c>
      <c r="D74" s="451">
        <v>246078</v>
      </c>
      <c r="E74" s="452">
        <v>246060</v>
      </c>
      <c r="F74" s="451">
        <v>212734</v>
      </c>
      <c r="G74" s="452">
        <v>212714</v>
      </c>
      <c r="H74" s="451">
        <v>351887</v>
      </c>
      <c r="I74" s="452">
        <v>351879</v>
      </c>
      <c r="J74" s="294"/>
      <c r="K74" s="97"/>
      <c r="L74" s="103"/>
    </row>
    <row r="75" spans="1:12" ht="11.25" customHeight="1" x14ac:dyDescent="0.2">
      <c r="A75" s="47" t="s">
        <v>96</v>
      </c>
      <c r="B75" s="283"/>
      <c r="C75" s="189"/>
      <c r="D75" s="451"/>
      <c r="E75" s="452"/>
      <c r="F75" s="451"/>
      <c r="G75" s="452"/>
      <c r="H75" s="451"/>
      <c r="I75" s="452"/>
      <c r="J75" s="294"/>
      <c r="K75" s="97"/>
      <c r="L75" s="103"/>
    </row>
    <row r="76" spans="1:12" ht="21.6" customHeight="1" x14ac:dyDescent="0.2">
      <c r="A76" s="43" t="s">
        <v>111</v>
      </c>
      <c r="B76" s="283">
        <v>98705</v>
      </c>
      <c r="C76" s="189">
        <v>98683</v>
      </c>
      <c r="D76" s="451">
        <v>119360</v>
      </c>
      <c r="E76" s="452">
        <v>119352</v>
      </c>
      <c r="F76" s="451">
        <v>98956</v>
      </c>
      <c r="G76" s="452">
        <v>98953</v>
      </c>
      <c r="H76" s="451">
        <v>158932</v>
      </c>
      <c r="I76" s="452">
        <v>158929</v>
      </c>
      <c r="J76" s="294"/>
      <c r="K76" s="97"/>
      <c r="L76" s="103"/>
    </row>
    <row r="77" spans="1:12" ht="21.6" customHeight="1" x14ac:dyDescent="0.2">
      <c r="A77" s="43" t="s">
        <v>126</v>
      </c>
      <c r="B77" s="283">
        <v>36465</v>
      </c>
      <c r="C77" s="189">
        <v>36464</v>
      </c>
      <c r="D77" s="451">
        <v>44839</v>
      </c>
      <c r="E77" s="452">
        <v>44833</v>
      </c>
      <c r="F77" s="451">
        <v>39320</v>
      </c>
      <c r="G77" s="452">
        <v>39319</v>
      </c>
      <c r="H77" s="451">
        <v>61285</v>
      </c>
      <c r="I77" s="452">
        <v>61285</v>
      </c>
      <c r="J77" s="294"/>
      <c r="K77" s="97"/>
      <c r="L77" s="103"/>
    </row>
    <row r="78" spans="1:12" ht="21.6" customHeight="1" x14ac:dyDescent="0.2">
      <c r="A78" s="43" t="s">
        <v>93</v>
      </c>
      <c r="B78" s="283">
        <v>60549</v>
      </c>
      <c r="C78" s="189">
        <v>60539</v>
      </c>
      <c r="D78" s="451">
        <v>81881</v>
      </c>
      <c r="E78" s="452">
        <v>81878</v>
      </c>
      <c r="F78" s="451">
        <v>74462</v>
      </c>
      <c r="G78" s="452">
        <v>74445</v>
      </c>
      <c r="H78" s="451">
        <v>131669</v>
      </c>
      <c r="I78" s="452">
        <v>131662</v>
      </c>
      <c r="J78" s="294"/>
      <c r="K78" s="97"/>
      <c r="L78" s="103"/>
    </row>
    <row r="79" spans="1:12" ht="11.25" customHeight="1" x14ac:dyDescent="0.2">
      <c r="A79" s="46" t="s">
        <v>59</v>
      </c>
      <c r="B79" s="283">
        <v>83916</v>
      </c>
      <c r="C79" s="189">
        <v>83561</v>
      </c>
      <c r="D79" s="451">
        <v>108914</v>
      </c>
      <c r="E79" s="452">
        <v>108351</v>
      </c>
      <c r="F79" s="451">
        <v>94096</v>
      </c>
      <c r="G79" s="452">
        <v>93325</v>
      </c>
      <c r="H79" s="451">
        <v>167396</v>
      </c>
      <c r="I79" s="452">
        <v>166523</v>
      </c>
      <c r="J79" s="294"/>
      <c r="K79" s="97"/>
      <c r="L79" s="103"/>
    </row>
    <row r="80" spans="1:12" s="20" customFormat="1" ht="22.5" customHeight="1" x14ac:dyDescent="0.2">
      <c r="A80" s="45" t="s">
        <v>90</v>
      </c>
      <c r="B80" s="281">
        <v>481518</v>
      </c>
      <c r="C80" s="290">
        <v>481342</v>
      </c>
      <c r="D80" s="449">
        <v>615784</v>
      </c>
      <c r="E80" s="453">
        <v>615656</v>
      </c>
      <c r="F80" s="449">
        <v>520583</v>
      </c>
      <c r="G80" s="453">
        <v>520475</v>
      </c>
      <c r="H80" s="449">
        <v>876903</v>
      </c>
      <c r="I80" s="453">
        <v>876791</v>
      </c>
      <c r="J80" s="294"/>
      <c r="K80" s="97"/>
      <c r="L80" s="103"/>
    </row>
    <row r="81" spans="1:19" ht="11.25" customHeight="1" x14ac:dyDescent="0.2">
      <c r="A81" s="46" t="s">
        <v>60</v>
      </c>
      <c r="B81" s="283">
        <v>2434</v>
      </c>
      <c r="C81" s="189">
        <v>2434</v>
      </c>
      <c r="D81" s="451">
        <v>3303</v>
      </c>
      <c r="E81" s="452">
        <v>3303</v>
      </c>
      <c r="F81" s="451">
        <v>3133</v>
      </c>
      <c r="G81" s="452">
        <v>3133</v>
      </c>
      <c r="H81" s="451">
        <v>6956</v>
      </c>
      <c r="I81" s="452">
        <v>6955</v>
      </c>
      <c r="J81" s="294"/>
      <c r="K81" s="97"/>
      <c r="L81" s="103"/>
      <c r="M81" s="96"/>
      <c r="N81" s="96"/>
      <c r="O81" s="97"/>
    </row>
    <row r="82" spans="1:19" ht="11.25" customHeight="1" x14ac:dyDescent="0.2">
      <c r="A82" s="46" t="s">
        <v>102</v>
      </c>
      <c r="B82" s="283">
        <v>6382</v>
      </c>
      <c r="C82" s="189">
        <v>6382</v>
      </c>
      <c r="D82" s="451">
        <v>9411</v>
      </c>
      <c r="E82" s="452">
        <v>9404</v>
      </c>
      <c r="F82" s="451">
        <v>12327</v>
      </c>
      <c r="G82" s="452">
        <v>12326</v>
      </c>
      <c r="H82" s="451">
        <v>39605</v>
      </c>
      <c r="I82" s="452">
        <v>39604</v>
      </c>
      <c r="J82" s="294"/>
      <c r="K82" s="97"/>
      <c r="L82" s="103"/>
      <c r="M82" s="96"/>
      <c r="N82" s="96"/>
      <c r="O82" s="97"/>
    </row>
    <row r="83" spans="1:19" ht="11.25" customHeight="1" x14ac:dyDescent="0.2">
      <c r="A83" s="46" t="s">
        <v>63</v>
      </c>
      <c r="B83" s="283">
        <v>11879</v>
      </c>
      <c r="C83" s="189">
        <v>11873</v>
      </c>
      <c r="D83" s="451">
        <v>15442</v>
      </c>
      <c r="E83" s="452">
        <v>15441</v>
      </c>
      <c r="F83" s="451">
        <v>14469</v>
      </c>
      <c r="G83" s="452">
        <v>14451</v>
      </c>
      <c r="H83" s="451">
        <v>27049</v>
      </c>
      <c r="I83" s="452">
        <v>27039</v>
      </c>
      <c r="J83" s="294"/>
      <c r="K83" s="97"/>
      <c r="L83" s="103"/>
      <c r="M83" s="96"/>
      <c r="N83" s="96"/>
      <c r="O83" s="97"/>
    </row>
    <row r="84" spans="1:19" ht="11.25" customHeight="1" x14ac:dyDescent="0.2">
      <c r="A84" s="46" t="s">
        <v>64</v>
      </c>
      <c r="B84" s="283">
        <v>53478</v>
      </c>
      <c r="C84" s="189">
        <v>53408</v>
      </c>
      <c r="D84" s="451">
        <v>65408</v>
      </c>
      <c r="E84" s="452">
        <v>65366</v>
      </c>
      <c r="F84" s="451">
        <v>51803</v>
      </c>
      <c r="G84" s="452">
        <v>51780</v>
      </c>
      <c r="H84" s="451">
        <v>89368</v>
      </c>
      <c r="I84" s="452">
        <v>89347</v>
      </c>
      <c r="J84" s="294"/>
      <c r="K84" s="97"/>
      <c r="L84" s="103"/>
      <c r="M84" s="96"/>
      <c r="N84" s="96"/>
      <c r="O84" s="97"/>
    </row>
    <row r="85" spans="1:19" ht="11.25" customHeight="1" x14ac:dyDescent="0.2">
      <c r="A85" s="46" t="s">
        <v>66</v>
      </c>
      <c r="B85" s="283">
        <v>95047</v>
      </c>
      <c r="C85" s="189">
        <v>95039</v>
      </c>
      <c r="D85" s="451">
        <v>119161</v>
      </c>
      <c r="E85" s="452">
        <v>119152</v>
      </c>
      <c r="F85" s="451">
        <v>108035</v>
      </c>
      <c r="G85" s="452">
        <v>108015</v>
      </c>
      <c r="H85" s="451">
        <v>165679</v>
      </c>
      <c r="I85" s="452">
        <v>165610</v>
      </c>
      <c r="J85" s="294"/>
      <c r="K85" s="97"/>
      <c r="L85" s="103"/>
      <c r="M85" s="96"/>
      <c r="N85" s="96"/>
      <c r="O85" s="97"/>
    </row>
    <row r="86" spans="1:19" ht="11.25" customHeight="1" x14ac:dyDescent="0.2">
      <c r="A86" s="46" t="s">
        <v>67</v>
      </c>
      <c r="B86" s="283">
        <v>61433</v>
      </c>
      <c r="C86" s="189">
        <v>61423</v>
      </c>
      <c r="D86" s="451">
        <v>82442</v>
      </c>
      <c r="E86" s="452">
        <v>82436</v>
      </c>
      <c r="F86" s="451">
        <v>71909</v>
      </c>
      <c r="G86" s="452">
        <v>71898</v>
      </c>
      <c r="H86" s="451">
        <v>121637</v>
      </c>
      <c r="I86" s="452">
        <v>121636</v>
      </c>
      <c r="J86" s="294"/>
      <c r="K86" s="97"/>
      <c r="L86" s="103"/>
      <c r="M86" s="96"/>
      <c r="N86" s="96"/>
      <c r="O86" s="97"/>
    </row>
    <row r="87" spans="1:19" ht="11.25" customHeight="1" x14ac:dyDescent="0.2">
      <c r="A87" s="46" t="s">
        <v>68</v>
      </c>
      <c r="B87" s="283">
        <v>59733</v>
      </c>
      <c r="C87" s="189">
        <v>59708</v>
      </c>
      <c r="D87" s="451">
        <v>76065</v>
      </c>
      <c r="E87" s="452">
        <v>76063</v>
      </c>
      <c r="F87" s="451">
        <v>63693</v>
      </c>
      <c r="G87" s="452">
        <v>63690</v>
      </c>
      <c r="H87" s="451">
        <v>103026</v>
      </c>
      <c r="I87" s="452">
        <v>103024</v>
      </c>
      <c r="J87" s="294"/>
      <c r="K87" s="97"/>
      <c r="L87" s="103"/>
      <c r="M87" s="96"/>
      <c r="N87" s="96"/>
      <c r="O87" s="97"/>
    </row>
    <row r="88" spans="1:19" ht="11.25" customHeight="1" x14ac:dyDescent="0.2">
      <c r="A88" s="46" t="s">
        <v>69</v>
      </c>
      <c r="B88" s="283">
        <v>108462</v>
      </c>
      <c r="C88" s="189">
        <v>108428</v>
      </c>
      <c r="D88" s="451">
        <v>142788</v>
      </c>
      <c r="E88" s="452">
        <v>142752</v>
      </c>
      <c r="F88" s="451">
        <v>111656</v>
      </c>
      <c r="G88" s="452">
        <v>111643</v>
      </c>
      <c r="H88" s="451">
        <v>187851</v>
      </c>
      <c r="I88" s="452">
        <v>187850</v>
      </c>
      <c r="J88" s="294"/>
      <c r="K88" s="97"/>
      <c r="L88" s="103"/>
      <c r="M88" s="96"/>
      <c r="N88" s="96"/>
      <c r="O88" s="97"/>
    </row>
    <row r="89" spans="1:19" ht="11.25" customHeight="1" x14ac:dyDescent="0.2">
      <c r="A89" s="46" t="s">
        <v>70</v>
      </c>
      <c r="B89" s="283">
        <v>52891</v>
      </c>
      <c r="C89" s="189">
        <v>52887</v>
      </c>
      <c r="D89" s="451">
        <v>66395</v>
      </c>
      <c r="E89" s="452">
        <v>66369</v>
      </c>
      <c r="F89" s="451">
        <v>53241</v>
      </c>
      <c r="G89" s="452">
        <v>53229</v>
      </c>
      <c r="H89" s="451">
        <v>86491</v>
      </c>
      <c r="I89" s="452">
        <v>86483</v>
      </c>
      <c r="J89" s="294"/>
      <c r="K89" s="97"/>
      <c r="L89" s="103"/>
      <c r="M89" s="96"/>
      <c r="N89" s="96"/>
      <c r="O89" s="97"/>
    </row>
    <row r="90" spans="1:19" ht="11.25" customHeight="1" x14ac:dyDescent="0.2">
      <c r="A90" s="46" t="s">
        <v>71</v>
      </c>
      <c r="B90" s="283">
        <v>29783</v>
      </c>
      <c r="C90" s="189">
        <v>29765</v>
      </c>
      <c r="D90" s="451">
        <v>35373</v>
      </c>
      <c r="E90" s="452">
        <v>35370</v>
      </c>
      <c r="F90" s="451">
        <v>30316</v>
      </c>
      <c r="G90" s="452">
        <v>30314</v>
      </c>
      <c r="H90" s="451">
        <v>49244</v>
      </c>
      <c r="I90" s="452">
        <v>49244</v>
      </c>
      <c r="J90" s="294"/>
      <c r="K90" s="97"/>
      <c r="L90" s="103"/>
      <c r="M90" s="96"/>
      <c r="N90" s="96"/>
      <c r="O90" s="97"/>
    </row>
    <row r="91" spans="1:19" s="20" customFormat="1" ht="22.5" customHeight="1" x14ac:dyDescent="0.2">
      <c r="A91" s="45" t="s">
        <v>91</v>
      </c>
      <c r="B91" s="281">
        <v>274810</v>
      </c>
      <c r="C91" s="290">
        <v>274786</v>
      </c>
      <c r="D91" s="449">
        <v>375153</v>
      </c>
      <c r="E91" s="453">
        <v>375090</v>
      </c>
      <c r="F91" s="449">
        <v>344968</v>
      </c>
      <c r="G91" s="453">
        <v>344941</v>
      </c>
      <c r="H91" s="449">
        <v>540546</v>
      </c>
      <c r="I91" s="453">
        <v>540527</v>
      </c>
      <c r="J91" s="294"/>
      <c r="K91" s="97"/>
      <c r="L91" s="103"/>
      <c r="M91" s="98"/>
      <c r="N91" s="98"/>
      <c r="O91" s="98"/>
      <c r="P91" s="117"/>
      <c r="Q91" s="117"/>
      <c r="R91" s="117"/>
      <c r="S91" s="117"/>
    </row>
    <row r="92" spans="1:19" s="20" customFormat="1" ht="10.5" customHeight="1" x14ac:dyDescent="0.2">
      <c r="A92" s="46" t="s">
        <v>61</v>
      </c>
      <c r="B92" s="283">
        <v>20192</v>
      </c>
      <c r="C92" s="189">
        <v>20192</v>
      </c>
      <c r="D92" s="451">
        <v>27486</v>
      </c>
      <c r="E92" s="452">
        <v>27486</v>
      </c>
      <c r="F92" s="451">
        <v>28087</v>
      </c>
      <c r="G92" s="452">
        <v>28086</v>
      </c>
      <c r="H92" s="451">
        <v>50709</v>
      </c>
      <c r="I92" s="452">
        <v>50707</v>
      </c>
      <c r="J92" s="294"/>
      <c r="K92" s="118"/>
      <c r="L92" s="118"/>
      <c r="M92" s="118"/>
      <c r="N92" s="118"/>
      <c r="O92" s="119"/>
      <c r="P92" s="97"/>
      <c r="Q92" s="104"/>
      <c r="R92" s="97"/>
      <c r="S92" s="117"/>
    </row>
    <row r="93" spans="1:19" ht="11.25" customHeight="1" x14ac:dyDescent="0.2">
      <c r="A93" s="46" t="s">
        <v>72</v>
      </c>
      <c r="B93" s="283">
        <v>47317</v>
      </c>
      <c r="C93" s="189">
        <v>47302</v>
      </c>
      <c r="D93" s="451">
        <v>62009</v>
      </c>
      <c r="E93" s="452">
        <v>62005</v>
      </c>
      <c r="F93" s="451">
        <v>64053</v>
      </c>
      <c r="G93" s="452">
        <v>64051</v>
      </c>
      <c r="H93" s="451">
        <v>100371</v>
      </c>
      <c r="I93" s="452">
        <v>100371</v>
      </c>
      <c r="J93" s="294"/>
      <c r="K93" s="96"/>
      <c r="L93" s="96"/>
      <c r="M93" s="96"/>
      <c r="N93" s="96"/>
      <c r="O93" s="97"/>
      <c r="P93" s="97"/>
      <c r="Q93" s="104"/>
      <c r="R93" s="97"/>
      <c r="S93" s="100"/>
    </row>
    <row r="94" spans="1:19" ht="11.25" customHeight="1" x14ac:dyDescent="0.2">
      <c r="A94" s="46" t="s">
        <v>65</v>
      </c>
      <c r="B94" s="283">
        <v>22606</v>
      </c>
      <c r="C94" s="189">
        <v>22606</v>
      </c>
      <c r="D94" s="451">
        <v>32380</v>
      </c>
      <c r="E94" s="452">
        <v>32380</v>
      </c>
      <c r="F94" s="451">
        <v>29882</v>
      </c>
      <c r="G94" s="452">
        <v>29865</v>
      </c>
      <c r="H94" s="451">
        <v>50614</v>
      </c>
      <c r="I94" s="452">
        <v>50611</v>
      </c>
      <c r="J94" s="294"/>
      <c r="K94" s="118"/>
      <c r="L94" s="118"/>
      <c r="M94" s="118"/>
      <c r="N94" s="118"/>
      <c r="O94" s="104"/>
      <c r="P94" s="97"/>
      <c r="Q94" s="104"/>
      <c r="R94" s="97"/>
      <c r="S94" s="100"/>
    </row>
    <row r="95" spans="1:19" ht="11.25" customHeight="1" x14ac:dyDescent="0.2">
      <c r="A95" s="46" t="s">
        <v>73</v>
      </c>
      <c r="B95" s="283">
        <v>11887</v>
      </c>
      <c r="C95" s="189">
        <v>11887</v>
      </c>
      <c r="D95" s="451">
        <v>16380</v>
      </c>
      <c r="E95" s="452">
        <v>16367</v>
      </c>
      <c r="F95" s="451">
        <v>14575</v>
      </c>
      <c r="G95" s="452">
        <v>14572</v>
      </c>
      <c r="H95" s="451">
        <v>20517</v>
      </c>
      <c r="I95" s="452">
        <v>20514</v>
      </c>
      <c r="J95" s="294"/>
      <c r="K95" s="96"/>
      <c r="L95" s="96"/>
      <c r="M95" s="96"/>
      <c r="N95" s="96"/>
      <c r="O95" s="97"/>
      <c r="P95" s="97"/>
      <c r="Q95" s="104"/>
      <c r="R95" s="97"/>
      <c r="S95" s="100"/>
    </row>
    <row r="96" spans="1:19" ht="11.25" customHeight="1" x14ac:dyDescent="0.2">
      <c r="A96" s="46" t="s">
        <v>74</v>
      </c>
      <c r="B96" s="283">
        <v>63465</v>
      </c>
      <c r="C96" s="189">
        <v>63463</v>
      </c>
      <c r="D96" s="451">
        <v>91335</v>
      </c>
      <c r="E96" s="452">
        <v>91321</v>
      </c>
      <c r="F96" s="451">
        <v>80980</v>
      </c>
      <c r="G96" s="452">
        <v>80976</v>
      </c>
      <c r="H96" s="451">
        <v>125524</v>
      </c>
      <c r="I96" s="452">
        <v>125524</v>
      </c>
      <c r="J96" s="294"/>
      <c r="K96" s="96"/>
      <c r="L96" s="96"/>
      <c r="M96" s="96"/>
      <c r="N96" s="96"/>
      <c r="O96" s="97"/>
      <c r="P96" s="97"/>
      <c r="Q96" s="104"/>
      <c r="R96" s="97"/>
      <c r="S96" s="100"/>
    </row>
    <row r="97" spans="1:19" ht="11.25" customHeight="1" x14ac:dyDescent="0.2">
      <c r="A97" s="46" t="s">
        <v>75</v>
      </c>
      <c r="B97" s="283">
        <v>48740</v>
      </c>
      <c r="C97" s="189">
        <v>48737</v>
      </c>
      <c r="D97" s="451">
        <v>64148</v>
      </c>
      <c r="E97" s="452">
        <v>64134</v>
      </c>
      <c r="F97" s="451">
        <v>55517</v>
      </c>
      <c r="G97" s="452">
        <v>55517</v>
      </c>
      <c r="H97" s="451">
        <v>84208</v>
      </c>
      <c r="I97" s="452">
        <v>84200</v>
      </c>
      <c r="J97" s="294"/>
      <c r="K97" s="96"/>
      <c r="L97" s="96"/>
      <c r="M97" s="96"/>
      <c r="N97" s="96"/>
      <c r="O97" s="97"/>
      <c r="P97" s="97"/>
      <c r="Q97" s="104"/>
      <c r="R97" s="97"/>
      <c r="S97" s="100"/>
    </row>
    <row r="98" spans="1:19" ht="11.25" customHeight="1" x14ac:dyDescent="0.2">
      <c r="A98" s="46" t="s">
        <v>76</v>
      </c>
      <c r="B98" s="283">
        <v>25190</v>
      </c>
      <c r="C98" s="189">
        <v>25185</v>
      </c>
      <c r="D98" s="451">
        <v>33844</v>
      </c>
      <c r="E98" s="452">
        <v>33829</v>
      </c>
      <c r="F98" s="451">
        <v>35477</v>
      </c>
      <c r="G98" s="452">
        <v>35477</v>
      </c>
      <c r="H98" s="451">
        <v>54693</v>
      </c>
      <c r="I98" s="452">
        <v>54690</v>
      </c>
      <c r="J98" s="294"/>
      <c r="K98" s="96"/>
      <c r="L98" s="96"/>
      <c r="M98" s="96"/>
      <c r="N98" s="96"/>
      <c r="O98" s="97"/>
      <c r="P98" s="97"/>
      <c r="Q98" s="104"/>
      <c r="R98" s="97"/>
      <c r="S98" s="100"/>
    </row>
    <row r="99" spans="1:19" ht="11.25" customHeight="1" x14ac:dyDescent="0.2">
      <c r="A99" s="46" t="s">
        <v>77</v>
      </c>
      <c r="B99" s="283">
        <v>7447</v>
      </c>
      <c r="C99" s="189">
        <v>7447</v>
      </c>
      <c r="D99" s="451">
        <v>10517</v>
      </c>
      <c r="E99" s="452">
        <v>10517</v>
      </c>
      <c r="F99" s="451">
        <v>7727</v>
      </c>
      <c r="G99" s="452">
        <v>7727</v>
      </c>
      <c r="H99" s="451">
        <v>10413</v>
      </c>
      <c r="I99" s="452">
        <v>10413</v>
      </c>
      <c r="J99" s="294"/>
      <c r="K99" s="96"/>
      <c r="L99" s="96"/>
      <c r="M99" s="96"/>
      <c r="N99" s="96"/>
      <c r="O99" s="97"/>
      <c r="P99" s="97"/>
      <c r="Q99" s="104"/>
      <c r="R99" s="97"/>
      <c r="S99" s="100"/>
    </row>
    <row r="100" spans="1:19" ht="11.25" customHeight="1" x14ac:dyDescent="0.2">
      <c r="A100" s="46" t="s">
        <v>78</v>
      </c>
      <c r="B100" s="283">
        <v>22464</v>
      </c>
      <c r="C100" s="189">
        <v>22464</v>
      </c>
      <c r="D100" s="451">
        <v>29954</v>
      </c>
      <c r="E100" s="452">
        <v>29954</v>
      </c>
      <c r="F100" s="451">
        <v>21986</v>
      </c>
      <c r="G100" s="452">
        <v>21986</v>
      </c>
      <c r="H100" s="451">
        <v>33254</v>
      </c>
      <c r="I100" s="452">
        <v>33254</v>
      </c>
      <c r="J100" s="294"/>
      <c r="K100" s="96"/>
      <c r="L100" s="96"/>
      <c r="M100" s="96"/>
      <c r="N100" s="96"/>
      <c r="O100" s="97"/>
      <c r="P100" s="97"/>
      <c r="Q100" s="104"/>
      <c r="R100" s="97"/>
      <c r="S100" s="100"/>
    </row>
    <row r="101" spans="1:19" ht="11.25" customHeight="1" x14ac:dyDescent="0.2">
      <c r="A101" s="46" t="s">
        <v>80</v>
      </c>
      <c r="B101" s="283">
        <v>2942</v>
      </c>
      <c r="C101" s="189">
        <v>2942</v>
      </c>
      <c r="D101" s="451">
        <v>3816</v>
      </c>
      <c r="E101" s="452">
        <v>3816</v>
      </c>
      <c r="F101" s="451">
        <v>3788</v>
      </c>
      <c r="G101" s="452">
        <v>3788</v>
      </c>
      <c r="H101" s="451">
        <v>5873</v>
      </c>
      <c r="I101" s="452">
        <v>5873</v>
      </c>
      <c r="J101" s="296"/>
      <c r="K101" s="96"/>
      <c r="L101" s="96"/>
      <c r="M101" s="96"/>
      <c r="N101" s="96"/>
      <c r="O101" s="97"/>
      <c r="P101" s="97"/>
      <c r="Q101" s="104"/>
      <c r="R101" s="97"/>
      <c r="S101" s="100"/>
    </row>
    <row r="102" spans="1:19" ht="11.25" customHeight="1" x14ac:dyDescent="0.2">
      <c r="A102" s="56" t="s">
        <v>79</v>
      </c>
      <c r="B102" s="285">
        <v>2559</v>
      </c>
      <c r="C102" s="291">
        <v>2559</v>
      </c>
      <c r="D102" s="454">
        <v>3286</v>
      </c>
      <c r="E102" s="455">
        <v>3286</v>
      </c>
      <c r="F102" s="454">
        <v>2898</v>
      </c>
      <c r="G102" s="456">
        <v>2898</v>
      </c>
      <c r="H102" s="454">
        <v>4371</v>
      </c>
      <c r="I102" s="456">
        <v>4371</v>
      </c>
      <c r="J102" s="296"/>
      <c r="K102" s="96"/>
      <c r="L102" s="96"/>
      <c r="M102" s="96"/>
      <c r="N102" s="96"/>
      <c r="O102" s="97"/>
      <c r="P102" s="97"/>
      <c r="Q102" s="104"/>
      <c r="R102" s="97"/>
      <c r="S102" s="100"/>
    </row>
    <row r="103" spans="1:19" ht="12.75" customHeight="1" x14ac:dyDescent="0.2">
      <c r="A103" s="53" t="s">
        <v>138</v>
      </c>
      <c r="B103" s="99"/>
      <c r="C103" s="99"/>
      <c r="D103" s="457"/>
      <c r="E103" s="457"/>
      <c r="F103" s="457"/>
      <c r="G103" s="44"/>
      <c r="H103" s="44"/>
      <c r="I103" s="458"/>
      <c r="J103" s="100"/>
      <c r="K103" s="116"/>
      <c r="L103" s="116"/>
      <c r="M103" s="116"/>
      <c r="N103" s="116"/>
      <c r="O103" s="116"/>
      <c r="P103" s="116"/>
      <c r="Q103" s="116"/>
      <c r="R103" s="116"/>
      <c r="S103" s="100"/>
    </row>
    <row r="104" spans="1:19" x14ac:dyDescent="0.15">
      <c r="B104" s="15"/>
      <c r="C104" s="15"/>
      <c r="D104" s="15"/>
      <c r="E104" s="15"/>
      <c r="F104" s="15"/>
      <c r="G104" s="15"/>
      <c r="H104" s="15"/>
      <c r="I104" s="15"/>
      <c r="K104" s="100"/>
    </row>
    <row r="105" spans="1:19" x14ac:dyDescent="0.15">
      <c r="B105" s="141"/>
      <c r="C105" s="141"/>
      <c r="D105" s="141"/>
      <c r="E105" s="141"/>
      <c r="F105" s="141"/>
      <c r="G105" s="141"/>
      <c r="H105" s="141"/>
      <c r="I105" s="141"/>
    </row>
    <row r="106" spans="1:19" x14ac:dyDescent="0.15">
      <c r="I106" s="15"/>
    </row>
    <row r="107" spans="1:19" x14ac:dyDescent="0.15">
      <c r="I107" s="15"/>
    </row>
    <row r="108" spans="1:19" x14ac:dyDescent="0.15">
      <c r="I108" s="15"/>
    </row>
    <row r="109" spans="1:19" x14ac:dyDescent="0.15">
      <c r="I109" s="15"/>
    </row>
    <row r="110" spans="1:19" x14ac:dyDescent="0.15">
      <c r="I110" s="15"/>
    </row>
    <row r="111" spans="1:19" x14ac:dyDescent="0.15">
      <c r="I111" s="15"/>
    </row>
    <row r="112" spans="1:19" x14ac:dyDescent="0.15">
      <c r="I112" s="15"/>
    </row>
    <row r="113" spans="9:9" x14ac:dyDescent="0.15">
      <c r="I113" s="15"/>
    </row>
    <row r="114" spans="9:9" x14ac:dyDescent="0.15">
      <c r="I114" s="15"/>
    </row>
    <row r="115" spans="9:9" x14ac:dyDescent="0.15">
      <c r="I115" s="15"/>
    </row>
  </sheetData>
  <autoFilter ref="A3:I102">
    <filterColumn colId="1" showButton="0"/>
    <filterColumn colId="3" showButton="0"/>
    <filterColumn colId="5" showButton="0"/>
    <filterColumn colId="7" showButton="0"/>
  </autoFilter>
  <mergeCells count="7">
    <mergeCell ref="A2:I2"/>
    <mergeCell ref="A1:I1"/>
    <mergeCell ref="A3:A4"/>
    <mergeCell ref="B3:C3"/>
    <mergeCell ref="D3:E3"/>
    <mergeCell ref="F3:G3"/>
    <mergeCell ref="H3:I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Normal="100" workbookViewId="0">
      <selection activeCell="L16" sqref="L16"/>
    </sheetView>
  </sheetViews>
  <sheetFormatPr defaultRowHeight="15" x14ac:dyDescent="0.25"/>
  <cols>
    <col min="1" max="1" width="25.42578125" style="41" customWidth="1"/>
    <col min="2" max="2" width="7.5703125" style="41" customWidth="1"/>
    <col min="3" max="3" width="8.42578125" style="41" customWidth="1"/>
    <col min="4" max="4" width="7.85546875" style="41" customWidth="1"/>
    <col min="5" max="5" width="8.42578125" style="41" customWidth="1"/>
    <col min="6" max="6" width="7.42578125" style="41" customWidth="1"/>
    <col min="7" max="7" width="8.42578125" style="41" customWidth="1"/>
    <col min="8" max="8" width="7.7109375" style="41" customWidth="1"/>
    <col min="9" max="9" width="8.140625" style="41" customWidth="1"/>
    <col min="12" max="12" width="9.140625" customWidth="1"/>
  </cols>
  <sheetData>
    <row r="1" spans="1:17" ht="28.15" customHeight="1" x14ac:dyDescent="0.25">
      <c r="A1" s="371" t="s">
        <v>151</v>
      </c>
      <c r="B1" s="371"/>
      <c r="C1" s="371"/>
      <c r="D1" s="371"/>
      <c r="E1" s="371"/>
      <c r="F1" s="371"/>
      <c r="G1" s="371"/>
      <c r="H1" s="371"/>
      <c r="I1" s="371"/>
    </row>
    <row r="2" spans="1:17" ht="12.75" customHeight="1" x14ac:dyDescent="0.25">
      <c r="A2" s="370" t="s">
        <v>114</v>
      </c>
      <c r="B2" s="370"/>
      <c r="C2" s="370"/>
      <c r="D2" s="370"/>
      <c r="E2" s="370"/>
      <c r="F2" s="370"/>
      <c r="G2" s="370"/>
      <c r="H2" s="370"/>
      <c r="I2" s="370"/>
    </row>
    <row r="3" spans="1:17" ht="13.5" customHeight="1" x14ac:dyDescent="0.25">
      <c r="A3" s="372"/>
      <c r="B3" s="355">
        <v>2020</v>
      </c>
      <c r="C3" s="356"/>
      <c r="D3" s="356">
        <v>2021</v>
      </c>
      <c r="E3" s="369"/>
      <c r="F3" s="355">
        <v>2022</v>
      </c>
      <c r="G3" s="356"/>
      <c r="H3" s="356">
        <v>2023</v>
      </c>
      <c r="I3" s="382"/>
    </row>
    <row r="4" spans="1:17" ht="39" x14ac:dyDescent="0.25">
      <c r="A4" s="373"/>
      <c r="B4" s="162" t="s">
        <v>113</v>
      </c>
      <c r="C4" s="163" t="s">
        <v>112</v>
      </c>
      <c r="D4" s="52" t="s">
        <v>113</v>
      </c>
      <c r="E4" s="163" t="s">
        <v>112</v>
      </c>
      <c r="F4" s="342" t="s">
        <v>113</v>
      </c>
      <c r="G4" s="347" t="s">
        <v>112</v>
      </c>
      <c r="H4" s="292" t="s">
        <v>113</v>
      </c>
      <c r="I4" s="342" t="s">
        <v>112</v>
      </c>
    </row>
    <row r="5" spans="1:17" s="17" customFormat="1" ht="13.5" customHeight="1" x14ac:dyDescent="0.25">
      <c r="A5" s="18" t="s">
        <v>2</v>
      </c>
      <c r="B5" s="290">
        <v>676</v>
      </c>
      <c r="C5" s="290">
        <v>352</v>
      </c>
      <c r="D5" s="309">
        <v>4478</v>
      </c>
      <c r="E5" s="279">
        <v>4441</v>
      </c>
      <c r="F5" s="459">
        <v>97</v>
      </c>
      <c r="G5" s="460">
        <v>77</v>
      </c>
      <c r="H5" s="461">
        <v>0</v>
      </c>
      <c r="I5" s="460">
        <v>0</v>
      </c>
      <c r="K5" s="88"/>
      <c r="L5" s="105"/>
      <c r="M5" s="102"/>
      <c r="N5" s="102"/>
      <c r="O5" s="102"/>
      <c r="P5" s="97"/>
      <c r="Q5" s="101"/>
    </row>
    <row r="6" spans="1:17" s="17" customFormat="1" ht="22.5" customHeight="1" x14ac:dyDescent="0.25">
      <c r="A6" s="48" t="s">
        <v>84</v>
      </c>
      <c r="B6" s="290">
        <v>676</v>
      </c>
      <c r="C6" s="290">
        <v>352</v>
      </c>
      <c r="D6" s="290">
        <v>4394</v>
      </c>
      <c r="E6" s="281">
        <v>4358</v>
      </c>
      <c r="F6" s="462">
        <v>97</v>
      </c>
      <c r="G6" s="463">
        <v>77</v>
      </c>
      <c r="H6" s="462">
        <v>0</v>
      </c>
      <c r="I6" s="463">
        <v>0</v>
      </c>
      <c r="K6" s="88"/>
      <c r="L6" s="105"/>
      <c r="M6" s="102"/>
      <c r="N6" s="102"/>
      <c r="O6" s="102"/>
      <c r="P6" s="97"/>
      <c r="Q6" s="101"/>
    </row>
    <row r="7" spans="1:17" ht="11.25" customHeight="1" x14ac:dyDescent="0.25">
      <c r="A7" s="49" t="s">
        <v>3</v>
      </c>
      <c r="B7" s="189">
        <v>0</v>
      </c>
      <c r="C7" s="189">
        <v>0</v>
      </c>
      <c r="D7" s="310">
        <v>0</v>
      </c>
      <c r="E7" s="311">
        <v>0</v>
      </c>
      <c r="F7" s="441">
        <v>0</v>
      </c>
      <c r="G7" s="442">
        <v>0</v>
      </c>
      <c r="H7" s="441">
        <v>0</v>
      </c>
      <c r="I7" s="442">
        <v>0</v>
      </c>
      <c r="K7" s="107"/>
      <c r="L7" s="97"/>
      <c r="M7" s="102"/>
      <c r="N7" s="102"/>
      <c r="O7" s="102"/>
      <c r="P7" s="97"/>
      <c r="Q7" s="12"/>
    </row>
    <row r="8" spans="1:17" ht="11.25" customHeight="1" x14ac:dyDescent="0.25">
      <c r="A8" s="49" t="s">
        <v>4</v>
      </c>
      <c r="B8" s="189">
        <v>0</v>
      </c>
      <c r="C8" s="189">
        <v>0</v>
      </c>
      <c r="D8" s="310">
        <v>0</v>
      </c>
      <c r="E8" s="311">
        <v>0</v>
      </c>
      <c r="F8" s="441">
        <v>0</v>
      </c>
      <c r="G8" s="442">
        <v>0</v>
      </c>
      <c r="H8" s="441">
        <v>0</v>
      </c>
      <c r="I8" s="442">
        <v>0</v>
      </c>
      <c r="K8" s="107"/>
      <c r="L8" s="97"/>
      <c r="M8" s="102"/>
      <c r="N8" s="102"/>
      <c r="O8" s="102"/>
      <c r="P8" s="97"/>
      <c r="Q8" s="12"/>
    </row>
    <row r="9" spans="1:17" ht="11.25" customHeight="1" x14ac:dyDescent="0.25">
      <c r="A9" s="49" t="s">
        <v>5</v>
      </c>
      <c r="B9" s="189">
        <v>0</v>
      </c>
      <c r="C9" s="189">
        <v>0</v>
      </c>
      <c r="D9" s="310">
        <v>0</v>
      </c>
      <c r="E9" s="311">
        <v>0</v>
      </c>
      <c r="F9" s="441">
        <v>0</v>
      </c>
      <c r="G9" s="442">
        <v>0</v>
      </c>
      <c r="H9" s="441">
        <v>0</v>
      </c>
      <c r="I9" s="442">
        <v>0</v>
      </c>
      <c r="K9" s="107"/>
      <c r="L9" s="97"/>
      <c r="M9" s="102"/>
      <c r="N9" s="102"/>
      <c r="O9" s="102"/>
      <c r="P9" s="97"/>
      <c r="Q9" s="12"/>
    </row>
    <row r="10" spans="1:17" ht="11.25" customHeight="1" x14ac:dyDescent="0.25">
      <c r="A10" s="49" t="s">
        <v>6</v>
      </c>
      <c r="B10" s="189">
        <v>0</v>
      </c>
      <c r="C10" s="189">
        <v>0</v>
      </c>
      <c r="D10" s="310">
        <v>0</v>
      </c>
      <c r="E10" s="311">
        <v>0</v>
      </c>
      <c r="F10" s="441">
        <v>0</v>
      </c>
      <c r="G10" s="442">
        <v>0</v>
      </c>
      <c r="H10" s="441">
        <v>0</v>
      </c>
      <c r="I10" s="442">
        <v>0</v>
      </c>
      <c r="K10" s="107"/>
      <c r="L10" s="97"/>
      <c r="M10" s="102"/>
      <c r="N10" s="102"/>
      <c r="O10" s="102"/>
      <c r="P10" s="97"/>
      <c r="Q10" s="12"/>
    </row>
    <row r="11" spans="1:17" ht="11.25" customHeight="1" x14ac:dyDescent="0.25">
      <c r="A11" s="49" t="s">
        <v>7</v>
      </c>
      <c r="B11" s="189">
        <v>0</v>
      </c>
      <c r="C11" s="189">
        <v>0</v>
      </c>
      <c r="D11" s="310">
        <v>0</v>
      </c>
      <c r="E11" s="311">
        <v>0</v>
      </c>
      <c r="F11" s="441">
        <v>0</v>
      </c>
      <c r="G11" s="442">
        <v>0</v>
      </c>
      <c r="H11" s="441">
        <v>0</v>
      </c>
      <c r="I11" s="442">
        <v>0</v>
      </c>
      <c r="K11" s="107"/>
      <c r="L11" s="97"/>
      <c r="M11" s="102"/>
      <c r="N11" s="102"/>
      <c r="O11" s="102"/>
      <c r="P11" s="97"/>
      <c r="Q11" s="12"/>
    </row>
    <row r="12" spans="1:17" ht="11.25" customHeight="1" x14ac:dyDescent="0.25">
      <c r="A12" s="49" t="s">
        <v>8</v>
      </c>
      <c r="B12" s="189">
        <v>0</v>
      </c>
      <c r="C12" s="189">
        <v>0</v>
      </c>
      <c r="D12" s="310">
        <v>0</v>
      </c>
      <c r="E12" s="311">
        <v>0</v>
      </c>
      <c r="F12" s="441">
        <v>0</v>
      </c>
      <c r="G12" s="442">
        <v>0</v>
      </c>
      <c r="H12" s="441">
        <v>0</v>
      </c>
      <c r="I12" s="442">
        <v>0</v>
      </c>
      <c r="K12" s="107"/>
      <c r="L12" s="97"/>
      <c r="M12" s="102"/>
      <c r="N12" s="102"/>
      <c r="O12" s="102"/>
      <c r="P12" s="97"/>
      <c r="Q12" s="12"/>
    </row>
    <row r="13" spans="1:17" ht="11.25" customHeight="1" x14ac:dyDescent="0.25">
      <c r="A13" s="49" t="s">
        <v>9</v>
      </c>
      <c r="B13" s="189">
        <v>0</v>
      </c>
      <c r="C13" s="189">
        <v>0</v>
      </c>
      <c r="D13" s="310">
        <v>0</v>
      </c>
      <c r="E13" s="311">
        <v>0</v>
      </c>
      <c r="F13" s="441">
        <v>0</v>
      </c>
      <c r="G13" s="442">
        <v>0</v>
      </c>
      <c r="H13" s="441">
        <v>0</v>
      </c>
      <c r="I13" s="442">
        <v>0</v>
      </c>
      <c r="K13" s="107"/>
      <c r="L13" s="97"/>
      <c r="M13" s="102"/>
      <c r="N13" s="102"/>
      <c r="O13" s="102"/>
      <c r="P13" s="97"/>
      <c r="Q13" s="12"/>
    </row>
    <row r="14" spans="1:17" ht="11.25" customHeight="1" x14ac:dyDescent="0.25">
      <c r="A14" s="49" t="s">
        <v>10</v>
      </c>
      <c r="B14" s="189">
        <v>0</v>
      </c>
      <c r="C14" s="189">
        <v>0</v>
      </c>
      <c r="D14" s="310">
        <v>0</v>
      </c>
      <c r="E14" s="311">
        <v>0</v>
      </c>
      <c r="F14" s="441">
        <v>0</v>
      </c>
      <c r="G14" s="442">
        <v>0</v>
      </c>
      <c r="H14" s="441">
        <v>0</v>
      </c>
      <c r="I14" s="442">
        <v>0</v>
      </c>
      <c r="K14" s="107"/>
      <c r="L14" s="97"/>
      <c r="M14" s="102"/>
      <c r="N14" s="102"/>
      <c r="O14" s="102"/>
      <c r="P14" s="97"/>
      <c r="Q14" s="12"/>
    </row>
    <row r="15" spans="1:17" ht="11.25" customHeight="1" x14ac:dyDescent="0.25">
      <c r="A15" s="49" t="s">
        <v>11</v>
      </c>
      <c r="B15" s="189">
        <v>0</v>
      </c>
      <c r="C15" s="189">
        <v>0</v>
      </c>
      <c r="D15" s="310">
        <v>0</v>
      </c>
      <c r="E15" s="311">
        <v>0</v>
      </c>
      <c r="F15" s="441">
        <v>0</v>
      </c>
      <c r="G15" s="442">
        <v>0</v>
      </c>
      <c r="H15" s="441">
        <v>0</v>
      </c>
      <c r="I15" s="442">
        <v>0</v>
      </c>
      <c r="K15" s="107"/>
      <c r="L15" s="97"/>
      <c r="M15" s="102"/>
      <c r="N15" s="102"/>
      <c r="O15" s="102"/>
      <c r="P15" s="97"/>
      <c r="Q15" s="12"/>
    </row>
    <row r="16" spans="1:17" ht="11.25" customHeight="1" x14ac:dyDescent="0.25">
      <c r="A16" s="49" t="s">
        <v>12</v>
      </c>
      <c r="B16" s="189">
        <v>9</v>
      </c>
      <c r="C16" s="189">
        <v>9</v>
      </c>
      <c r="D16" s="283">
        <v>0</v>
      </c>
      <c r="E16" s="311">
        <v>0</v>
      </c>
      <c r="F16" s="441">
        <v>66</v>
      </c>
      <c r="G16" s="442">
        <v>66</v>
      </c>
      <c r="H16" s="441">
        <v>0</v>
      </c>
      <c r="I16" s="442">
        <v>0</v>
      </c>
      <c r="K16" s="107"/>
      <c r="L16" s="97"/>
      <c r="M16" s="102"/>
      <c r="N16" s="102"/>
      <c r="O16" s="102"/>
      <c r="P16" s="97"/>
      <c r="Q16" s="12"/>
    </row>
    <row r="17" spans="1:17" ht="11.25" customHeight="1" x14ac:dyDescent="0.25">
      <c r="A17" s="49" t="s">
        <v>13</v>
      </c>
      <c r="B17" s="189">
        <v>0</v>
      </c>
      <c r="C17" s="189">
        <v>0</v>
      </c>
      <c r="D17" s="310">
        <v>0</v>
      </c>
      <c r="E17" s="311">
        <v>0</v>
      </c>
      <c r="F17" s="441">
        <v>0</v>
      </c>
      <c r="G17" s="442">
        <v>0</v>
      </c>
      <c r="H17" s="441">
        <v>0</v>
      </c>
      <c r="I17" s="442">
        <v>0</v>
      </c>
      <c r="K17" s="107"/>
      <c r="L17" s="97"/>
      <c r="M17" s="102"/>
      <c r="N17" s="102"/>
      <c r="O17" s="102"/>
      <c r="P17" s="97"/>
      <c r="Q17" s="12"/>
    </row>
    <row r="18" spans="1:17" ht="11.25" customHeight="1" x14ac:dyDescent="0.25">
      <c r="A18" s="49" t="s">
        <v>14</v>
      </c>
      <c r="B18" s="189">
        <v>0</v>
      </c>
      <c r="C18" s="189">
        <v>0</v>
      </c>
      <c r="D18" s="310">
        <v>0</v>
      </c>
      <c r="E18" s="311">
        <v>0</v>
      </c>
      <c r="F18" s="441">
        <v>0</v>
      </c>
      <c r="G18" s="442">
        <v>0</v>
      </c>
      <c r="H18" s="441">
        <v>0</v>
      </c>
      <c r="I18" s="442">
        <v>0</v>
      </c>
      <c r="K18" s="107"/>
      <c r="L18" s="97"/>
      <c r="M18" s="102"/>
      <c r="N18" s="102"/>
      <c r="O18" s="102"/>
      <c r="P18" s="97"/>
      <c r="Q18" s="12"/>
    </row>
    <row r="19" spans="1:17" ht="11.25" customHeight="1" x14ac:dyDescent="0.25">
      <c r="A19" s="49" t="s">
        <v>15</v>
      </c>
      <c r="B19" s="189">
        <v>0</v>
      </c>
      <c r="C19" s="189">
        <v>0</v>
      </c>
      <c r="D19" s="310">
        <v>0</v>
      </c>
      <c r="E19" s="311">
        <v>0</v>
      </c>
      <c r="F19" s="441">
        <v>0</v>
      </c>
      <c r="G19" s="442">
        <v>0</v>
      </c>
      <c r="H19" s="441">
        <v>0</v>
      </c>
      <c r="I19" s="442">
        <v>0</v>
      </c>
      <c r="K19" s="107"/>
      <c r="L19" s="97"/>
      <c r="M19" s="102"/>
      <c r="N19" s="102"/>
      <c r="O19" s="102"/>
      <c r="P19" s="97"/>
      <c r="Q19" s="12"/>
    </row>
    <row r="20" spans="1:17" ht="11.25" customHeight="1" x14ac:dyDescent="0.25">
      <c r="A20" s="49" t="s">
        <v>16</v>
      </c>
      <c r="B20" s="189">
        <v>0</v>
      </c>
      <c r="C20" s="189">
        <v>0</v>
      </c>
      <c r="D20" s="310">
        <v>0</v>
      </c>
      <c r="E20" s="311">
        <v>0</v>
      </c>
      <c r="F20" s="441">
        <v>0</v>
      </c>
      <c r="G20" s="442">
        <v>0</v>
      </c>
      <c r="H20" s="441">
        <v>0</v>
      </c>
      <c r="I20" s="442">
        <v>0</v>
      </c>
      <c r="K20" s="107"/>
      <c r="L20" s="97"/>
      <c r="M20" s="102"/>
      <c r="N20" s="102"/>
      <c r="O20" s="102"/>
      <c r="P20" s="97"/>
      <c r="Q20" s="12"/>
    </row>
    <row r="21" spans="1:17" ht="11.25" customHeight="1" x14ac:dyDescent="0.25">
      <c r="A21" s="49" t="s">
        <v>17</v>
      </c>
      <c r="B21" s="189">
        <v>0</v>
      </c>
      <c r="C21" s="189">
        <v>0</v>
      </c>
      <c r="D21" s="310">
        <v>0</v>
      </c>
      <c r="E21" s="311">
        <v>0</v>
      </c>
      <c r="F21" s="441">
        <v>0</v>
      </c>
      <c r="G21" s="442">
        <v>0</v>
      </c>
      <c r="H21" s="441">
        <v>0</v>
      </c>
      <c r="I21" s="442">
        <v>0</v>
      </c>
      <c r="K21" s="107"/>
      <c r="L21" s="97"/>
      <c r="M21" s="102"/>
      <c r="N21" s="102"/>
      <c r="O21" s="102"/>
      <c r="P21" s="97"/>
      <c r="Q21" s="12"/>
    </row>
    <row r="22" spans="1:17" ht="11.25" customHeight="1" x14ac:dyDescent="0.25">
      <c r="A22" s="49" t="s">
        <v>18</v>
      </c>
      <c r="B22" s="189">
        <v>0</v>
      </c>
      <c r="C22" s="189">
        <v>0</v>
      </c>
      <c r="D22" s="310">
        <v>0</v>
      </c>
      <c r="E22" s="311">
        <v>0</v>
      </c>
      <c r="F22" s="441">
        <v>0</v>
      </c>
      <c r="G22" s="442">
        <v>0</v>
      </c>
      <c r="H22" s="441">
        <v>0</v>
      </c>
      <c r="I22" s="442">
        <v>0</v>
      </c>
      <c r="K22" s="107"/>
      <c r="L22" s="97"/>
      <c r="M22" s="102"/>
      <c r="N22" s="102"/>
      <c r="O22" s="102"/>
      <c r="P22" s="97"/>
      <c r="Q22" s="12"/>
    </row>
    <row r="23" spans="1:17" ht="11.25" customHeight="1" x14ac:dyDescent="0.25">
      <c r="A23" s="49" t="s">
        <v>19</v>
      </c>
      <c r="B23" s="189">
        <v>0</v>
      </c>
      <c r="C23" s="189">
        <v>0</v>
      </c>
      <c r="D23" s="310">
        <v>0</v>
      </c>
      <c r="E23" s="311">
        <v>0</v>
      </c>
      <c r="F23" s="441">
        <v>0</v>
      </c>
      <c r="G23" s="442">
        <v>0</v>
      </c>
      <c r="H23" s="441">
        <v>0</v>
      </c>
      <c r="I23" s="442">
        <v>0</v>
      </c>
      <c r="K23" s="107"/>
      <c r="L23" s="97"/>
      <c r="M23" s="102"/>
      <c r="N23" s="102"/>
      <c r="O23" s="102"/>
      <c r="P23" s="97"/>
      <c r="Q23" s="12"/>
    </row>
    <row r="24" spans="1:17" ht="11.25" customHeight="1" x14ac:dyDescent="0.25">
      <c r="A24" s="49" t="s">
        <v>20</v>
      </c>
      <c r="B24" s="189">
        <v>667</v>
      </c>
      <c r="C24" s="189">
        <v>343</v>
      </c>
      <c r="D24" s="189">
        <v>4394</v>
      </c>
      <c r="E24" s="283">
        <v>4358</v>
      </c>
      <c r="F24" s="441">
        <v>31</v>
      </c>
      <c r="G24" s="442">
        <v>11</v>
      </c>
      <c r="H24" s="441">
        <v>0</v>
      </c>
      <c r="I24" s="442">
        <v>0</v>
      </c>
      <c r="K24" s="104"/>
      <c r="L24" s="97"/>
      <c r="M24" s="102"/>
      <c r="N24" s="102"/>
      <c r="O24" s="102"/>
      <c r="P24" s="97"/>
      <c r="Q24" s="12"/>
    </row>
    <row r="25" spans="1:17" s="17" customFormat="1" ht="22.5" customHeight="1" x14ac:dyDescent="0.25">
      <c r="A25" s="48" t="s">
        <v>106</v>
      </c>
      <c r="B25" s="312">
        <v>0</v>
      </c>
      <c r="C25" s="313">
        <v>0</v>
      </c>
      <c r="D25" s="313">
        <v>0</v>
      </c>
      <c r="E25" s="314">
        <v>0</v>
      </c>
      <c r="F25" s="462">
        <v>0</v>
      </c>
      <c r="G25" s="463">
        <v>0</v>
      </c>
      <c r="H25" s="462">
        <v>0</v>
      </c>
      <c r="I25" s="463">
        <v>0</v>
      </c>
      <c r="K25" s="106"/>
      <c r="L25" s="105"/>
      <c r="M25" s="102"/>
      <c r="N25" s="102"/>
      <c r="O25" s="102"/>
      <c r="P25" s="97"/>
      <c r="Q25" s="101"/>
    </row>
    <row r="26" spans="1:17" ht="11.25" customHeight="1" x14ac:dyDescent="0.25">
      <c r="A26" s="49" t="s">
        <v>21</v>
      </c>
      <c r="B26" s="315">
        <v>0</v>
      </c>
      <c r="C26" s="316">
        <v>0</v>
      </c>
      <c r="D26" s="310">
        <v>0</v>
      </c>
      <c r="E26" s="311">
        <v>0</v>
      </c>
      <c r="F26" s="441">
        <v>0</v>
      </c>
      <c r="G26" s="442">
        <v>0</v>
      </c>
      <c r="H26" s="441">
        <v>0</v>
      </c>
      <c r="I26" s="442">
        <v>0</v>
      </c>
      <c r="K26" s="107"/>
      <c r="L26" s="97"/>
      <c r="M26" s="102"/>
      <c r="N26" s="102"/>
      <c r="O26" s="102"/>
      <c r="P26" s="97"/>
      <c r="Q26" s="12"/>
    </row>
    <row r="27" spans="1:17" ht="11.25" customHeight="1" x14ac:dyDescent="0.25">
      <c r="A27" s="49" t="s">
        <v>22</v>
      </c>
      <c r="B27" s="315">
        <v>0</v>
      </c>
      <c r="C27" s="316">
        <v>0</v>
      </c>
      <c r="D27" s="310">
        <v>0</v>
      </c>
      <c r="E27" s="311">
        <v>0</v>
      </c>
      <c r="F27" s="441">
        <v>0</v>
      </c>
      <c r="G27" s="442">
        <v>0</v>
      </c>
      <c r="H27" s="441">
        <v>0</v>
      </c>
      <c r="I27" s="442">
        <v>0</v>
      </c>
      <c r="K27" s="107"/>
      <c r="L27" s="97"/>
      <c r="M27" s="102"/>
      <c r="N27" s="102"/>
      <c r="O27" s="102"/>
      <c r="P27" s="97"/>
      <c r="Q27" s="12"/>
    </row>
    <row r="28" spans="1:17" ht="11.25" customHeight="1" x14ac:dyDescent="0.25">
      <c r="A28" s="49" t="s">
        <v>23</v>
      </c>
      <c r="B28" s="315">
        <v>0</v>
      </c>
      <c r="C28" s="316">
        <v>0</v>
      </c>
      <c r="D28" s="310">
        <v>0</v>
      </c>
      <c r="E28" s="311">
        <v>0</v>
      </c>
      <c r="F28" s="441">
        <v>0</v>
      </c>
      <c r="G28" s="442">
        <v>0</v>
      </c>
      <c r="H28" s="441">
        <v>0</v>
      </c>
      <c r="I28" s="442">
        <v>0</v>
      </c>
      <c r="K28" s="107"/>
      <c r="L28" s="97"/>
      <c r="M28" s="102"/>
      <c r="N28" s="102"/>
      <c r="O28" s="102"/>
      <c r="P28" s="97"/>
      <c r="Q28" s="12"/>
    </row>
    <row r="29" spans="1:17" ht="11.25" customHeight="1" x14ac:dyDescent="0.25">
      <c r="A29" s="50" t="s">
        <v>96</v>
      </c>
      <c r="B29" s="315"/>
      <c r="C29" s="316"/>
      <c r="D29" s="310"/>
      <c r="E29" s="311"/>
      <c r="F29" s="441"/>
      <c r="G29" s="442"/>
      <c r="H29" s="441"/>
      <c r="I29" s="442"/>
      <c r="K29" s="107"/>
      <c r="L29" s="97"/>
      <c r="M29" s="102"/>
      <c r="N29" s="102"/>
      <c r="O29" s="102"/>
      <c r="P29" s="97"/>
      <c r="Q29" s="12"/>
    </row>
    <row r="30" spans="1:17" ht="10.9" customHeight="1" x14ac:dyDescent="0.25">
      <c r="A30" s="19" t="s">
        <v>108</v>
      </c>
      <c r="B30" s="315">
        <v>0</v>
      </c>
      <c r="C30" s="316">
        <v>0</v>
      </c>
      <c r="D30" s="310">
        <v>0</v>
      </c>
      <c r="E30" s="311">
        <v>0</v>
      </c>
      <c r="F30" s="441">
        <v>0</v>
      </c>
      <c r="G30" s="442">
        <v>0</v>
      </c>
      <c r="H30" s="441">
        <v>0</v>
      </c>
      <c r="I30" s="442">
        <v>0</v>
      </c>
      <c r="K30" s="107"/>
      <c r="L30" s="97"/>
      <c r="M30" s="102"/>
      <c r="N30" s="102"/>
      <c r="O30" s="102"/>
      <c r="P30" s="97"/>
      <c r="Q30" s="12"/>
    </row>
    <row r="31" spans="1:17" ht="21.6" customHeight="1" x14ac:dyDescent="0.25">
      <c r="A31" s="19" t="s">
        <v>92</v>
      </c>
      <c r="B31" s="315">
        <v>0</v>
      </c>
      <c r="C31" s="316">
        <v>0</v>
      </c>
      <c r="D31" s="310">
        <v>0</v>
      </c>
      <c r="E31" s="311">
        <v>0</v>
      </c>
      <c r="F31" s="441">
        <v>0</v>
      </c>
      <c r="G31" s="442">
        <v>0</v>
      </c>
      <c r="H31" s="441">
        <v>0</v>
      </c>
      <c r="I31" s="442">
        <v>0</v>
      </c>
      <c r="K31" s="107"/>
      <c r="L31" s="97"/>
      <c r="M31" s="102"/>
      <c r="N31" s="102"/>
      <c r="O31" s="102"/>
      <c r="P31" s="97"/>
      <c r="Q31" s="12"/>
    </row>
    <row r="32" spans="1:17" ht="11.25" customHeight="1" x14ac:dyDescent="0.25">
      <c r="A32" s="49" t="s">
        <v>25</v>
      </c>
      <c r="B32" s="315">
        <v>0</v>
      </c>
      <c r="C32" s="316">
        <v>0</v>
      </c>
      <c r="D32" s="310">
        <v>0</v>
      </c>
      <c r="E32" s="311">
        <v>0</v>
      </c>
      <c r="F32" s="441">
        <v>0</v>
      </c>
      <c r="G32" s="442">
        <v>0</v>
      </c>
      <c r="H32" s="441">
        <v>0</v>
      </c>
      <c r="I32" s="442">
        <v>0</v>
      </c>
      <c r="K32" s="107"/>
      <c r="L32" s="97"/>
      <c r="M32" s="102"/>
      <c r="N32" s="102"/>
      <c r="O32" s="102"/>
      <c r="P32" s="97"/>
      <c r="Q32" s="12"/>
    </row>
    <row r="33" spans="1:17" ht="11.25" customHeight="1" x14ac:dyDescent="0.25">
      <c r="A33" s="49" t="s">
        <v>26</v>
      </c>
      <c r="B33" s="315">
        <v>0</v>
      </c>
      <c r="C33" s="316">
        <v>0</v>
      </c>
      <c r="D33" s="310">
        <v>0</v>
      </c>
      <c r="E33" s="311">
        <v>0</v>
      </c>
      <c r="F33" s="441">
        <v>0</v>
      </c>
      <c r="G33" s="442">
        <v>0</v>
      </c>
      <c r="H33" s="441">
        <v>0</v>
      </c>
      <c r="I33" s="442">
        <v>0</v>
      </c>
      <c r="K33" s="107"/>
      <c r="L33" s="97"/>
      <c r="M33" s="102"/>
      <c r="N33" s="102"/>
      <c r="O33" s="102"/>
      <c r="P33" s="97"/>
      <c r="Q33" s="12"/>
    </row>
    <row r="34" spans="1:17" ht="11.25" customHeight="1" x14ac:dyDescent="0.25">
      <c r="A34" s="49" t="s">
        <v>27</v>
      </c>
      <c r="B34" s="315">
        <v>0</v>
      </c>
      <c r="C34" s="316">
        <v>0</v>
      </c>
      <c r="D34" s="317">
        <v>0</v>
      </c>
      <c r="E34" s="318">
        <v>0</v>
      </c>
      <c r="F34" s="441">
        <v>0</v>
      </c>
      <c r="G34" s="442">
        <v>0</v>
      </c>
      <c r="H34" s="441">
        <v>0</v>
      </c>
      <c r="I34" s="442">
        <v>0</v>
      </c>
      <c r="K34" s="107"/>
      <c r="L34" s="97"/>
      <c r="M34" s="102"/>
      <c r="N34" s="102"/>
      <c r="O34" s="102"/>
      <c r="P34" s="97"/>
      <c r="Q34" s="12"/>
    </row>
    <row r="35" spans="1:17" ht="11.25" customHeight="1" x14ac:dyDescent="0.25">
      <c r="A35" s="49" t="s">
        <v>28</v>
      </c>
      <c r="B35" s="315">
        <v>0</v>
      </c>
      <c r="C35" s="316">
        <v>0</v>
      </c>
      <c r="D35" s="310">
        <v>0</v>
      </c>
      <c r="E35" s="311">
        <v>0</v>
      </c>
      <c r="F35" s="441">
        <v>0</v>
      </c>
      <c r="G35" s="442">
        <v>0</v>
      </c>
      <c r="H35" s="441">
        <v>0</v>
      </c>
      <c r="I35" s="442">
        <v>0</v>
      </c>
      <c r="K35" s="107"/>
      <c r="L35" s="97"/>
      <c r="M35" s="102"/>
      <c r="N35" s="102"/>
      <c r="O35" s="102"/>
      <c r="P35" s="97"/>
      <c r="Q35" s="12"/>
    </row>
    <row r="36" spans="1:17" ht="11.25" customHeight="1" x14ac:dyDescent="0.25">
      <c r="A36" s="49" t="s">
        <v>29</v>
      </c>
      <c r="B36" s="315">
        <v>0</v>
      </c>
      <c r="C36" s="316">
        <v>0</v>
      </c>
      <c r="D36" s="310">
        <v>0</v>
      </c>
      <c r="E36" s="311">
        <v>0</v>
      </c>
      <c r="F36" s="441">
        <v>0</v>
      </c>
      <c r="G36" s="442">
        <v>0</v>
      </c>
      <c r="H36" s="441">
        <v>0</v>
      </c>
      <c r="I36" s="442">
        <v>0</v>
      </c>
      <c r="K36" s="107"/>
      <c r="L36" s="97"/>
      <c r="M36" s="102"/>
      <c r="N36" s="102"/>
      <c r="O36" s="102"/>
      <c r="P36" s="97"/>
      <c r="Q36" s="12"/>
    </row>
    <row r="37" spans="1:17" ht="11.25" customHeight="1" x14ac:dyDescent="0.25">
      <c r="A37" s="49" t="s">
        <v>30</v>
      </c>
      <c r="B37" s="315">
        <v>0</v>
      </c>
      <c r="C37" s="316">
        <v>0</v>
      </c>
      <c r="D37" s="310">
        <v>0</v>
      </c>
      <c r="E37" s="311">
        <v>0</v>
      </c>
      <c r="F37" s="441">
        <v>0</v>
      </c>
      <c r="G37" s="442">
        <v>0</v>
      </c>
      <c r="H37" s="441">
        <v>0</v>
      </c>
      <c r="I37" s="442">
        <v>0</v>
      </c>
      <c r="K37" s="107"/>
      <c r="L37" s="97"/>
      <c r="M37" s="102"/>
      <c r="N37" s="102"/>
      <c r="O37" s="102"/>
      <c r="P37" s="97"/>
      <c r="Q37" s="12"/>
    </row>
    <row r="38" spans="1:17" ht="11.25" customHeight="1" x14ac:dyDescent="0.25">
      <c r="A38" s="49" t="s">
        <v>31</v>
      </c>
      <c r="B38" s="315">
        <v>0</v>
      </c>
      <c r="C38" s="316">
        <v>0</v>
      </c>
      <c r="D38" s="310">
        <v>0</v>
      </c>
      <c r="E38" s="311">
        <v>0</v>
      </c>
      <c r="F38" s="441">
        <v>0</v>
      </c>
      <c r="G38" s="442">
        <v>0</v>
      </c>
      <c r="H38" s="441">
        <v>0</v>
      </c>
      <c r="I38" s="442">
        <v>0</v>
      </c>
      <c r="K38" s="107"/>
      <c r="L38" s="97"/>
      <c r="M38" s="102"/>
      <c r="N38" s="102"/>
      <c r="O38" s="102"/>
      <c r="P38" s="97"/>
      <c r="Q38" s="12"/>
    </row>
    <row r="39" spans="1:17" s="17" customFormat="1" ht="22.5" customHeight="1" x14ac:dyDescent="0.25">
      <c r="A39" s="48" t="s">
        <v>86</v>
      </c>
      <c r="B39" s="312">
        <v>0</v>
      </c>
      <c r="C39" s="313">
        <v>0</v>
      </c>
      <c r="D39" s="319">
        <v>0</v>
      </c>
      <c r="E39" s="320">
        <v>0</v>
      </c>
      <c r="F39" s="462">
        <v>0</v>
      </c>
      <c r="G39" s="463">
        <v>0</v>
      </c>
      <c r="H39" s="462">
        <v>0</v>
      </c>
      <c r="I39" s="463">
        <v>0</v>
      </c>
      <c r="K39" s="106"/>
      <c r="L39" s="97"/>
      <c r="M39" s="102"/>
      <c r="N39" s="102"/>
      <c r="O39" s="102"/>
      <c r="P39" s="97"/>
      <c r="Q39" s="101"/>
    </row>
    <row r="40" spans="1:17" ht="11.25" customHeight="1" x14ac:dyDescent="0.25">
      <c r="A40" s="49" t="s">
        <v>32</v>
      </c>
      <c r="B40" s="315">
        <v>0</v>
      </c>
      <c r="C40" s="316">
        <v>0</v>
      </c>
      <c r="D40" s="310">
        <v>0</v>
      </c>
      <c r="E40" s="311">
        <v>0</v>
      </c>
      <c r="F40" s="441">
        <v>0</v>
      </c>
      <c r="G40" s="442">
        <v>0</v>
      </c>
      <c r="H40" s="441">
        <v>0</v>
      </c>
      <c r="I40" s="442">
        <v>0</v>
      </c>
      <c r="K40" s="107"/>
      <c r="L40" s="97"/>
      <c r="M40" s="102"/>
      <c r="N40" s="102"/>
      <c r="O40" s="102"/>
      <c r="P40" s="97"/>
      <c r="Q40" s="12"/>
    </row>
    <row r="41" spans="1:17" ht="11.25" customHeight="1" x14ac:dyDescent="0.25">
      <c r="A41" s="49" t="s">
        <v>33</v>
      </c>
      <c r="B41" s="315">
        <v>0</v>
      </c>
      <c r="C41" s="316">
        <v>0</v>
      </c>
      <c r="D41" s="310">
        <v>0</v>
      </c>
      <c r="E41" s="311">
        <v>0</v>
      </c>
      <c r="F41" s="441">
        <v>0</v>
      </c>
      <c r="G41" s="442">
        <v>0</v>
      </c>
      <c r="H41" s="441">
        <v>0</v>
      </c>
      <c r="I41" s="442">
        <v>0</v>
      </c>
      <c r="K41" s="107"/>
      <c r="L41" s="97"/>
      <c r="M41" s="102"/>
      <c r="N41" s="102"/>
      <c r="O41" s="102"/>
      <c r="P41" s="97"/>
      <c r="Q41" s="12"/>
    </row>
    <row r="42" spans="1:17" s="55" customFormat="1" ht="11.25" customHeight="1" x14ac:dyDescent="0.25">
      <c r="A42" s="49" t="s">
        <v>127</v>
      </c>
      <c r="B42" s="315">
        <v>0</v>
      </c>
      <c r="C42" s="316">
        <v>0</v>
      </c>
      <c r="D42" s="310">
        <v>0</v>
      </c>
      <c r="E42" s="311">
        <v>0</v>
      </c>
      <c r="F42" s="441">
        <v>0</v>
      </c>
      <c r="G42" s="442">
        <v>0</v>
      </c>
      <c r="H42" s="441">
        <v>0</v>
      </c>
      <c r="I42" s="442">
        <v>0</v>
      </c>
      <c r="K42" s="107"/>
      <c r="L42" s="97"/>
      <c r="M42" s="102"/>
      <c r="N42" s="102"/>
      <c r="O42" s="102"/>
      <c r="P42" s="97"/>
      <c r="Q42" s="12"/>
    </row>
    <row r="43" spans="1:17" ht="11.25" customHeight="1" x14ac:dyDescent="0.25">
      <c r="A43" s="49" t="s">
        <v>34</v>
      </c>
      <c r="B43" s="315">
        <v>0</v>
      </c>
      <c r="C43" s="316">
        <v>0</v>
      </c>
      <c r="D43" s="310">
        <v>0</v>
      </c>
      <c r="E43" s="311">
        <v>0</v>
      </c>
      <c r="F43" s="441">
        <v>0</v>
      </c>
      <c r="G43" s="442">
        <v>0</v>
      </c>
      <c r="H43" s="441">
        <v>0</v>
      </c>
      <c r="I43" s="442">
        <v>0</v>
      </c>
      <c r="K43" s="107"/>
      <c r="L43" s="97"/>
      <c r="M43" s="102"/>
      <c r="N43" s="102"/>
      <c r="O43" s="102"/>
      <c r="P43" s="97"/>
      <c r="Q43" s="12"/>
    </row>
    <row r="44" spans="1:17" ht="11.25" customHeight="1" x14ac:dyDescent="0.25">
      <c r="A44" s="49" t="s">
        <v>35</v>
      </c>
      <c r="B44" s="315">
        <v>0</v>
      </c>
      <c r="C44" s="316">
        <v>0</v>
      </c>
      <c r="D44" s="310">
        <v>0</v>
      </c>
      <c r="E44" s="311">
        <v>0</v>
      </c>
      <c r="F44" s="441">
        <v>0</v>
      </c>
      <c r="G44" s="442">
        <v>0</v>
      </c>
      <c r="H44" s="441">
        <v>0</v>
      </c>
      <c r="I44" s="442">
        <v>0</v>
      </c>
      <c r="K44" s="107"/>
      <c r="L44" s="97"/>
      <c r="M44" s="102"/>
      <c r="N44" s="102"/>
      <c r="O44" s="102"/>
      <c r="P44" s="97"/>
      <c r="Q44" s="12"/>
    </row>
    <row r="45" spans="1:17" ht="11.25" customHeight="1" x14ac:dyDescent="0.25">
      <c r="A45" s="49" t="s">
        <v>36</v>
      </c>
      <c r="B45" s="315">
        <v>0</v>
      </c>
      <c r="C45" s="316">
        <v>0</v>
      </c>
      <c r="D45" s="310">
        <v>0</v>
      </c>
      <c r="E45" s="311">
        <v>0</v>
      </c>
      <c r="F45" s="441">
        <v>0</v>
      </c>
      <c r="G45" s="442">
        <v>0</v>
      </c>
      <c r="H45" s="441">
        <v>0</v>
      </c>
      <c r="I45" s="442">
        <v>0</v>
      </c>
      <c r="K45" s="107"/>
      <c r="L45" s="97"/>
      <c r="M45" s="102"/>
      <c r="N45" s="102"/>
      <c r="O45" s="102"/>
      <c r="P45" s="97"/>
      <c r="Q45" s="12"/>
    </row>
    <row r="46" spans="1:17" ht="11.25" customHeight="1" x14ac:dyDescent="0.25">
      <c r="A46" s="49" t="s">
        <v>37</v>
      </c>
      <c r="B46" s="315">
        <v>0</v>
      </c>
      <c r="C46" s="316">
        <v>0</v>
      </c>
      <c r="D46" s="310">
        <v>0</v>
      </c>
      <c r="E46" s="311">
        <v>0</v>
      </c>
      <c r="F46" s="441">
        <v>0</v>
      </c>
      <c r="G46" s="442">
        <v>0</v>
      </c>
      <c r="H46" s="441">
        <v>0</v>
      </c>
      <c r="I46" s="442">
        <v>0</v>
      </c>
      <c r="K46" s="107"/>
      <c r="L46" s="97"/>
      <c r="M46" s="102"/>
      <c r="N46" s="102"/>
      <c r="O46" s="102"/>
      <c r="P46" s="97"/>
      <c r="Q46" s="12"/>
    </row>
    <row r="47" spans="1:17" s="55" customFormat="1" ht="11.25" customHeight="1" x14ac:dyDescent="0.25">
      <c r="A47" s="49" t="s">
        <v>128</v>
      </c>
      <c r="B47" s="315">
        <v>0</v>
      </c>
      <c r="C47" s="316">
        <v>0</v>
      </c>
      <c r="D47" s="310">
        <v>0</v>
      </c>
      <c r="E47" s="311">
        <v>0</v>
      </c>
      <c r="F47" s="441">
        <v>0</v>
      </c>
      <c r="G47" s="442">
        <v>0</v>
      </c>
      <c r="H47" s="441">
        <v>0</v>
      </c>
      <c r="I47" s="442">
        <v>0</v>
      </c>
      <c r="K47" s="107"/>
      <c r="L47" s="97"/>
      <c r="M47" s="102"/>
      <c r="N47" s="102"/>
      <c r="O47" s="102"/>
      <c r="P47" s="97"/>
      <c r="Q47" s="12"/>
    </row>
    <row r="48" spans="1:17" s="17" customFormat="1" ht="22.5" customHeight="1" x14ac:dyDescent="0.25">
      <c r="A48" s="48" t="s">
        <v>87</v>
      </c>
      <c r="B48" s="312">
        <v>0</v>
      </c>
      <c r="C48" s="313">
        <v>0</v>
      </c>
      <c r="D48" s="319">
        <v>0</v>
      </c>
      <c r="E48" s="320">
        <v>0</v>
      </c>
      <c r="F48" s="462">
        <v>0</v>
      </c>
      <c r="G48" s="463">
        <v>0</v>
      </c>
      <c r="H48" s="462">
        <v>0</v>
      </c>
      <c r="I48" s="463">
        <v>0</v>
      </c>
      <c r="K48" s="106"/>
      <c r="L48" s="97"/>
      <c r="M48" s="102"/>
      <c r="N48" s="102"/>
      <c r="O48" s="102"/>
      <c r="P48" s="97"/>
      <c r="Q48" s="101"/>
    </row>
    <row r="49" spans="1:17" ht="11.25" customHeight="1" x14ac:dyDescent="0.25">
      <c r="A49" s="49" t="s">
        <v>38</v>
      </c>
      <c r="B49" s="315">
        <v>0</v>
      </c>
      <c r="C49" s="316">
        <v>0</v>
      </c>
      <c r="D49" s="310">
        <v>0</v>
      </c>
      <c r="E49" s="311">
        <v>0</v>
      </c>
      <c r="F49" s="441">
        <v>0</v>
      </c>
      <c r="G49" s="442">
        <v>0</v>
      </c>
      <c r="H49" s="441">
        <v>0</v>
      </c>
      <c r="I49" s="442">
        <v>0</v>
      </c>
      <c r="K49" s="107"/>
      <c r="L49" s="97"/>
      <c r="M49" s="102"/>
      <c r="N49" s="102"/>
      <c r="O49" s="102"/>
      <c r="P49" s="97"/>
      <c r="Q49" s="12"/>
    </row>
    <row r="50" spans="1:17" ht="11.25" customHeight="1" x14ac:dyDescent="0.25">
      <c r="A50" s="49" t="s">
        <v>104</v>
      </c>
      <c r="B50" s="315">
        <v>0</v>
      </c>
      <c r="C50" s="316">
        <v>0</v>
      </c>
      <c r="D50" s="310">
        <v>0</v>
      </c>
      <c r="E50" s="311">
        <v>0</v>
      </c>
      <c r="F50" s="441">
        <v>0</v>
      </c>
      <c r="G50" s="442">
        <v>0</v>
      </c>
      <c r="H50" s="441">
        <v>0</v>
      </c>
      <c r="I50" s="442">
        <v>0</v>
      </c>
      <c r="K50" s="107"/>
      <c r="L50" s="97"/>
      <c r="M50" s="102"/>
      <c r="N50" s="102"/>
      <c r="O50" s="102"/>
      <c r="P50" s="97"/>
      <c r="Q50" s="12"/>
    </row>
    <row r="51" spans="1:17" ht="11.25" customHeight="1" x14ac:dyDescent="0.25">
      <c r="A51" s="49" t="s">
        <v>81</v>
      </c>
      <c r="B51" s="315">
        <v>0</v>
      </c>
      <c r="C51" s="316">
        <v>0</v>
      </c>
      <c r="D51" s="310">
        <v>0</v>
      </c>
      <c r="E51" s="311">
        <v>0</v>
      </c>
      <c r="F51" s="441">
        <v>0</v>
      </c>
      <c r="G51" s="442">
        <v>0</v>
      </c>
      <c r="H51" s="441">
        <v>0</v>
      </c>
      <c r="I51" s="442">
        <v>0</v>
      </c>
      <c r="K51" s="107"/>
      <c r="L51" s="97"/>
      <c r="M51" s="102"/>
      <c r="N51" s="102"/>
      <c r="O51" s="102"/>
      <c r="P51" s="97"/>
      <c r="Q51" s="12"/>
    </row>
    <row r="52" spans="1:17" ht="11.25" customHeight="1" x14ac:dyDescent="0.25">
      <c r="A52" s="49" t="s">
        <v>82</v>
      </c>
      <c r="B52" s="315">
        <v>0</v>
      </c>
      <c r="C52" s="316">
        <v>0</v>
      </c>
      <c r="D52" s="310">
        <v>0</v>
      </c>
      <c r="E52" s="311">
        <v>0</v>
      </c>
      <c r="F52" s="441">
        <v>0</v>
      </c>
      <c r="G52" s="442">
        <v>0</v>
      </c>
      <c r="H52" s="441">
        <v>0</v>
      </c>
      <c r="I52" s="442">
        <v>0</v>
      </c>
      <c r="K52" s="107"/>
      <c r="L52" s="97"/>
      <c r="M52" s="102"/>
      <c r="N52" s="102"/>
      <c r="O52" s="102"/>
      <c r="P52" s="97"/>
      <c r="Q52" s="12"/>
    </row>
    <row r="53" spans="1:17" ht="21.6" customHeight="1" x14ac:dyDescent="0.25">
      <c r="A53" s="49" t="s">
        <v>123</v>
      </c>
      <c r="B53" s="315">
        <v>0</v>
      </c>
      <c r="C53" s="316">
        <v>0</v>
      </c>
      <c r="D53" s="310">
        <v>0</v>
      </c>
      <c r="E53" s="311">
        <v>0</v>
      </c>
      <c r="F53" s="441">
        <v>0</v>
      </c>
      <c r="G53" s="442">
        <v>0</v>
      </c>
      <c r="H53" s="441">
        <v>0</v>
      </c>
      <c r="I53" s="442">
        <v>0</v>
      </c>
      <c r="K53" s="107"/>
      <c r="L53" s="97"/>
      <c r="M53" s="102"/>
      <c r="N53" s="102"/>
      <c r="O53" s="102"/>
      <c r="P53" s="97"/>
      <c r="Q53" s="12"/>
    </row>
    <row r="54" spans="1:17" ht="11.25" customHeight="1" x14ac:dyDescent="0.25">
      <c r="A54" s="49" t="s">
        <v>40</v>
      </c>
      <c r="B54" s="315">
        <v>0</v>
      </c>
      <c r="C54" s="316">
        <v>0</v>
      </c>
      <c r="D54" s="310">
        <v>0</v>
      </c>
      <c r="E54" s="311">
        <v>0</v>
      </c>
      <c r="F54" s="441">
        <v>0</v>
      </c>
      <c r="G54" s="442">
        <v>0</v>
      </c>
      <c r="H54" s="441">
        <v>0</v>
      </c>
      <c r="I54" s="442">
        <v>0</v>
      </c>
      <c r="K54" s="107"/>
      <c r="L54" s="97"/>
      <c r="M54" s="102"/>
      <c r="N54" s="102"/>
      <c r="O54" s="102"/>
      <c r="P54" s="97"/>
      <c r="Q54" s="12"/>
    </row>
    <row r="55" spans="1:17" ht="11.25" customHeight="1" x14ac:dyDescent="0.25">
      <c r="A55" s="49" t="s">
        <v>41</v>
      </c>
      <c r="B55" s="315">
        <v>0</v>
      </c>
      <c r="C55" s="316">
        <v>0</v>
      </c>
      <c r="D55" s="310">
        <v>0</v>
      </c>
      <c r="E55" s="327">
        <v>0</v>
      </c>
      <c r="F55" s="446">
        <v>0</v>
      </c>
      <c r="G55" s="442">
        <v>0</v>
      </c>
      <c r="H55" s="464">
        <v>0</v>
      </c>
      <c r="I55" s="442">
        <v>0</v>
      </c>
      <c r="K55" s="107"/>
      <c r="L55" s="97"/>
      <c r="M55" s="102"/>
      <c r="N55" s="102"/>
      <c r="O55" s="102"/>
      <c r="P55" s="97"/>
      <c r="Q55" s="12"/>
    </row>
    <row r="56" spans="1:17" s="17" customFormat="1" ht="22.5" customHeight="1" x14ac:dyDescent="0.25">
      <c r="A56" s="48" t="s">
        <v>88</v>
      </c>
      <c r="B56" s="312">
        <v>0</v>
      </c>
      <c r="C56" s="313">
        <v>0</v>
      </c>
      <c r="D56" s="321">
        <v>0</v>
      </c>
      <c r="E56" s="320">
        <v>0</v>
      </c>
      <c r="F56" s="465">
        <v>0</v>
      </c>
      <c r="G56" s="463">
        <v>0</v>
      </c>
      <c r="H56" s="465">
        <v>0</v>
      </c>
      <c r="I56" s="463">
        <v>0</v>
      </c>
      <c r="K56" s="106"/>
      <c r="L56" s="97"/>
      <c r="M56" s="102"/>
      <c r="N56" s="102"/>
      <c r="O56" s="102"/>
      <c r="P56" s="97"/>
      <c r="Q56" s="101"/>
    </row>
    <row r="57" spans="1:17" ht="11.25" customHeight="1" x14ac:dyDescent="0.25">
      <c r="A57" s="49" t="s">
        <v>42</v>
      </c>
      <c r="B57" s="312">
        <v>0</v>
      </c>
      <c r="C57" s="316">
        <v>0</v>
      </c>
      <c r="D57" s="310">
        <v>0</v>
      </c>
      <c r="E57" s="311">
        <v>0</v>
      </c>
      <c r="F57" s="441">
        <v>0</v>
      </c>
      <c r="G57" s="442">
        <v>0</v>
      </c>
      <c r="H57" s="441">
        <v>0</v>
      </c>
      <c r="I57" s="442">
        <v>0</v>
      </c>
      <c r="K57" s="107"/>
      <c r="L57" s="97"/>
      <c r="M57" s="102"/>
      <c r="N57" s="102"/>
      <c r="O57" s="102"/>
      <c r="P57" s="97"/>
      <c r="Q57" s="12"/>
    </row>
    <row r="58" spans="1:17" ht="11.25" customHeight="1" x14ac:dyDescent="0.25">
      <c r="A58" s="49" t="s">
        <v>43</v>
      </c>
      <c r="B58" s="315">
        <v>0</v>
      </c>
      <c r="C58" s="316">
        <v>0</v>
      </c>
      <c r="D58" s="310">
        <v>0</v>
      </c>
      <c r="E58" s="311">
        <v>0</v>
      </c>
      <c r="F58" s="441">
        <v>0</v>
      </c>
      <c r="G58" s="442">
        <v>0</v>
      </c>
      <c r="H58" s="441">
        <v>0</v>
      </c>
      <c r="I58" s="442">
        <v>0</v>
      </c>
      <c r="K58" s="107"/>
      <c r="L58" s="97"/>
      <c r="M58" s="102"/>
      <c r="N58" s="102"/>
      <c r="O58" s="102"/>
      <c r="P58" s="97"/>
      <c r="Q58" s="12"/>
    </row>
    <row r="59" spans="1:17" ht="11.25" customHeight="1" x14ac:dyDescent="0.25">
      <c r="A59" s="49" t="s">
        <v>44</v>
      </c>
      <c r="B59" s="315">
        <v>0</v>
      </c>
      <c r="C59" s="316">
        <v>0</v>
      </c>
      <c r="D59" s="310">
        <v>0</v>
      </c>
      <c r="E59" s="311">
        <v>0</v>
      </c>
      <c r="F59" s="441">
        <v>0</v>
      </c>
      <c r="G59" s="442">
        <v>0</v>
      </c>
      <c r="H59" s="441">
        <v>0</v>
      </c>
      <c r="I59" s="442">
        <v>0</v>
      </c>
      <c r="K59" s="107"/>
      <c r="L59" s="97"/>
      <c r="M59" s="102"/>
      <c r="N59" s="102"/>
      <c r="O59" s="102"/>
      <c r="P59" s="97"/>
      <c r="Q59" s="12"/>
    </row>
    <row r="60" spans="1:17" ht="11.25" customHeight="1" x14ac:dyDescent="0.25">
      <c r="A60" s="49" t="s">
        <v>45</v>
      </c>
      <c r="B60" s="315">
        <v>0</v>
      </c>
      <c r="C60" s="316">
        <v>0</v>
      </c>
      <c r="D60" s="310">
        <v>0</v>
      </c>
      <c r="E60" s="311">
        <v>0</v>
      </c>
      <c r="F60" s="441">
        <v>0</v>
      </c>
      <c r="G60" s="442">
        <v>0</v>
      </c>
      <c r="H60" s="441">
        <v>0</v>
      </c>
      <c r="I60" s="442">
        <v>0</v>
      </c>
      <c r="K60" s="107"/>
      <c r="L60" s="97"/>
      <c r="M60" s="102"/>
      <c r="N60" s="102"/>
      <c r="O60" s="102"/>
      <c r="P60" s="97"/>
      <c r="Q60" s="12"/>
    </row>
    <row r="61" spans="1:17" ht="11.25" customHeight="1" x14ac:dyDescent="0.25">
      <c r="A61" s="49" t="s">
        <v>46</v>
      </c>
      <c r="B61" s="315">
        <v>0</v>
      </c>
      <c r="C61" s="316">
        <v>0</v>
      </c>
      <c r="D61" s="310">
        <v>0</v>
      </c>
      <c r="E61" s="311">
        <v>0</v>
      </c>
      <c r="F61" s="441">
        <v>0</v>
      </c>
      <c r="G61" s="442">
        <v>0</v>
      </c>
      <c r="H61" s="441">
        <v>0</v>
      </c>
      <c r="I61" s="442">
        <v>0</v>
      </c>
      <c r="K61" s="107"/>
      <c r="L61" s="97"/>
      <c r="M61" s="102"/>
      <c r="N61" s="102"/>
      <c r="O61" s="102"/>
      <c r="P61" s="97"/>
      <c r="Q61" s="12"/>
    </row>
    <row r="62" spans="1:17" ht="11.25" customHeight="1" x14ac:dyDescent="0.25">
      <c r="A62" s="49" t="s">
        <v>47</v>
      </c>
      <c r="B62" s="315">
        <v>0</v>
      </c>
      <c r="C62" s="316">
        <v>0</v>
      </c>
      <c r="D62" s="310">
        <v>0</v>
      </c>
      <c r="E62" s="311">
        <v>0</v>
      </c>
      <c r="F62" s="441">
        <v>0</v>
      </c>
      <c r="G62" s="442">
        <v>0</v>
      </c>
      <c r="H62" s="441">
        <v>0</v>
      </c>
      <c r="I62" s="442">
        <v>0</v>
      </c>
      <c r="K62" s="107"/>
      <c r="L62" s="97"/>
      <c r="M62" s="102"/>
      <c r="N62" s="102"/>
      <c r="O62" s="102"/>
      <c r="P62" s="97"/>
      <c r="Q62" s="12"/>
    </row>
    <row r="63" spans="1:17" ht="11.25" customHeight="1" x14ac:dyDescent="0.25">
      <c r="A63" s="49" t="s">
        <v>48</v>
      </c>
      <c r="B63" s="315">
        <v>0</v>
      </c>
      <c r="C63" s="316">
        <v>0</v>
      </c>
      <c r="D63" s="316">
        <v>0</v>
      </c>
      <c r="E63" s="311">
        <v>0</v>
      </c>
      <c r="F63" s="441">
        <v>0</v>
      </c>
      <c r="G63" s="442">
        <v>0</v>
      </c>
      <c r="H63" s="441">
        <v>0</v>
      </c>
      <c r="I63" s="442">
        <v>0</v>
      </c>
      <c r="K63" s="107"/>
      <c r="L63" s="97"/>
      <c r="M63" s="102"/>
      <c r="N63" s="102"/>
      <c r="O63" s="102"/>
      <c r="P63" s="97"/>
      <c r="Q63" s="12"/>
    </row>
    <row r="64" spans="1:17" ht="11.25" customHeight="1" x14ac:dyDescent="0.25">
      <c r="A64" s="49" t="s">
        <v>49</v>
      </c>
      <c r="B64" s="315">
        <v>0</v>
      </c>
      <c r="C64" s="316">
        <v>0</v>
      </c>
      <c r="D64" s="310">
        <v>0</v>
      </c>
      <c r="E64" s="311">
        <v>0</v>
      </c>
      <c r="F64" s="441">
        <v>0</v>
      </c>
      <c r="G64" s="442">
        <v>0</v>
      </c>
      <c r="H64" s="441">
        <v>0</v>
      </c>
      <c r="I64" s="442">
        <v>0</v>
      </c>
      <c r="K64" s="107"/>
      <c r="L64" s="97"/>
      <c r="M64" s="102"/>
      <c r="N64" s="102"/>
      <c r="O64" s="102"/>
      <c r="P64" s="97"/>
      <c r="Q64" s="12"/>
    </row>
    <row r="65" spans="1:17" ht="11.25" customHeight="1" x14ac:dyDescent="0.25">
      <c r="A65" s="49" t="s">
        <v>50</v>
      </c>
      <c r="B65" s="315">
        <v>0</v>
      </c>
      <c r="C65" s="316">
        <v>0</v>
      </c>
      <c r="D65" s="310">
        <v>0</v>
      </c>
      <c r="E65" s="311">
        <v>0</v>
      </c>
      <c r="F65" s="441">
        <v>0</v>
      </c>
      <c r="G65" s="442">
        <v>0</v>
      </c>
      <c r="H65" s="441">
        <v>0</v>
      </c>
      <c r="I65" s="442">
        <v>0</v>
      </c>
      <c r="K65" s="107"/>
      <c r="L65" s="97"/>
      <c r="M65" s="102"/>
      <c r="N65" s="102"/>
      <c r="O65" s="102"/>
      <c r="P65" s="97"/>
      <c r="Q65" s="12"/>
    </row>
    <row r="66" spans="1:17" ht="11.25" customHeight="1" x14ac:dyDescent="0.25">
      <c r="A66" s="49" t="s">
        <v>51</v>
      </c>
      <c r="B66" s="315">
        <v>0</v>
      </c>
      <c r="C66" s="316">
        <v>0</v>
      </c>
      <c r="D66" s="310">
        <v>0</v>
      </c>
      <c r="E66" s="311">
        <v>0</v>
      </c>
      <c r="F66" s="441">
        <v>0</v>
      </c>
      <c r="G66" s="442">
        <v>0</v>
      </c>
      <c r="H66" s="441">
        <v>0</v>
      </c>
      <c r="I66" s="442">
        <v>0</v>
      </c>
      <c r="K66" s="107"/>
      <c r="L66" s="97"/>
      <c r="M66" s="102"/>
      <c r="N66" s="102"/>
      <c r="O66" s="102"/>
      <c r="P66" s="97"/>
      <c r="Q66" s="12"/>
    </row>
    <row r="67" spans="1:17" ht="11.25" customHeight="1" x14ac:dyDescent="0.25">
      <c r="A67" s="49" t="s">
        <v>52</v>
      </c>
      <c r="B67" s="315">
        <v>0</v>
      </c>
      <c r="C67" s="316">
        <v>0</v>
      </c>
      <c r="D67" s="310">
        <v>0</v>
      </c>
      <c r="E67" s="311">
        <v>0</v>
      </c>
      <c r="F67" s="441">
        <v>0</v>
      </c>
      <c r="G67" s="442">
        <v>0</v>
      </c>
      <c r="H67" s="441">
        <v>0</v>
      </c>
      <c r="I67" s="442">
        <v>0</v>
      </c>
      <c r="K67" s="107"/>
      <c r="L67" s="97"/>
      <c r="M67" s="102"/>
      <c r="N67" s="102"/>
      <c r="O67" s="102"/>
      <c r="P67" s="97"/>
      <c r="Q67" s="12"/>
    </row>
    <row r="68" spans="1:17" ht="11.25" customHeight="1" x14ac:dyDescent="0.25">
      <c r="A68" s="49" t="s">
        <v>53</v>
      </c>
      <c r="B68" s="315">
        <v>0</v>
      </c>
      <c r="C68" s="316">
        <v>0</v>
      </c>
      <c r="D68" s="310">
        <v>0</v>
      </c>
      <c r="E68" s="311">
        <v>0</v>
      </c>
      <c r="F68" s="441">
        <v>0</v>
      </c>
      <c r="G68" s="442">
        <v>0</v>
      </c>
      <c r="H68" s="441">
        <v>0</v>
      </c>
      <c r="I68" s="442">
        <v>0</v>
      </c>
      <c r="K68" s="107"/>
      <c r="L68" s="97"/>
      <c r="M68" s="102"/>
      <c r="N68" s="102"/>
      <c r="O68" s="102"/>
      <c r="P68" s="97"/>
      <c r="Q68" s="12"/>
    </row>
    <row r="69" spans="1:17" ht="11.25" customHeight="1" x14ac:dyDescent="0.25">
      <c r="A69" s="49" t="s">
        <v>54</v>
      </c>
      <c r="B69" s="315">
        <v>0</v>
      </c>
      <c r="C69" s="316">
        <v>0</v>
      </c>
      <c r="D69" s="310">
        <v>0</v>
      </c>
      <c r="E69" s="311">
        <v>0</v>
      </c>
      <c r="F69" s="441">
        <v>0</v>
      </c>
      <c r="G69" s="442">
        <v>0</v>
      </c>
      <c r="H69" s="441">
        <v>0</v>
      </c>
      <c r="I69" s="442">
        <v>0</v>
      </c>
      <c r="K69" s="107"/>
      <c r="L69" s="97"/>
      <c r="M69" s="102"/>
      <c r="N69" s="102"/>
      <c r="O69" s="102"/>
      <c r="P69" s="97"/>
      <c r="Q69" s="12"/>
    </row>
    <row r="70" spans="1:17" ht="11.25" customHeight="1" x14ac:dyDescent="0.25">
      <c r="A70" s="49" t="s">
        <v>55</v>
      </c>
      <c r="B70" s="315">
        <v>0</v>
      </c>
      <c r="C70" s="316">
        <v>0</v>
      </c>
      <c r="D70" s="310">
        <v>0</v>
      </c>
      <c r="E70" s="311">
        <v>0</v>
      </c>
      <c r="F70" s="441">
        <v>0</v>
      </c>
      <c r="G70" s="442">
        <v>0</v>
      </c>
      <c r="H70" s="441">
        <v>0</v>
      </c>
      <c r="I70" s="442">
        <v>0</v>
      </c>
      <c r="K70" s="107"/>
      <c r="L70" s="97"/>
      <c r="M70" s="102"/>
      <c r="N70" s="102"/>
      <c r="O70" s="102"/>
      <c r="P70" s="97"/>
      <c r="Q70" s="12"/>
    </row>
    <row r="71" spans="1:17" s="17" customFormat="1" ht="22.5" customHeight="1" x14ac:dyDescent="0.25">
      <c r="A71" s="48" t="s">
        <v>89</v>
      </c>
      <c r="B71" s="312">
        <v>0</v>
      </c>
      <c r="C71" s="313">
        <v>0</v>
      </c>
      <c r="D71" s="319">
        <v>0</v>
      </c>
      <c r="E71" s="320">
        <v>0</v>
      </c>
      <c r="F71" s="462">
        <v>0</v>
      </c>
      <c r="G71" s="463">
        <v>0</v>
      </c>
      <c r="H71" s="462">
        <v>0</v>
      </c>
      <c r="I71" s="463">
        <v>0</v>
      </c>
      <c r="K71" s="106"/>
      <c r="L71" s="97"/>
      <c r="M71" s="102"/>
      <c r="N71" s="102"/>
      <c r="O71" s="102"/>
      <c r="P71" s="97"/>
      <c r="Q71" s="101"/>
    </row>
    <row r="72" spans="1:17" ht="11.25" customHeight="1" x14ac:dyDescent="0.25">
      <c r="A72" s="49" t="s">
        <v>56</v>
      </c>
      <c r="B72" s="315">
        <v>0</v>
      </c>
      <c r="C72" s="316">
        <v>0</v>
      </c>
      <c r="D72" s="310">
        <v>0</v>
      </c>
      <c r="E72" s="311">
        <v>0</v>
      </c>
      <c r="F72" s="441">
        <v>0</v>
      </c>
      <c r="G72" s="442">
        <v>0</v>
      </c>
      <c r="H72" s="441">
        <v>0</v>
      </c>
      <c r="I72" s="442">
        <v>0</v>
      </c>
      <c r="K72" s="107"/>
      <c r="L72" s="97"/>
      <c r="M72" s="102"/>
      <c r="N72" s="102"/>
      <c r="O72" s="102"/>
      <c r="P72" s="97"/>
      <c r="Q72" s="12"/>
    </row>
    <row r="73" spans="1:17" ht="11.25" customHeight="1" x14ac:dyDescent="0.25">
      <c r="A73" s="49" t="s">
        <v>57</v>
      </c>
      <c r="B73" s="315">
        <v>0</v>
      </c>
      <c r="C73" s="316">
        <v>0</v>
      </c>
      <c r="D73" s="310">
        <v>0</v>
      </c>
      <c r="E73" s="311">
        <v>0</v>
      </c>
      <c r="F73" s="441">
        <v>0</v>
      </c>
      <c r="G73" s="442">
        <v>0</v>
      </c>
      <c r="H73" s="441">
        <v>0</v>
      </c>
      <c r="I73" s="442">
        <v>0</v>
      </c>
      <c r="K73" s="107"/>
      <c r="L73" s="97"/>
      <c r="M73" s="102"/>
      <c r="N73" s="102"/>
      <c r="O73" s="102"/>
      <c r="P73" s="97"/>
      <c r="Q73" s="12"/>
    </row>
    <row r="74" spans="1:17" ht="11.25" customHeight="1" x14ac:dyDescent="0.25">
      <c r="A74" s="49" t="s">
        <v>58</v>
      </c>
      <c r="B74" s="315">
        <v>0</v>
      </c>
      <c r="C74" s="316">
        <v>0</v>
      </c>
      <c r="D74" s="310">
        <v>0</v>
      </c>
      <c r="E74" s="311">
        <v>0</v>
      </c>
      <c r="F74" s="441">
        <v>0</v>
      </c>
      <c r="G74" s="442">
        <v>0</v>
      </c>
      <c r="H74" s="441">
        <v>0</v>
      </c>
      <c r="I74" s="442">
        <v>0</v>
      </c>
      <c r="K74" s="107"/>
      <c r="L74" s="97"/>
      <c r="M74" s="102"/>
      <c r="N74" s="102"/>
      <c r="O74" s="102"/>
      <c r="P74" s="97"/>
      <c r="Q74" s="12"/>
    </row>
    <row r="75" spans="1:17" ht="11.25" customHeight="1" x14ac:dyDescent="0.25">
      <c r="A75" s="50" t="s">
        <v>96</v>
      </c>
      <c r="B75" s="315"/>
      <c r="C75" s="316"/>
      <c r="D75" s="310"/>
      <c r="E75" s="311"/>
      <c r="F75" s="466"/>
      <c r="G75" s="467"/>
      <c r="H75" s="466"/>
      <c r="I75" s="468"/>
      <c r="K75" s="107"/>
      <c r="L75" s="97"/>
      <c r="M75" s="102"/>
      <c r="N75" s="102"/>
      <c r="O75" s="102"/>
      <c r="P75" s="97"/>
      <c r="Q75" s="12"/>
    </row>
    <row r="76" spans="1:17" ht="21.6" customHeight="1" x14ac:dyDescent="0.25">
      <c r="A76" s="19" t="s">
        <v>124</v>
      </c>
      <c r="B76" s="315">
        <v>0</v>
      </c>
      <c r="C76" s="316">
        <v>0</v>
      </c>
      <c r="D76" s="310">
        <v>0</v>
      </c>
      <c r="E76" s="311">
        <v>0</v>
      </c>
      <c r="F76" s="441">
        <v>0</v>
      </c>
      <c r="G76" s="442">
        <v>0</v>
      </c>
      <c r="H76" s="441">
        <v>0</v>
      </c>
      <c r="I76" s="442">
        <v>0</v>
      </c>
      <c r="K76" s="107"/>
      <c r="L76" s="97"/>
      <c r="M76" s="102"/>
      <c r="N76" s="102"/>
      <c r="O76" s="102"/>
      <c r="P76" s="97"/>
      <c r="Q76" s="12"/>
    </row>
    <row r="77" spans="1:17" ht="21.6" customHeight="1" x14ac:dyDescent="0.25">
      <c r="A77" s="19" t="s">
        <v>126</v>
      </c>
      <c r="B77" s="315">
        <v>0</v>
      </c>
      <c r="C77" s="316">
        <v>0</v>
      </c>
      <c r="D77" s="310">
        <v>0</v>
      </c>
      <c r="E77" s="311">
        <v>0</v>
      </c>
      <c r="F77" s="441">
        <v>0</v>
      </c>
      <c r="G77" s="442">
        <v>0</v>
      </c>
      <c r="H77" s="441">
        <v>0</v>
      </c>
      <c r="I77" s="442">
        <v>0</v>
      </c>
      <c r="K77" s="107"/>
      <c r="L77" s="97"/>
      <c r="M77" s="102"/>
      <c r="N77" s="102"/>
      <c r="O77" s="102"/>
      <c r="P77" s="97"/>
      <c r="Q77" s="12"/>
    </row>
    <row r="78" spans="1:17" ht="21.6" customHeight="1" x14ac:dyDescent="0.25">
      <c r="A78" s="19" t="s">
        <v>93</v>
      </c>
      <c r="B78" s="315">
        <v>0</v>
      </c>
      <c r="C78" s="316">
        <v>0</v>
      </c>
      <c r="D78" s="310">
        <v>0</v>
      </c>
      <c r="E78" s="311">
        <v>0</v>
      </c>
      <c r="F78" s="441">
        <v>0</v>
      </c>
      <c r="G78" s="442">
        <v>0</v>
      </c>
      <c r="H78" s="441">
        <v>0</v>
      </c>
      <c r="I78" s="442">
        <v>0</v>
      </c>
      <c r="K78" s="107"/>
      <c r="L78" s="97"/>
      <c r="M78" s="102"/>
      <c r="N78" s="102"/>
      <c r="O78" s="102"/>
      <c r="P78" s="97"/>
      <c r="Q78" s="12"/>
    </row>
    <row r="79" spans="1:17" ht="11.25" customHeight="1" x14ac:dyDescent="0.25">
      <c r="A79" s="49" t="s">
        <v>59</v>
      </c>
      <c r="B79" s="315">
        <v>0</v>
      </c>
      <c r="C79" s="316">
        <v>0</v>
      </c>
      <c r="D79" s="310">
        <v>0</v>
      </c>
      <c r="E79" s="311">
        <v>0</v>
      </c>
      <c r="F79" s="441">
        <v>0</v>
      </c>
      <c r="G79" s="442">
        <v>0</v>
      </c>
      <c r="H79" s="441">
        <v>0</v>
      </c>
      <c r="I79" s="442">
        <v>0</v>
      </c>
      <c r="K79" s="107"/>
      <c r="L79" s="97"/>
      <c r="M79" s="102"/>
      <c r="N79" s="102"/>
      <c r="O79" s="102"/>
      <c r="P79" s="97"/>
      <c r="Q79" s="12"/>
    </row>
    <row r="80" spans="1:17" s="17" customFormat="1" ht="22.5" customHeight="1" x14ac:dyDescent="0.25">
      <c r="A80" s="48" t="s">
        <v>90</v>
      </c>
      <c r="B80" s="312">
        <v>0</v>
      </c>
      <c r="C80" s="313">
        <v>0</v>
      </c>
      <c r="D80" s="313">
        <v>22</v>
      </c>
      <c r="E80" s="314">
        <v>22</v>
      </c>
      <c r="F80" s="462">
        <v>0</v>
      </c>
      <c r="G80" s="463">
        <v>0</v>
      </c>
      <c r="H80" s="462">
        <v>0</v>
      </c>
      <c r="I80" s="463">
        <v>0</v>
      </c>
      <c r="J80" s="101"/>
      <c r="K80" s="106"/>
      <c r="L80" s="97"/>
      <c r="M80" s="102"/>
      <c r="N80" s="102"/>
      <c r="O80" s="102"/>
      <c r="P80" s="97"/>
      <c r="Q80" s="101"/>
    </row>
    <row r="81" spans="1:17" ht="11.25" customHeight="1" x14ac:dyDescent="0.25">
      <c r="A81" s="49" t="s">
        <v>60</v>
      </c>
      <c r="B81" s="315">
        <v>0</v>
      </c>
      <c r="C81" s="316">
        <v>0</v>
      </c>
      <c r="D81" s="310">
        <v>0</v>
      </c>
      <c r="E81" s="311">
        <v>0</v>
      </c>
      <c r="F81" s="441">
        <v>0</v>
      </c>
      <c r="G81" s="442">
        <v>0</v>
      </c>
      <c r="H81" s="441">
        <v>0</v>
      </c>
      <c r="I81" s="442">
        <v>0</v>
      </c>
      <c r="K81" s="107"/>
      <c r="L81" s="97"/>
      <c r="M81" s="102"/>
      <c r="N81" s="102"/>
      <c r="O81" s="102"/>
      <c r="P81" s="97"/>
      <c r="Q81" s="12"/>
    </row>
    <row r="82" spans="1:17" ht="11.25" customHeight="1" x14ac:dyDescent="0.25">
      <c r="A82" s="49" t="s">
        <v>102</v>
      </c>
      <c r="B82" s="315">
        <v>0</v>
      </c>
      <c r="C82" s="316">
        <v>0</v>
      </c>
      <c r="D82" s="310">
        <v>0</v>
      </c>
      <c r="E82" s="311">
        <v>0</v>
      </c>
      <c r="F82" s="441">
        <v>0</v>
      </c>
      <c r="G82" s="442">
        <v>0</v>
      </c>
      <c r="H82" s="441">
        <v>0</v>
      </c>
      <c r="I82" s="442">
        <v>0</v>
      </c>
      <c r="K82" s="107"/>
      <c r="L82" s="97"/>
      <c r="M82" s="102"/>
      <c r="N82" s="102"/>
      <c r="O82" s="102"/>
      <c r="P82" s="97"/>
      <c r="Q82" s="12"/>
    </row>
    <row r="83" spans="1:17" ht="11.25" customHeight="1" x14ac:dyDescent="0.25">
      <c r="A83" s="49" t="s">
        <v>63</v>
      </c>
      <c r="B83" s="315">
        <v>0</v>
      </c>
      <c r="C83" s="316">
        <v>0</v>
      </c>
      <c r="D83" s="310">
        <v>0</v>
      </c>
      <c r="E83" s="311">
        <v>0</v>
      </c>
      <c r="F83" s="441">
        <v>0</v>
      </c>
      <c r="G83" s="442">
        <v>0</v>
      </c>
      <c r="H83" s="441">
        <v>0</v>
      </c>
      <c r="I83" s="442">
        <v>0</v>
      </c>
      <c r="K83" s="107"/>
      <c r="L83" s="97"/>
      <c r="M83" s="102"/>
      <c r="N83" s="102"/>
      <c r="O83" s="102"/>
      <c r="P83" s="97"/>
      <c r="Q83" s="12"/>
    </row>
    <row r="84" spans="1:17" ht="11.25" customHeight="1" x14ac:dyDescent="0.25">
      <c r="A84" s="49" t="s">
        <v>64</v>
      </c>
      <c r="B84" s="315">
        <v>0</v>
      </c>
      <c r="C84" s="316">
        <v>0</v>
      </c>
      <c r="D84" s="310">
        <v>0</v>
      </c>
      <c r="E84" s="311">
        <v>0</v>
      </c>
      <c r="F84" s="441">
        <v>0</v>
      </c>
      <c r="G84" s="442">
        <v>0</v>
      </c>
      <c r="H84" s="441">
        <v>0</v>
      </c>
      <c r="I84" s="442">
        <v>0</v>
      </c>
      <c r="K84" s="107"/>
      <c r="L84" s="97"/>
      <c r="M84" s="102"/>
      <c r="N84" s="102"/>
      <c r="O84" s="102"/>
      <c r="P84" s="97"/>
      <c r="Q84" s="12"/>
    </row>
    <row r="85" spans="1:17" ht="11.25" customHeight="1" x14ac:dyDescent="0.25">
      <c r="A85" s="49" t="s">
        <v>66</v>
      </c>
      <c r="B85" s="315">
        <v>0</v>
      </c>
      <c r="C85" s="316">
        <v>0</v>
      </c>
      <c r="D85" s="310">
        <v>0</v>
      </c>
      <c r="E85" s="311">
        <v>0</v>
      </c>
      <c r="F85" s="441">
        <v>0</v>
      </c>
      <c r="G85" s="442">
        <v>0</v>
      </c>
      <c r="H85" s="441">
        <v>0</v>
      </c>
      <c r="I85" s="442">
        <v>0</v>
      </c>
      <c r="K85" s="107"/>
      <c r="L85" s="97"/>
      <c r="M85" s="102"/>
      <c r="N85" s="102"/>
      <c r="O85" s="102"/>
      <c r="P85" s="97"/>
      <c r="Q85" s="12"/>
    </row>
    <row r="86" spans="1:17" ht="11.25" customHeight="1" x14ac:dyDescent="0.25">
      <c r="A86" s="49" t="s">
        <v>67</v>
      </c>
      <c r="B86" s="315">
        <v>0</v>
      </c>
      <c r="C86" s="316">
        <v>0</v>
      </c>
      <c r="D86" s="310">
        <v>22</v>
      </c>
      <c r="E86" s="322">
        <v>22</v>
      </c>
      <c r="F86" s="441">
        <v>0</v>
      </c>
      <c r="G86" s="442">
        <v>0</v>
      </c>
      <c r="H86" s="441">
        <v>0</v>
      </c>
      <c r="I86" s="442">
        <v>0</v>
      </c>
      <c r="K86" s="107"/>
      <c r="L86" s="97"/>
      <c r="M86" s="102"/>
      <c r="N86" s="102"/>
      <c r="O86" s="102"/>
      <c r="P86" s="97"/>
      <c r="Q86" s="12"/>
    </row>
    <row r="87" spans="1:17" ht="11.25" customHeight="1" x14ac:dyDescent="0.25">
      <c r="A87" s="49" t="s">
        <v>68</v>
      </c>
      <c r="B87" s="315">
        <v>0</v>
      </c>
      <c r="C87" s="316">
        <v>0</v>
      </c>
      <c r="D87" s="310">
        <v>0</v>
      </c>
      <c r="E87" s="311">
        <v>0</v>
      </c>
      <c r="F87" s="441">
        <v>0</v>
      </c>
      <c r="G87" s="442">
        <v>0</v>
      </c>
      <c r="H87" s="441">
        <v>0</v>
      </c>
      <c r="I87" s="442">
        <v>0</v>
      </c>
      <c r="K87" s="107"/>
      <c r="L87" s="97"/>
      <c r="M87" s="102"/>
      <c r="N87" s="102"/>
      <c r="O87" s="102"/>
      <c r="P87" s="97"/>
      <c r="Q87" s="12"/>
    </row>
    <row r="88" spans="1:17" ht="11.25" customHeight="1" x14ac:dyDescent="0.25">
      <c r="A88" s="49" t="s">
        <v>69</v>
      </c>
      <c r="B88" s="315">
        <v>0</v>
      </c>
      <c r="C88" s="316">
        <v>0</v>
      </c>
      <c r="D88" s="310">
        <v>0</v>
      </c>
      <c r="E88" s="311">
        <v>0</v>
      </c>
      <c r="F88" s="441">
        <v>0</v>
      </c>
      <c r="G88" s="442">
        <v>0</v>
      </c>
      <c r="H88" s="441">
        <v>0</v>
      </c>
      <c r="I88" s="442">
        <v>0</v>
      </c>
      <c r="K88" s="107"/>
      <c r="L88" s="97"/>
      <c r="M88" s="102"/>
      <c r="N88" s="102"/>
      <c r="O88" s="102"/>
      <c r="P88" s="97"/>
      <c r="Q88" s="12"/>
    </row>
    <row r="89" spans="1:17" ht="11.25" customHeight="1" x14ac:dyDescent="0.25">
      <c r="A89" s="49" t="s">
        <v>70</v>
      </c>
      <c r="B89" s="315">
        <v>0</v>
      </c>
      <c r="C89" s="316">
        <v>0</v>
      </c>
      <c r="D89" s="310">
        <v>0</v>
      </c>
      <c r="E89" s="311">
        <v>0</v>
      </c>
      <c r="F89" s="441">
        <v>0</v>
      </c>
      <c r="G89" s="442">
        <v>0</v>
      </c>
      <c r="H89" s="441">
        <v>0</v>
      </c>
      <c r="I89" s="442">
        <v>0</v>
      </c>
      <c r="K89" s="107"/>
      <c r="L89" s="97"/>
      <c r="M89" s="102"/>
      <c r="N89" s="102"/>
      <c r="O89" s="102"/>
      <c r="P89" s="97"/>
      <c r="Q89" s="12"/>
    </row>
    <row r="90" spans="1:17" ht="11.25" customHeight="1" x14ac:dyDescent="0.25">
      <c r="A90" s="49" t="s">
        <v>71</v>
      </c>
      <c r="B90" s="315">
        <v>0</v>
      </c>
      <c r="C90" s="316">
        <v>0</v>
      </c>
      <c r="D90" s="310">
        <v>0</v>
      </c>
      <c r="E90" s="311">
        <v>0</v>
      </c>
      <c r="F90" s="441">
        <v>0</v>
      </c>
      <c r="G90" s="442">
        <v>0</v>
      </c>
      <c r="H90" s="441">
        <v>0</v>
      </c>
      <c r="I90" s="442">
        <v>0</v>
      </c>
      <c r="K90" s="107"/>
      <c r="L90" s="97"/>
      <c r="M90" s="102"/>
      <c r="N90" s="102"/>
      <c r="O90" s="102"/>
      <c r="P90" s="97"/>
      <c r="Q90" s="12"/>
    </row>
    <row r="91" spans="1:17" s="17" customFormat="1" ht="22.5" customHeight="1" x14ac:dyDescent="0.25">
      <c r="A91" s="48" t="s">
        <v>91</v>
      </c>
      <c r="B91" s="312">
        <v>0</v>
      </c>
      <c r="C91" s="313">
        <v>0</v>
      </c>
      <c r="D91" s="319">
        <v>62</v>
      </c>
      <c r="E91" s="314">
        <v>62</v>
      </c>
      <c r="F91" s="462">
        <v>0</v>
      </c>
      <c r="G91" s="463">
        <v>0</v>
      </c>
      <c r="H91" s="462">
        <v>0</v>
      </c>
      <c r="I91" s="463">
        <v>0</v>
      </c>
      <c r="K91" s="106"/>
      <c r="L91" s="97"/>
      <c r="M91" s="102"/>
      <c r="N91" s="102"/>
      <c r="O91" s="102"/>
      <c r="P91" s="97"/>
      <c r="Q91" s="101"/>
    </row>
    <row r="92" spans="1:17" s="17" customFormat="1" ht="13.5" customHeight="1" x14ac:dyDescent="0.25">
      <c r="A92" s="49" t="s">
        <v>61</v>
      </c>
      <c r="B92" s="315">
        <v>0</v>
      </c>
      <c r="C92" s="316">
        <v>0</v>
      </c>
      <c r="D92" s="310">
        <v>0</v>
      </c>
      <c r="E92" s="311">
        <v>0</v>
      </c>
      <c r="F92" s="441">
        <v>0</v>
      </c>
      <c r="G92" s="442">
        <v>0</v>
      </c>
      <c r="H92" s="441">
        <v>0</v>
      </c>
      <c r="I92" s="442">
        <v>0</v>
      </c>
      <c r="K92" s="106"/>
      <c r="L92" s="97"/>
      <c r="M92" s="102"/>
      <c r="N92" s="102"/>
      <c r="O92" s="102"/>
      <c r="P92" s="97"/>
      <c r="Q92" s="101"/>
    </row>
    <row r="93" spans="1:17" ht="11.25" customHeight="1" x14ac:dyDescent="0.25">
      <c r="A93" s="49" t="s">
        <v>72</v>
      </c>
      <c r="B93" s="315">
        <v>0</v>
      </c>
      <c r="C93" s="316">
        <v>0</v>
      </c>
      <c r="D93" s="310">
        <v>0</v>
      </c>
      <c r="E93" s="311">
        <v>0</v>
      </c>
      <c r="F93" s="441">
        <v>0</v>
      </c>
      <c r="G93" s="442">
        <v>0</v>
      </c>
      <c r="H93" s="441">
        <v>0</v>
      </c>
      <c r="I93" s="442">
        <v>0</v>
      </c>
      <c r="K93" s="107"/>
      <c r="L93" s="97"/>
      <c r="M93" s="102"/>
      <c r="N93" s="102"/>
      <c r="O93" s="102"/>
      <c r="P93" s="97"/>
      <c r="Q93" s="12"/>
    </row>
    <row r="94" spans="1:17" s="55" customFormat="1" ht="11.25" customHeight="1" x14ac:dyDescent="0.25">
      <c r="A94" s="49" t="s">
        <v>65</v>
      </c>
      <c r="B94" s="315">
        <v>0</v>
      </c>
      <c r="C94" s="316">
        <v>0</v>
      </c>
      <c r="D94" s="310">
        <v>0</v>
      </c>
      <c r="E94" s="311">
        <v>0</v>
      </c>
      <c r="F94" s="441">
        <v>0</v>
      </c>
      <c r="G94" s="442">
        <v>0</v>
      </c>
      <c r="H94" s="441">
        <v>0</v>
      </c>
      <c r="I94" s="442">
        <v>0</v>
      </c>
      <c r="K94" s="107"/>
      <c r="L94" s="97"/>
      <c r="M94" s="102"/>
      <c r="N94" s="102"/>
      <c r="O94" s="102"/>
      <c r="P94" s="97"/>
      <c r="Q94" s="12"/>
    </row>
    <row r="95" spans="1:17" ht="11.25" customHeight="1" x14ac:dyDescent="0.25">
      <c r="A95" s="49" t="s">
        <v>73</v>
      </c>
      <c r="B95" s="315">
        <v>0</v>
      </c>
      <c r="C95" s="316">
        <v>0</v>
      </c>
      <c r="D95" s="310">
        <v>0</v>
      </c>
      <c r="E95" s="311">
        <v>0</v>
      </c>
      <c r="F95" s="441">
        <v>0</v>
      </c>
      <c r="G95" s="442">
        <v>0</v>
      </c>
      <c r="H95" s="441">
        <v>0</v>
      </c>
      <c r="I95" s="442">
        <v>0</v>
      </c>
      <c r="K95" s="107"/>
      <c r="L95" s="97"/>
      <c r="M95" s="102"/>
      <c r="N95" s="102"/>
      <c r="O95" s="102"/>
      <c r="P95" s="97"/>
      <c r="Q95" s="12"/>
    </row>
    <row r="96" spans="1:17" ht="11.25" customHeight="1" x14ac:dyDescent="0.25">
      <c r="A96" s="49" t="s">
        <v>74</v>
      </c>
      <c r="B96" s="315">
        <v>0</v>
      </c>
      <c r="C96" s="316">
        <v>0</v>
      </c>
      <c r="D96" s="310">
        <v>0</v>
      </c>
      <c r="E96" s="311">
        <v>0</v>
      </c>
      <c r="F96" s="441">
        <v>0</v>
      </c>
      <c r="G96" s="442">
        <v>0</v>
      </c>
      <c r="H96" s="441">
        <v>0</v>
      </c>
      <c r="I96" s="442">
        <v>0</v>
      </c>
      <c r="K96" s="107"/>
      <c r="L96" s="97"/>
      <c r="M96" s="102"/>
      <c r="N96" s="102"/>
      <c r="O96" s="102"/>
      <c r="P96" s="97"/>
      <c r="Q96" s="12"/>
    </row>
    <row r="97" spans="1:17" ht="11.25" customHeight="1" x14ac:dyDescent="0.25">
      <c r="A97" s="49" t="s">
        <v>75</v>
      </c>
      <c r="B97" s="315">
        <v>0</v>
      </c>
      <c r="C97" s="316">
        <v>0</v>
      </c>
      <c r="D97" s="310">
        <v>0</v>
      </c>
      <c r="E97" s="311">
        <v>0</v>
      </c>
      <c r="F97" s="441">
        <v>0</v>
      </c>
      <c r="G97" s="442">
        <v>0</v>
      </c>
      <c r="H97" s="441">
        <v>0</v>
      </c>
      <c r="I97" s="442">
        <v>0</v>
      </c>
      <c r="K97" s="107"/>
      <c r="L97" s="97"/>
      <c r="M97" s="102"/>
      <c r="N97" s="102"/>
      <c r="O97" s="102"/>
      <c r="P97" s="97"/>
      <c r="Q97" s="12"/>
    </row>
    <row r="98" spans="1:17" ht="11.25" customHeight="1" x14ac:dyDescent="0.25">
      <c r="A98" s="49" t="s">
        <v>76</v>
      </c>
      <c r="B98" s="315">
        <v>0</v>
      </c>
      <c r="C98" s="316">
        <v>0</v>
      </c>
      <c r="D98" s="310">
        <v>0</v>
      </c>
      <c r="E98" s="311">
        <v>0</v>
      </c>
      <c r="F98" s="441">
        <v>0</v>
      </c>
      <c r="G98" s="442">
        <v>0</v>
      </c>
      <c r="H98" s="441">
        <v>0</v>
      </c>
      <c r="I98" s="442">
        <v>0</v>
      </c>
      <c r="K98" s="107"/>
      <c r="L98" s="97"/>
      <c r="M98" s="102"/>
      <c r="N98" s="102"/>
      <c r="O98" s="102"/>
      <c r="P98" s="97"/>
      <c r="Q98" s="12"/>
    </row>
    <row r="99" spans="1:17" ht="11.25" customHeight="1" x14ac:dyDescent="0.25">
      <c r="A99" s="49" t="s">
        <v>77</v>
      </c>
      <c r="B99" s="315">
        <v>0</v>
      </c>
      <c r="C99" s="316">
        <v>0</v>
      </c>
      <c r="D99" s="310">
        <v>62</v>
      </c>
      <c r="E99" s="322">
        <v>62</v>
      </c>
      <c r="F99" s="441">
        <v>0</v>
      </c>
      <c r="G99" s="442">
        <v>0</v>
      </c>
      <c r="H99" s="441">
        <v>0</v>
      </c>
      <c r="I99" s="442">
        <v>0</v>
      </c>
      <c r="K99" s="107"/>
      <c r="L99" s="97"/>
      <c r="M99" s="102"/>
      <c r="N99" s="102"/>
      <c r="O99" s="102"/>
      <c r="P99" s="97"/>
      <c r="Q99" s="12"/>
    </row>
    <row r="100" spans="1:17" ht="11.25" customHeight="1" x14ac:dyDescent="0.25">
      <c r="A100" s="49" t="s">
        <v>78</v>
      </c>
      <c r="B100" s="315">
        <v>0</v>
      </c>
      <c r="C100" s="316">
        <v>0</v>
      </c>
      <c r="D100" s="310">
        <v>0</v>
      </c>
      <c r="E100" s="311">
        <v>0</v>
      </c>
      <c r="F100" s="441">
        <v>0</v>
      </c>
      <c r="G100" s="442">
        <v>0</v>
      </c>
      <c r="H100" s="441">
        <v>0</v>
      </c>
      <c r="I100" s="442">
        <v>0</v>
      </c>
      <c r="K100" s="107"/>
      <c r="L100" s="97"/>
      <c r="M100" s="102"/>
      <c r="N100" s="102"/>
      <c r="O100" s="102"/>
      <c r="P100" s="97"/>
      <c r="Q100" s="12"/>
    </row>
    <row r="101" spans="1:17" ht="11.25" customHeight="1" x14ac:dyDescent="0.25">
      <c r="A101" s="49" t="s">
        <v>80</v>
      </c>
      <c r="B101" s="315">
        <v>0</v>
      </c>
      <c r="C101" s="316">
        <v>0</v>
      </c>
      <c r="D101" s="310">
        <v>0</v>
      </c>
      <c r="E101" s="311">
        <v>0</v>
      </c>
      <c r="F101" s="441">
        <v>0</v>
      </c>
      <c r="G101" s="442">
        <v>0</v>
      </c>
      <c r="H101" s="441">
        <v>0</v>
      </c>
      <c r="I101" s="442">
        <v>0</v>
      </c>
      <c r="K101" s="12"/>
      <c r="L101" s="12"/>
      <c r="M101" s="12"/>
      <c r="N101" s="12"/>
      <c r="O101" s="12"/>
      <c r="P101" s="12"/>
      <c r="Q101" s="12"/>
    </row>
    <row r="102" spans="1:17" ht="11.25" customHeight="1" x14ac:dyDescent="0.25">
      <c r="A102" s="57" t="s">
        <v>79</v>
      </c>
      <c r="B102" s="323">
        <v>0</v>
      </c>
      <c r="C102" s="324">
        <v>0</v>
      </c>
      <c r="D102" s="325">
        <v>0</v>
      </c>
      <c r="E102" s="326">
        <v>0</v>
      </c>
      <c r="F102" s="469">
        <v>0</v>
      </c>
      <c r="G102" s="470">
        <v>0</v>
      </c>
      <c r="H102" s="471">
        <v>0</v>
      </c>
      <c r="I102" s="470">
        <v>0</v>
      </c>
      <c r="K102" s="12"/>
      <c r="L102" s="12"/>
      <c r="M102" s="12"/>
      <c r="N102" s="12"/>
      <c r="O102" s="12"/>
      <c r="P102" s="12"/>
      <c r="Q102" s="12"/>
    </row>
    <row r="103" spans="1:17" x14ac:dyDescent="0.25">
      <c r="A103" s="142" t="s">
        <v>152</v>
      </c>
      <c r="K103" s="12"/>
      <c r="L103" s="12"/>
      <c r="M103" s="12"/>
      <c r="N103" s="12"/>
      <c r="O103" s="12"/>
      <c r="P103" s="12"/>
      <c r="Q103" s="12"/>
    </row>
    <row r="104" spans="1:17" x14ac:dyDescent="0.25">
      <c r="B104" s="143"/>
      <c r="C104" s="143"/>
      <c r="D104" s="143"/>
      <c r="E104" s="143"/>
      <c r="F104" s="143"/>
      <c r="G104" s="143"/>
      <c r="H104" s="143"/>
      <c r="I104" s="143"/>
      <c r="J104" s="7"/>
      <c r="K104" s="12"/>
      <c r="L104" s="12"/>
      <c r="M104" s="12"/>
      <c r="N104" s="12"/>
      <c r="O104" s="12"/>
      <c r="P104" s="12"/>
      <c r="Q104" s="12"/>
    </row>
    <row r="105" spans="1:17" x14ac:dyDescent="0.25">
      <c r="K105" s="12"/>
      <c r="L105" s="12"/>
      <c r="M105" s="12"/>
      <c r="N105" s="12"/>
      <c r="O105" s="12"/>
      <c r="P105" s="12"/>
      <c r="Q105" s="12"/>
    </row>
    <row r="106" spans="1:17" x14ac:dyDescent="0.25">
      <c r="K106" s="12"/>
      <c r="L106" s="12"/>
      <c r="M106" s="12"/>
      <c r="N106" s="12"/>
      <c r="O106" s="12"/>
      <c r="P106" s="12"/>
      <c r="Q106" s="12"/>
    </row>
  </sheetData>
  <autoFilter ref="A3:I102">
    <filterColumn colId="1" showButton="0"/>
    <filterColumn colId="3" showButton="0"/>
    <filterColumn colId="5" showButton="0"/>
    <filterColumn colId="7" showButton="0"/>
  </autoFilter>
  <mergeCells count="7">
    <mergeCell ref="A2:I2"/>
    <mergeCell ref="A1:I1"/>
    <mergeCell ref="A3:A4"/>
    <mergeCell ref="B3:C3"/>
    <mergeCell ref="D3:E3"/>
    <mergeCell ref="F3:G3"/>
    <mergeCell ref="H3:I3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  <rowBreaks count="1" manualBreakCount="1">
    <brk id="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3"/>
  <sheetViews>
    <sheetView zoomScaleNormal="100" zoomScaleSheetLayoutView="100" workbookViewId="0">
      <selection activeCell="Q9" sqref="Q9"/>
    </sheetView>
  </sheetViews>
  <sheetFormatPr defaultRowHeight="15" x14ac:dyDescent="0.25"/>
  <cols>
    <col min="1" max="1" width="20.7109375" style="126" customWidth="1"/>
    <col min="2" max="5" width="8.28515625" style="126" customWidth="1"/>
    <col min="6" max="7" width="8.28515625" style="152" customWidth="1"/>
    <col min="8" max="8" width="8.5703125" style="126" customWidth="1"/>
    <col min="9" max="9" width="8.7109375" style="126" customWidth="1"/>
    <col min="10" max="10" width="8.85546875" style="126" customWidth="1"/>
    <col min="11" max="11" width="8.28515625" style="126" customWidth="1"/>
    <col min="12" max="12" width="8.7109375" style="126" customWidth="1"/>
    <col min="13" max="13" width="8.85546875" style="126" customWidth="1"/>
  </cols>
  <sheetData>
    <row r="1" spans="1:16" ht="25.5" customHeight="1" x14ac:dyDescent="0.25">
      <c r="A1" s="351" t="s">
        <v>142</v>
      </c>
      <c r="B1" s="351"/>
      <c r="C1" s="351"/>
      <c r="D1" s="351"/>
      <c r="E1" s="351"/>
      <c r="F1" s="351"/>
      <c r="G1" s="351"/>
      <c r="H1" s="364"/>
      <c r="I1" s="364"/>
      <c r="J1" s="364"/>
      <c r="K1" s="364"/>
      <c r="L1" s="364"/>
      <c r="M1" s="364"/>
    </row>
    <row r="2" spans="1:16" x14ac:dyDescent="0.25">
      <c r="A2" s="365" t="s">
        <v>107</v>
      </c>
      <c r="B2" s="365"/>
      <c r="C2" s="365"/>
      <c r="D2" s="365"/>
      <c r="E2" s="365"/>
      <c r="F2" s="365"/>
      <c r="G2" s="365"/>
      <c r="H2" s="364"/>
      <c r="I2" s="364"/>
      <c r="J2" s="364"/>
      <c r="K2" s="364"/>
      <c r="L2" s="364"/>
      <c r="M2" s="364"/>
    </row>
    <row r="3" spans="1:16" ht="11.25" customHeight="1" x14ac:dyDescent="0.25">
      <c r="A3" s="374"/>
      <c r="B3" s="353">
        <v>2021</v>
      </c>
      <c r="C3" s="354"/>
      <c r="D3" s="376"/>
      <c r="E3" s="356">
        <v>2022</v>
      </c>
      <c r="F3" s="369"/>
      <c r="G3" s="377"/>
      <c r="H3" s="396">
        <v>2023</v>
      </c>
      <c r="I3" s="397"/>
      <c r="J3" s="472"/>
      <c r="K3" s="356">
        <v>2024</v>
      </c>
      <c r="L3" s="369"/>
      <c r="M3" s="377"/>
    </row>
    <row r="4" spans="1:16" ht="43.5" customHeight="1" x14ac:dyDescent="0.25">
      <c r="A4" s="375"/>
      <c r="B4" s="145" t="s">
        <v>117</v>
      </c>
      <c r="C4" s="146" t="s">
        <v>116</v>
      </c>
      <c r="D4" s="164" t="s">
        <v>115</v>
      </c>
      <c r="E4" s="190" t="s">
        <v>117</v>
      </c>
      <c r="F4" s="305" t="s">
        <v>116</v>
      </c>
      <c r="G4" s="342" t="s">
        <v>115</v>
      </c>
      <c r="H4" s="306" t="s">
        <v>117</v>
      </c>
      <c r="I4" s="307" t="s">
        <v>116</v>
      </c>
      <c r="J4" s="342" t="s">
        <v>115</v>
      </c>
      <c r="K4" s="308" t="s">
        <v>117</v>
      </c>
      <c r="L4" s="305" t="s">
        <v>116</v>
      </c>
      <c r="M4" s="342" t="s">
        <v>115</v>
      </c>
    </row>
    <row r="5" spans="1:16" s="17" customFormat="1" ht="13.5" customHeight="1" x14ac:dyDescent="0.25">
      <c r="A5" s="136" t="s">
        <v>2</v>
      </c>
      <c r="B5" s="297">
        <v>19864464</v>
      </c>
      <c r="C5" s="298">
        <v>9292031</v>
      </c>
      <c r="D5" s="298">
        <v>9274488</v>
      </c>
      <c r="E5" s="282">
        <v>24432332</v>
      </c>
      <c r="F5" s="437">
        <v>11765807</v>
      </c>
      <c r="G5" s="438">
        <v>11752902</v>
      </c>
      <c r="H5" s="447">
        <v>26847637</v>
      </c>
      <c r="I5" s="438">
        <v>13848612</v>
      </c>
      <c r="J5" s="447">
        <v>13838288</v>
      </c>
      <c r="K5" s="438">
        <v>33140959</v>
      </c>
      <c r="L5" s="447">
        <v>18017344</v>
      </c>
      <c r="M5" s="438">
        <v>18009664</v>
      </c>
      <c r="O5" s="92"/>
      <c r="P5" s="91"/>
    </row>
    <row r="6" spans="1:16" s="17" customFormat="1" ht="22.5" customHeight="1" x14ac:dyDescent="0.25">
      <c r="A6" s="147" t="s">
        <v>84</v>
      </c>
      <c r="B6" s="299">
        <v>6025671</v>
      </c>
      <c r="C6" s="298">
        <v>2953800</v>
      </c>
      <c r="D6" s="298">
        <v>2947572</v>
      </c>
      <c r="E6" s="282">
        <v>7517818</v>
      </c>
      <c r="F6" s="439">
        <v>3814727</v>
      </c>
      <c r="G6" s="463" t="s">
        <v>164</v>
      </c>
      <c r="H6" s="439">
        <v>8284524</v>
      </c>
      <c r="I6" s="320">
        <v>4466784</v>
      </c>
      <c r="J6" s="439">
        <v>4463076</v>
      </c>
      <c r="K6" s="320">
        <v>10022608</v>
      </c>
      <c r="L6" s="439">
        <v>5585114</v>
      </c>
      <c r="M6" s="320">
        <v>5582673</v>
      </c>
      <c r="O6" s="92"/>
      <c r="P6" s="91"/>
    </row>
    <row r="7" spans="1:16" ht="11.25" customHeight="1" x14ac:dyDescent="0.25">
      <c r="A7" s="148" t="s">
        <v>3</v>
      </c>
      <c r="B7" s="300">
        <v>167960</v>
      </c>
      <c r="C7" s="301">
        <v>64209</v>
      </c>
      <c r="D7" s="301">
        <v>64015</v>
      </c>
      <c r="E7" s="284">
        <v>204209</v>
      </c>
      <c r="F7" s="440">
        <v>81654</v>
      </c>
      <c r="G7" s="311">
        <v>81516</v>
      </c>
      <c r="H7" s="440">
        <v>219785</v>
      </c>
      <c r="I7" s="311">
        <v>98577</v>
      </c>
      <c r="J7" s="440">
        <v>98470</v>
      </c>
      <c r="K7" s="311">
        <v>272061</v>
      </c>
      <c r="L7" s="440">
        <v>133731</v>
      </c>
      <c r="M7" s="311">
        <v>133656</v>
      </c>
      <c r="N7" s="17"/>
      <c r="O7" s="93"/>
      <c r="P7" s="62"/>
    </row>
    <row r="8" spans="1:16" ht="11.25" customHeight="1" x14ac:dyDescent="0.25">
      <c r="A8" s="148" t="s">
        <v>4</v>
      </c>
      <c r="B8" s="300">
        <v>113999</v>
      </c>
      <c r="C8" s="301">
        <v>51295</v>
      </c>
      <c r="D8" s="301">
        <v>51210</v>
      </c>
      <c r="E8" s="284">
        <v>137370</v>
      </c>
      <c r="F8" s="440">
        <v>63034</v>
      </c>
      <c r="G8" s="311">
        <v>62973</v>
      </c>
      <c r="H8" s="440">
        <v>147338</v>
      </c>
      <c r="I8" s="311">
        <v>71687</v>
      </c>
      <c r="J8" s="440">
        <v>71640</v>
      </c>
      <c r="K8" s="311">
        <v>179263</v>
      </c>
      <c r="L8" s="440">
        <v>91726</v>
      </c>
      <c r="M8" s="311">
        <v>91688</v>
      </c>
      <c r="N8" s="17"/>
      <c r="O8" s="93"/>
      <c r="P8" s="62"/>
    </row>
    <row r="9" spans="1:16" ht="11.25" customHeight="1" x14ac:dyDescent="0.25">
      <c r="A9" s="148" t="s">
        <v>5</v>
      </c>
      <c r="B9" s="300">
        <v>140771</v>
      </c>
      <c r="C9" s="301">
        <v>62369</v>
      </c>
      <c r="D9" s="301">
        <v>62241</v>
      </c>
      <c r="E9" s="284">
        <v>170451</v>
      </c>
      <c r="F9" s="440">
        <v>77070</v>
      </c>
      <c r="G9" s="311">
        <v>76971</v>
      </c>
      <c r="H9" s="440">
        <v>183694</v>
      </c>
      <c r="I9" s="311">
        <v>88169</v>
      </c>
      <c r="J9" s="440">
        <v>88099</v>
      </c>
      <c r="K9" s="311">
        <v>223273</v>
      </c>
      <c r="L9" s="440">
        <v>111115</v>
      </c>
      <c r="M9" s="311">
        <v>111062</v>
      </c>
      <c r="N9" s="17"/>
      <c r="O9" s="93"/>
      <c r="P9" s="62"/>
    </row>
    <row r="10" spans="1:16" ht="11.25" customHeight="1" x14ac:dyDescent="0.25">
      <c r="A10" s="148" t="s">
        <v>6</v>
      </c>
      <c r="B10" s="300">
        <v>250592</v>
      </c>
      <c r="C10" s="301">
        <v>116541</v>
      </c>
      <c r="D10" s="301">
        <v>116393</v>
      </c>
      <c r="E10" s="284">
        <v>304226</v>
      </c>
      <c r="F10" s="440">
        <v>144077</v>
      </c>
      <c r="G10" s="311">
        <v>143969</v>
      </c>
      <c r="H10" s="440">
        <v>330390</v>
      </c>
      <c r="I10" s="311">
        <v>166457</v>
      </c>
      <c r="J10" s="440">
        <v>166374</v>
      </c>
      <c r="K10" s="311">
        <v>413230</v>
      </c>
      <c r="L10" s="440">
        <v>219565</v>
      </c>
      <c r="M10" s="311">
        <v>219503</v>
      </c>
      <c r="N10" s="17"/>
      <c r="O10" s="93"/>
      <c r="P10" s="62"/>
    </row>
    <row r="11" spans="1:16" ht="11.25" customHeight="1" x14ac:dyDescent="0.25">
      <c r="A11" s="148" t="s">
        <v>7</v>
      </c>
      <c r="B11" s="300">
        <v>86899</v>
      </c>
      <c r="C11" s="301">
        <v>36787</v>
      </c>
      <c r="D11" s="301">
        <v>36762</v>
      </c>
      <c r="E11" s="284">
        <v>104587</v>
      </c>
      <c r="F11" s="440">
        <v>44766</v>
      </c>
      <c r="G11" s="311">
        <v>44749</v>
      </c>
      <c r="H11" s="440">
        <v>110801</v>
      </c>
      <c r="I11" s="311">
        <v>52074</v>
      </c>
      <c r="J11" s="440">
        <v>52060</v>
      </c>
      <c r="K11" s="311">
        <v>136682</v>
      </c>
      <c r="L11" s="440">
        <v>66879</v>
      </c>
      <c r="M11" s="311">
        <v>66868</v>
      </c>
      <c r="N11" s="17"/>
      <c r="O11" s="93"/>
      <c r="P11" s="62"/>
    </row>
    <row r="12" spans="1:16" ht="11.25" customHeight="1" x14ac:dyDescent="0.25">
      <c r="A12" s="148" t="s">
        <v>8</v>
      </c>
      <c r="B12" s="300">
        <v>149333</v>
      </c>
      <c r="C12" s="301">
        <v>73656</v>
      </c>
      <c r="D12" s="301">
        <v>73603</v>
      </c>
      <c r="E12" s="284">
        <v>180773</v>
      </c>
      <c r="F12" s="440">
        <v>91253</v>
      </c>
      <c r="G12" s="311">
        <v>91219</v>
      </c>
      <c r="H12" s="440">
        <v>194506</v>
      </c>
      <c r="I12" s="311">
        <v>103515</v>
      </c>
      <c r="J12" s="440">
        <v>103489</v>
      </c>
      <c r="K12" s="311">
        <v>235993</v>
      </c>
      <c r="L12" s="440">
        <v>129285</v>
      </c>
      <c r="M12" s="311">
        <v>129268</v>
      </c>
      <c r="N12" s="17"/>
      <c r="O12" s="93"/>
      <c r="P12" s="62"/>
    </row>
    <row r="13" spans="1:16" ht="11.25" customHeight="1" x14ac:dyDescent="0.25">
      <c r="A13" s="148" t="s">
        <v>9</v>
      </c>
      <c r="B13" s="300">
        <v>61868</v>
      </c>
      <c r="C13" s="301">
        <v>28065</v>
      </c>
      <c r="D13" s="301">
        <v>28004</v>
      </c>
      <c r="E13" s="284">
        <v>75338</v>
      </c>
      <c r="F13" s="440">
        <v>35005</v>
      </c>
      <c r="G13" s="311">
        <v>34957</v>
      </c>
      <c r="H13" s="440">
        <v>80580</v>
      </c>
      <c r="I13" s="311">
        <v>40010</v>
      </c>
      <c r="J13" s="440">
        <v>39975</v>
      </c>
      <c r="K13" s="311">
        <v>100189</v>
      </c>
      <c r="L13" s="440">
        <v>51443</v>
      </c>
      <c r="M13" s="311">
        <v>51404</v>
      </c>
      <c r="N13" s="17"/>
      <c r="O13" s="93"/>
      <c r="P13" s="62"/>
    </row>
    <row r="14" spans="1:16" ht="11.25" customHeight="1" x14ac:dyDescent="0.25">
      <c r="A14" s="148" t="s">
        <v>10</v>
      </c>
      <c r="B14" s="300">
        <v>115829</v>
      </c>
      <c r="C14" s="301">
        <v>48424</v>
      </c>
      <c r="D14" s="301">
        <v>48301</v>
      </c>
      <c r="E14" s="284">
        <v>139706</v>
      </c>
      <c r="F14" s="440">
        <v>59943</v>
      </c>
      <c r="G14" s="311">
        <v>59861</v>
      </c>
      <c r="H14" s="440">
        <v>150710</v>
      </c>
      <c r="I14" s="311">
        <v>69762</v>
      </c>
      <c r="J14" s="440">
        <v>69699</v>
      </c>
      <c r="K14" s="311">
        <v>185469</v>
      </c>
      <c r="L14" s="440">
        <v>91848</v>
      </c>
      <c r="M14" s="311">
        <v>91802</v>
      </c>
      <c r="N14" s="17"/>
      <c r="O14" s="93"/>
      <c r="P14" s="62"/>
    </row>
    <row r="15" spans="1:16" ht="11.25" customHeight="1" x14ac:dyDescent="0.25">
      <c r="A15" s="148" t="s">
        <v>11</v>
      </c>
      <c r="B15" s="300">
        <v>119340</v>
      </c>
      <c r="C15" s="301">
        <v>49491</v>
      </c>
      <c r="D15" s="301">
        <v>49445</v>
      </c>
      <c r="E15" s="284">
        <v>144509</v>
      </c>
      <c r="F15" s="440">
        <v>61924</v>
      </c>
      <c r="G15" s="311">
        <v>61892</v>
      </c>
      <c r="H15" s="440">
        <v>154527</v>
      </c>
      <c r="I15" s="311">
        <v>70112</v>
      </c>
      <c r="J15" s="440">
        <v>70088</v>
      </c>
      <c r="K15" s="311">
        <v>187079</v>
      </c>
      <c r="L15" s="440">
        <v>88669</v>
      </c>
      <c r="M15" s="311">
        <v>88652</v>
      </c>
      <c r="N15" s="17"/>
      <c r="O15" s="93"/>
      <c r="P15" s="62"/>
    </row>
    <row r="16" spans="1:16" ht="11.25" customHeight="1" x14ac:dyDescent="0.25">
      <c r="A16" s="148" t="s">
        <v>12</v>
      </c>
      <c r="B16" s="300">
        <v>1619815</v>
      </c>
      <c r="C16" s="301">
        <v>807936</v>
      </c>
      <c r="D16" s="301">
        <v>807107</v>
      </c>
      <c r="E16" s="284">
        <v>2003952</v>
      </c>
      <c r="F16" s="440">
        <v>1027219</v>
      </c>
      <c r="G16" s="311">
        <v>1026265</v>
      </c>
      <c r="H16" s="440">
        <v>2224980</v>
      </c>
      <c r="I16" s="311">
        <v>1213516</v>
      </c>
      <c r="J16" s="440">
        <v>1212713</v>
      </c>
      <c r="K16" s="311">
        <v>2677674</v>
      </c>
      <c r="L16" s="440">
        <v>1502458</v>
      </c>
      <c r="M16" s="311">
        <v>1501981</v>
      </c>
      <c r="N16" s="17"/>
      <c r="O16" s="93"/>
      <c r="P16" s="62"/>
    </row>
    <row r="17" spans="1:16" ht="11.25" customHeight="1" x14ac:dyDescent="0.25">
      <c r="A17" s="148" t="s">
        <v>13</v>
      </c>
      <c r="B17" s="300">
        <v>81441</v>
      </c>
      <c r="C17" s="301">
        <v>36967</v>
      </c>
      <c r="D17" s="301">
        <v>36909</v>
      </c>
      <c r="E17" s="284">
        <v>97785</v>
      </c>
      <c r="F17" s="440">
        <v>45461</v>
      </c>
      <c r="G17" s="311">
        <v>45420</v>
      </c>
      <c r="H17" s="440">
        <v>103740</v>
      </c>
      <c r="I17" s="311">
        <v>50292</v>
      </c>
      <c r="J17" s="440">
        <v>50261</v>
      </c>
      <c r="K17" s="311">
        <v>124723</v>
      </c>
      <c r="L17" s="440">
        <v>63089</v>
      </c>
      <c r="M17" s="311">
        <v>63066</v>
      </c>
      <c r="N17" s="17"/>
      <c r="O17" s="93"/>
      <c r="P17" s="62"/>
    </row>
    <row r="18" spans="1:16" ht="11.25" customHeight="1" x14ac:dyDescent="0.25">
      <c r="A18" s="148" t="s">
        <v>14</v>
      </c>
      <c r="B18" s="300">
        <v>133595</v>
      </c>
      <c r="C18" s="301">
        <v>65282</v>
      </c>
      <c r="D18" s="301">
        <v>65244</v>
      </c>
      <c r="E18" s="284">
        <v>159783</v>
      </c>
      <c r="F18" s="440">
        <v>78587</v>
      </c>
      <c r="G18" s="311">
        <v>78562</v>
      </c>
      <c r="H18" s="440">
        <v>171520</v>
      </c>
      <c r="I18" s="311">
        <v>89534</v>
      </c>
      <c r="J18" s="440">
        <v>89516</v>
      </c>
      <c r="K18" s="311">
        <v>213023</v>
      </c>
      <c r="L18" s="440">
        <v>116793</v>
      </c>
      <c r="M18" s="311">
        <v>116783</v>
      </c>
      <c r="N18" s="17"/>
      <c r="O18" s="93"/>
      <c r="P18" s="62"/>
    </row>
    <row r="19" spans="1:16" ht="11.25" customHeight="1" x14ac:dyDescent="0.25">
      <c r="A19" s="148" t="s">
        <v>15</v>
      </c>
      <c r="B19" s="300">
        <v>103099</v>
      </c>
      <c r="C19" s="301">
        <v>46724</v>
      </c>
      <c r="D19" s="301">
        <v>46664</v>
      </c>
      <c r="E19" s="284">
        <v>122286</v>
      </c>
      <c r="F19" s="440">
        <v>56064</v>
      </c>
      <c r="G19" s="311">
        <v>56020</v>
      </c>
      <c r="H19" s="440">
        <v>129448</v>
      </c>
      <c r="I19" s="311">
        <v>62086</v>
      </c>
      <c r="J19" s="440">
        <v>62054</v>
      </c>
      <c r="K19" s="311">
        <v>154383</v>
      </c>
      <c r="L19" s="440">
        <v>77410</v>
      </c>
      <c r="M19" s="311">
        <v>77389</v>
      </c>
      <c r="N19" s="17"/>
      <c r="O19" s="93"/>
      <c r="P19" s="62"/>
    </row>
    <row r="20" spans="1:16" ht="11.25" customHeight="1" x14ac:dyDescent="0.25">
      <c r="A20" s="148" t="s">
        <v>16</v>
      </c>
      <c r="B20" s="300">
        <v>98838</v>
      </c>
      <c r="C20" s="301">
        <v>41999</v>
      </c>
      <c r="D20" s="301">
        <v>41937</v>
      </c>
      <c r="E20" s="284">
        <v>117965</v>
      </c>
      <c r="F20" s="440">
        <v>51485</v>
      </c>
      <c r="G20" s="311">
        <v>51438</v>
      </c>
      <c r="H20" s="440">
        <v>124130</v>
      </c>
      <c r="I20" s="311">
        <v>57244</v>
      </c>
      <c r="J20" s="440">
        <v>57208</v>
      </c>
      <c r="K20" s="311">
        <v>147901</v>
      </c>
      <c r="L20" s="440">
        <v>70250</v>
      </c>
      <c r="M20" s="311">
        <v>70224</v>
      </c>
      <c r="N20" s="17"/>
      <c r="O20" s="93"/>
      <c r="P20" s="62"/>
    </row>
    <row r="21" spans="1:16" ht="11.25" customHeight="1" x14ac:dyDescent="0.25">
      <c r="A21" s="148" t="s">
        <v>17</v>
      </c>
      <c r="B21" s="300">
        <v>155116</v>
      </c>
      <c r="C21" s="301">
        <v>73389</v>
      </c>
      <c r="D21" s="301">
        <v>73361</v>
      </c>
      <c r="E21" s="284">
        <v>185542</v>
      </c>
      <c r="F21" s="440">
        <v>88987</v>
      </c>
      <c r="G21" s="311">
        <v>88979</v>
      </c>
      <c r="H21" s="440">
        <v>199668</v>
      </c>
      <c r="I21" s="311">
        <v>99927</v>
      </c>
      <c r="J21" s="440">
        <v>99919</v>
      </c>
      <c r="K21" s="311">
        <v>241254</v>
      </c>
      <c r="L21" s="440">
        <v>126726</v>
      </c>
      <c r="M21" s="311">
        <v>126720</v>
      </c>
      <c r="N21" s="17"/>
      <c r="O21" s="93"/>
      <c r="P21" s="62"/>
    </row>
    <row r="22" spans="1:16" ht="11.25" customHeight="1" x14ac:dyDescent="0.25">
      <c r="A22" s="148" t="s">
        <v>18</v>
      </c>
      <c r="B22" s="300">
        <v>184898</v>
      </c>
      <c r="C22" s="301">
        <v>77034</v>
      </c>
      <c r="D22" s="301">
        <v>76967</v>
      </c>
      <c r="E22" s="284">
        <v>224118</v>
      </c>
      <c r="F22" s="440">
        <v>98570</v>
      </c>
      <c r="G22" s="311">
        <v>98522</v>
      </c>
      <c r="H22" s="440">
        <v>241379</v>
      </c>
      <c r="I22" s="311">
        <v>115457</v>
      </c>
      <c r="J22" s="440">
        <v>115412</v>
      </c>
      <c r="K22" s="311">
        <v>300037</v>
      </c>
      <c r="L22" s="440">
        <v>154621</v>
      </c>
      <c r="M22" s="311">
        <v>154597</v>
      </c>
      <c r="N22" s="17"/>
      <c r="O22" s="93"/>
      <c r="P22" s="62"/>
    </row>
    <row r="23" spans="1:16" ht="11.25" customHeight="1" x14ac:dyDescent="0.25">
      <c r="A23" s="148" t="s">
        <v>19</v>
      </c>
      <c r="B23" s="300">
        <v>129664</v>
      </c>
      <c r="C23" s="301">
        <v>56588</v>
      </c>
      <c r="D23" s="301">
        <v>56516</v>
      </c>
      <c r="E23" s="284">
        <v>155801</v>
      </c>
      <c r="F23" s="440">
        <v>69519</v>
      </c>
      <c r="G23" s="311">
        <v>69433</v>
      </c>
      <c r="H23" s="440">
        <v>169038</v>
      </c>
      <c r="I23" s="311">
        <v>80961</v>
      </c>
      <c r="J23" s="440">
        <v>80894</v>
      </c>
      <c r="K23" s="311">
        <v>208912</v>
      </c>
      <c r="L23" s="440">
        <v>106436</v>
      </c>
      <c r="M23" s="311">
        <v>106379</v>
      </c>
      <c r="N23" s="17"/>
      <c r="O23" s="93"/>
      <c r="P23" s="62"/>
    </row>
    <row r="24" spans="1:16" ht="11.25" customHeight="1" x14ac:dyDescent="0.25">
      <c r="A24" s="148" t="s">
        <v>20</v>
      </c>
      <c r="B24" s="300">
        <v>2312616</v>
      </c>
      <c r="C24" s="301">
        <v>1217046</v>
      </c>
      <c r="D24" s="301">
        <v>1212893</v>
      </c>
      <c r="E24" s="284">
        <v>2989417</v>
      </c>
      <c r="F24" s="440">
        <v>1640108</v>
      </c>
      <c r="G24" s="311">
        <v>1637432</v>
      </c>
      <c r="H24" s="440">
        <v>3348289</v>
      </c>
      <c r="I24" s="311">
        <v>1937405</v>
      </c>
      <c r="J24" s="440">
        <v>1935203</v>
      </c>
      <c r="K24" s="311">
        <v>4021461</v>
      </c>
      <c r="L24" s="440">
        <v>2383069</v>
      </c>
      <c r="M24" s="311">
        <v>2381631</v>
      </c>
      <c r="N24" s="17"/>
      <c r="O24" s="93"/>
      <c r="P24" s="62"/>
    </row>
    <row r="25" spans="1:16" s="17" customFormat="1" ht="22.5" customHeight="1" x14ac:dyDescent="0.25">
      <c r="A25" s="147" t="s">
        <v>85</v>
      </c>
      <c r="B25" s="298">
        <v>2368723</v>
      </c>
      <c r="C25" s="298">
        <v>1166342</v>
      </c>
      <c r="D25" s="298">
        <v>1164923</v>
      </c>
      <c r="E25" s="282">
        <v>2908396</v>
      </c>
      <c r="F25" s="439">
        <v>1476123</v>
      </c>
      <c r="G25" s="320">
        <v>1475242</v>
      </c>
      <c r="H25" s="439">
        <v>3161205</v>
      </c>
      <c r="I25" s="320">
        <v>1702239</v>
      </c>
      <c r="J25" s="439">
        <v>1701672</v>
      </c>
      <c r="K25" s="320">
        <v>3750335</v>
      </c>
      <c r="L25" s="439">
        <v>2093760</v>
      </c>
      <c r="M25" s="320">
        <v>2093349</v>
      </c>
      <c r="O25" s="92"/>
      <c r="P25" s="91"/>
    </row>
    <row r="26" spans="1:16" ht="11.25" customHeight="1" x14ac:dyDescent="0.25">
      <c r="A26" s="148" t="s">
        <v>21</v>
      </c>
      <c r="B26" s="301">
        <v>89939</v>
      </c>
      <c r="C26" s="301">
        <v>38724</v>
      </c>
      <c r="D26" s="301">
        <v>38701</v>
      </c>
      <c r="E26" s="284">
        <v>106076</v>
      </c>
      <c r="F26" s="440">
        <v>46372</v>
      </c>
      <c r="G26" s="311">
        <v>46349</v>
      </c>
      <c r="H26" s="440">
        <v>113604</v>
      </c>
      <c r="I26" s="311">
        <v>50839</v>
      </c>
      <c r="J26" s="440">
        <v>50819</v>
      </c>
      <c r="K26" s="311">
        <v>131951</v>
      </c>
      <c r="L26" s="440">
        <v>62992</v>
      </c>
      <c r="M26" s="311">
        <v>62981</v>
      </c>
      <c r="N26" s="17"/>
      <c r="O26" s="93"/>
      <c r="P26" s="62"/>
    </row>
    <row r="27" spans="1:16" ht="11.25" customHeight="1" x14ac:dyDescent="0.25">
      <c r="A27" s="148" t="s">
        <v>22</v>
      </c>
      <c r="B27" s="301">
        <v>143567</v>
      </c>
      <c r="C27" s="301">
        <v>67226</v>
      </c>
      <c r="D27" s="301">
        <v>67081</v>
      </c>
      <c r="E27" s="284">
        <v>164486</v>
      </c>
      <c r="F27" s="440">
        <v>76634</v>
      </c>
      <c r="G27" s="311">
        <v>76529</v>
      </c>
      <c r="H27" s="440">
        <v>170725</v>
      </c>
      <c r="I27" s="311">
        <v>83546</v>
      </c>
      <c r="J27" s="440">
        <v>83455</v>
      </c>
      <c r="K27" s="311">
        <v>193609</v>
      </c>
      <c r="L27" s="440">
        <v>97303</v>
      </c>
      <c r="M27" s="311">
        <v>97230</v>
      </c>
      <c r="N27" s="17"/>
      <c r="O27" s="93"/>
      <c r="P27" s="62"/>
    </row>
    <row r="28" spans="1:16" s="166" customFormat="1" ht="11.25" customHeight="1" x14ac:dyDescent="0.25">
      <c r="A28" s="148" t="s">
        <v>23</v>
      </c>
      <c r="B28" s="301">
        <v>176241</v>
      </c>
      <c r="C28" s="301">
        <v>84263</v>
      </c>
      <c r="D28" s="301">
        <v>84201</v>
      </c>
      <c r="E28" s="284">
        <v>207788</v>
      </c>
      <c r="F28" s="440">
        <v>100745</v>
      </c>
      <c r="G28" s="311">
        <v>100703</v>
      </c>
      <c r="H28" s="440">
        <v>221984</v>
      </c>
      <c r="I28" s="311">
        <v>113893</v>
      </c>
      <c r="J28" s="440">
        <v>113857</v>
      </c>
      <c r="K28" s="311">
        <v>258070</v>
      </c>
      <c r="L28" s="440">
        <v>137932</v>
      </c>
      <c r="M28" s="311">
        <v>137892</v>
      </c>
      <c r="N28" s="165"/>
      <c r="O28" s="93"/>
      <c r="P28" s="62"/>
    </row>
    <row r="29" spans="1:16" ht="11.25" customHeight="1" x14ac:dyDescent="0.25">
      <c r="A29" s="149" t="s">
        <v>96</v>
      </c>
      <c r="B29" s="301"/>
      <c r="C29" s="301"/>
      <c r="D29" s="303"/>
      <c r="E29" s="254"/>
      <c r="F29" s="441"/>
      <c r="G29" s="442"/>
      <c r="H29" s="441"/>
      <c r="I29" s="442"/>
      <c r="J29" s="441"/>
      <c r="K29" s="442"/>
      <c r="L29" s="441"/>
      <c r="M29" s="442"/>
      <c r="N29" s="17"/>
      <c r="O29" s="93"/>
      <c r="P29" s="62"/>
    </row>
    <row r="30" spans="1:16" ht="20.25" customHeight="1" x14ac:dyDescent="0.25">
      <c r="A30" s="150" t="s">
        <v>108</v>
      </c>
      <c r="B30" s="301">
        <v>8951</v>
      </c>
      <c r="C30" s="301">
        <v>4211</v>
      </c>
      <c r="D30" s="301">
        <v>4208</v>
      </c>
      <c r="E30" s="284">
        <v>10645</v>
      </c>
      <c r="F30" s="440">
        <v>4909</v>
      </c>
      <c r="G30" s="311">
        <v>4908</v>
      </c>
      <c r="H30" s="440">
        <v>11357</v>
      </c>
      <c r="I30" s="311">
        <v>5366</v>
      </c>
      <c r="J30" s="440">
        <v>5365</v>
      </c>
      <c r="K30" s="311">
        <v>12198</v>
      </c>
      <c r="L30" s="440">
        <v>5995</v>
      </c>
      <c r="M30" s="311">
        <v>5993</v>
      </c>
      <c r="N30" s="17"/>
      <c r="O30" s="93"/>
      <c r="P30" s="62"/>
    </row>
    <row r="31" spans="1:16" ht="21.6" customHeight="1" x14ac:dyDescent="0.25">
      <c r="A31" s="150" t="s">
        <v>92</v>
      </c>
      <c r="B31" s="301">
        <v>167290</v>
      </c>
      <c r="C31" s="301">
        <v>80052</v>
      </c>
      <c r="D31" s="301">
        <v>79993</v>
      </c>
      <c r="E31" s="284">
        <v>197143</v>
      </c>
      <c r="F31" s="440">
        <v>95836</v>
      </c>
      <c r="G31" s="311">
        <v>95795</v>
      </c>
      <c r="H31" s="440">
        <v>210627</v>
      </c>
      <c r="I31" s="311">
        <v>108527</v>
      </c>
      <c r="J31" s="440">
        <v>108492</v>
      </c>
      <c r="K31" s="311">
        <v>245872</v>
      </c>
      <c r="L31" s="440">
        <v>131937</v>
      </c>
      <c r="M31" s="311">
        <v>131898</v>
      </c>
      <c r="N31" s="17"/>
      <c r="O31" s="93"/>
      <c r="P31" s="62"/>
    </row>
    <row r="32" spans="1:16" ht="11.25" customHeight="1" x14ac:dyDescent="0.25">
      <c r="A32" s="148" t="s">
        <v>25</v>
      </c>
      <c r="B32" s="301">
        <v>146354</v>
      </c>
      <c r="C32" s="301">
        <v>64154</v>
      </c>
      <c r="D32" s="301">
        <v>64065</v>
      </c>
      <c r="E32" s="284">
        <v>174588</v>
      </c>
      <c r="F32" s="440">
        <v>76433</v>
      </c>
      <c r="G32" s="311">
        <v>76364</v>
      </c>
      <c r="H32" s="440">
        <v>184562</v>
      </c>
      <c r="I32" s="311">
        <v>86184</v>
      </c>
      <c r="J32" s="440">
        <v>86117</v>
      </c>
      <c r="K32" s="311">
        <v>221705</v>
      </c>
      <c r="L32" s="440">
        <v>110246</v>
      </c>
      <c r="M32" s="311">
        <v>110200</v>
      </c>
      <c r="N32" s="17"/>
      <c r="O32" s="93"/>
      <c r="P32" s="62"/>
    </row>
    <row r="33" spans="1:16" ht="11.25" customHeight="1" x14ac:dyDescent="0.25">
      <c r="A33" s="148" t="s">
        <v>26</v>
      </c>
      <c r="B33" s="301">
        <v>136328</v>
      </c>
      <c r="C33" s="301">
        <v>60408</v>
      </c>
      <c r="D33" s="301">
        <v>60374</v>
      </c>
      <c r="E33" s="284">
        <v>165824</v>
      </c>
      <c r="F33" s="440">
        <v>76274</v>
      </c>
      <c r="G33" s="311">
        <v>76255</v>
      </c>
      <c r="H33" s="440">
        <v>178816</v>
      </c>
      <c r="I33" s="311">
        <v>85935</v>
      </c>
      <c r="J33" s="440">
        <v>85920</v>
      </c>
      <c r="K33" s="311">
        <v>216998</v>
      </c>
      <c r="L33" s="440">
        <v>113011</v>
      </c>
      <c r="M33" s="311">
        <v>113002</v>
      </c>
      <c r="N33" s="17"/>
      <c r="O33" s="93"/>
      <c r="P33" s="62"/>
    </row>
    <row r="34" spans="1:16" ht="11.25" customHeight="1" x14ac:dyDescent="0.25">
      <c r="A34" s="148" t="s">
        <v>27</v>
      </c>
      <c r="B34" s="301">
        <v>319378</v>
      </c>
      <c r="C34" s="301">
        <v>153029</v>
      </c>
      <c r="D34" s="301">
        <v>152913</v>
      </c>
      <c r="E34" s="284">
        <v>398085</v>
      </c>
      <c r="F34" s="440">
        <v>195916</v>
      </c>
      <c r="G34" s="311">
        <v>195856</v>
      </c>
      <c r="H34" s="440">
        <v>438498</v>
      </c>
      <c r="I34" s="311">
        <v>230929</v>
      </c>
      <c r="J34" s="440">
        <v>230887</v>
      </c>
      <c r="K34" s="311">
        <v>524472</v>
      </c>
      <c r="L34" s="440">
        <v>285331</v>
      </c>
      <c r="M34" s="311">
        <v>285317</v>
      </c>
      <c r="N34" s="17"/>
      <c r="O34" s="93"/>
      <c r="P34" s="62"/>
    </row>
    <row r="35" spans="1:16" ht="11.25" customHeight="1" x14ac:dyDescent="0.25">
      <c r="A35" s="148" t="s">
        <v>28</v>
      </c>
      <c r="B35" s="301">
        <v>130609</v>
      </c>
      <c r="C35" s="301">
        <v>48369</v>
      </c>
      <c r="D35" s="301">
        <v>48333</v>
      </c>
      <c r="E35" s="284">
        <v>155419</v>
      </c>
      <c r="F35" s="440">
        <v>60025</v>
      </c>
      <c r="G35" s="311">
        <v>60003</v>
      </c>
      <c r="H35" s="440">
        <v>165353</v>
      </c>
      <c r="I35" s="311">
        <v>69434</v>
      </c>
      <c r="J35" s="440">
        <v>69422</v>
      </c>
      <c r="K35" s="311">
        <v>191752</v>
      </c>
      <c r="L35" s="440">
        <v>85386</v>
      </c>
      <c r="M35" s="311">
        <v>85379</v>
      </c>
      <c r="N35" s="17"/>
      <c r="O35" s="93"/>
      <c r="P35" s="62"/>
    </row>
    <row r="36" spans="1:16" ht="11.25" customHeight="1" x14ac:dyDescent="0.25">
      <c r="A36" s="148" t="s">
        <v>29</v>
      </c>
      <c r="B36" s="301">
        <v>68507</v>
      </c>
      <c r="C36" s="301">
        <v>29441</v>
      </c>
      <c r="D36" s="301">
        <v>29398</v>
      </c>
      <c r="E36" s="284">
        <v>79296</v>
      </c>
      <c r="F36" s="440">
        <v>34301</v>
      </c>
      <c r="G36" s="311">
        <v>34276</v>
      </c>
      <c r="H36" s="440">
        <v>84019</v>
      </c>
      <c r="I36" s="311">
        <v>38590</v>
      </c>
      <c r="J36" s="440">
        <v>38568</v>
      </c>
      <c r="K36" s="311">
        <v>100889</v>
      </c>
      <c r="L36" s="440">
        <v>48641</v>
      </c>
      <c r="M36" s="311">
        <v>48628</v>
      </c>
      <c r="N36" s="17"/>
      <c r="O36" s="93"/>
      <c r="P36" s="62"/>
    </row>
    <row r="37" spans="1:16" ht="11.25" customHeight="1" x14ac:dyDescent="0.25">
      <c r="A37" s="148" t="s">
        <v>30</v>
      </c>
      <c r="B37" s="301">
        <v>64679</v>
      </c>
      <c r="C37" s="301">
        <v>26731</v>
      </c>
      <c r="D37" s="301">
        <v>26706</v>
      </c>
      <c r="E37" s="284">
        <v>76691</v>
      </c>
      <c r="F37" s="440">
        <v>32118</v>
      </c>
      <c r="G37" s="311">
        <v>32105</v>
      </c>
      <c r="H37" s="440">
        <v>81299</v>
      </c>
      <c r="I37" s="311">
        <v>35903</v>
      </c>
      <c r="J37" s="440">
        <v>35894</v>
      </c>
      <c r="K37" s="311">
        <v>96784</v>
      </c>
      <c r="L37" s="440">
        <v>44976</v>
      </c>
      <c r="M37" s="311">
        <v>44970</v>
      </c>
      <c r="N37" s="17"/>
      <c r="O37" s="93"/>
      <c r="P37" s="62"/>
    </row>
    <row r="38" spans="1:16" ht="11.25" customHeight="1" x14ac:dyDescent="0.25">
      <c r="A38" s="148" t="s">
        <v>31</v>
      </c>
      <c r="B38" s="301">
        <v>1093124</v>
      </c>
      <c r="C38" s="301">
        <v>593997</v>
      </c>
      <c r="D38" s="301">
        <v>593151</v>
      </c>
      <c r="E38" s="284">
        <v>1380145</v>
      </c>
      <c r="F38" s="440">
        <v>777306</v>
      </c>
      <c r="G38" s="311">
        <v>776802</v>
      </c>
      <c r="H38" s="440">
        <v>1522344</v>
      </c>
      <c r="I38" s="311">
        <v>906986</v>
      </c>
      <c r="J38" s="440">
        <v>906733</v>
      </c>
      <c r="K38" s="311">
        <v>1814106</v>
      </c>
      <c r="L38" s="440">
        <v>1107941</v>
      </c>
      <c r="M38" s="311">
        <v>1107751</v>
      </c>
      <c r="N38" s="17"/>
      <c r="O38" s="92"/>
      <c r="P38" s="62"/>
    </row>
    <row r="39" spans="1:16" s="59" customFormat="1" ht="22.5" customHeight="1" x14ac:dyDescent="0.25">
      <c r="A39" s="147" t="s">
        <v>86</v>
      </c>
      <c r="B39" s="298">
        <v>1695169</v>
      </c>
      <c r="C39" s="298">
        <v>693792</v>
      </c>
      <c r="D39" s="298">
        <v>692481</v>
      </c>
      <c r="E39" s="282">
        <v>2118891</v>
      </c>
      <c r="F39" s="439">
        <v>901181</v>
      </c>
      <c r="G39" s="320">
        <v>900144</v>
      </c>
      <c r="H39" s="439">
        <v>2386020</v>
      </c>
      <c r="I39" s="320">
        <v>1128760</v>
      </c>
      <c r="J39" s="439">
        <v>1127873</v>
      </c>
      <c r="K39" s="320">
        <v>3118348</v>
      </c>
      <c r="L39" s="439">
        <v>1620024</v>
      </c>
      <c r="M39" s="320">
        <v>1619243</v>
      </c>
      <c r="O39" s="93"/>
      <c r="P39" s="95"/>
    </row>
    <row r="40" spans="1:16" ht="11.25" customHeight="1" x14ac:dyDescent="0.25">
      <c r="A40" s="148" t="s">
        <v>32</v>
      </c>
      <c r="B40" s="301">
        <v>47565</v>
      </c>
      <c r="C40" s="301">
        <v>15281</v>
      </c>
      <c r="D40" s="301">
        <v>15261</v>
      </c>
      <c r="E40" s="284">
        <v>58791</v>
      </c>
      <c r="F40" s="440">
        <v>19331</v>
      </c>
      <c r="G40" s="311">
        <v>19316</v>
      </c>
      <c r="H40" s="440">
        <v>66705</v>
      </c>
      <c r="I40" s="311">
        <v>25426</v>
      </c>
      <c r="J40" s="440">
        <v>25412</v>
      </c>
      <c r="K40" s="311">
        <v>89060</v>
      </c>
      <c r="L40" s="440">
        <v>39416</v>
      </c>
      <c r="M40" s="311">
        <v>39403</v>
      </c>
      <c r="N40" s="17"/>
      <c r="O40" s="93"/>
      <c r="P40" s="62"/>
    </row>
    <row r="41" spans="1:16" ht="11.25" customHeight="1" x14ac:dyDescent="0.25">
      <c r="A41" s="148" t="s">
        <v>33</v>
      </c>
      <c r="B41" s="301">
        <v>39109</v>
      </c>
      <c r="C41" s="301">
        <v>17597</v>
      </c>
      <c r="D41" s="301">
        <v>17581</v>
      </c>
      <c r="E41" s="284">
        <v>48319</v>
      </c>
      <c r="F41" s="440">
        <v>22169</v>
      </c>
      <c r="G41" s="311">
        <v>22157</v>
      </c>
      <c r="H41" s="440">
        <v>54649</v>
      </c>
      <c r="I41" s="311">
        <v>27379</v>
      </c>
      <c r="J41" s="440">
        <v>27370</v>
      </c>
      <c r="K41" s="311">
        <v>75264</v>
      </c>
      <c r="L41" s="440">
        <v>41231</v>
      </c>
      <c r="M41" s="311">
        <v>41224</v>
      </c>
      <c r="N41" s="17"/>
      <c r="O41" s="93"/>
      <c r="P41" s="62"/>
    </row>
    <row r="42" spans="1:16" s="16" customFormat="1" ht="11.25" customHeight="1" x14ac:dyDescent="0.25">
      <c r="A42" s="131" t="s">
        <v>127</v>
      </c>
      <c r="B42" s="301">
        <v>60239</v>
      </c>
      <c r="C42" s="301">
        <v>24426</v>
      </c>
      <c r="D42" s="301">
        <v>24421</v>
      </c>
      <c r="E42" s="284">
        <v>87765</v>
      </c>
      <c r="F42" s="440">
        <v>38791</v>
      </c>
      <c r="G42" s="311">
        <v>38790</v>
      </c>
      <c r="H42" s="440">
        <v>100142</v>
      </c>
      <c r="I42" s="311">
        <v>47516</v>
      </c>
      <c r="J42" s="440">
        <v>47514</v>
      </c>
      <c r="K42" s="311">
        <v>135017</v>
      </c>
      <c r="L42" s="440">
        <v>69544</v>
      </c>
      <c r="M42" s="311">
        <v>69537</v>
      </c>
      <c r="N42" s="59"/>
      <c r="O42" s="93"/>
      <c r="P42" s="94"/>
    </row>
    <row r="43" spans="1:16" ht="11.25" customHeight="1" x14ac:dyDescent="0.25">
      <c r="A43" s="148" t="s">
        <v>34</v>
      </c>
      <c r="B43" s="301">
        <v>685054</v>
      </c>
      <c r="C43" s="301">
        <v>274647</v>
      </c>
      <c r="D43" s="301">
        <v>274103</v>
      </c>
      <c r="E43" s="284">
        <v>876471</v>
      </c>
      <c r="F43" s="440">
        <v>367365</v>
      </c>
      <c r="G43" s="311">
        <v>366909</v>
      </c>
      <c r="H43" s="440">
        <v>1021580</v>
      </c>
      <c r="I43" s="311">
        <v>491149</v>
      </c>
      <c r="J43" s="440">
        <v>490769</v>
      </c>
      <c r="K43" s="311">
        <v>1367917</v>
      </c>
      <c r="L43" s="440">
        <v>728906</v>
      </c>
      <c r="M43" s="311">
        <v>728620</v>
      </c>
      <c r="N43" s="17"/>
      <c r="O43" s="93"/>
      <c r="P43" s="62"/>
    </row>
    <row r="44" spans="1:16" ht="11.25" customHeight="1" x14ac:dyDescent="0.25">
      <c r="A44" s="148" t="s">
        <v>35</v>
      </c>
      <c r="B44" s="301">
        <v>114893</v>
      </c>
      <c r="C44" s="301">
        <v>45292</v>
      </c>
      <c r="D44" s="301">
        <v>45233</v>
      </c>
      <c r="E44" s="284">
        <v>136828</v>
      </c>
      <c r="F44" s="440">
        <v>55570</v>
      </c>
      <c r="G44" s="311">
        <v>55524</v>
      </c>
      <c r="H44" s="440">
        <v>149721</v>
      </c>
      <c r="I44" s="311">
        <v>67200</v>
      </c>
      <c r="J44" s="440">
        <v>67164</v>
      </c>
      <c r="K44" s="311">
        <v>192353</v>
      </c>
      <c r="L44" s="440">
        <v>96686</v>
      </c>
      <c r="M44" s="311">
        <v>96660</v>
      </c>
      <c r="N44" s="17"/>
      <c r="O44" s="93"/>
      <c r="P44" s="62"/>
    </row>
    <row r="45" spans="1:16" ht="11.25" customHeight="1" x14ac:dyDescent="0.25">
      <c r="A45" s="148" t="s">
        <v>36</v>
      </c>
      <c r="B45" s="301">
        <v>254761</v>
      </c>
      <c r="C45" s="301">
        <v>105730</v>
      </c>
      <c r="D45" s="301">
        <v>105561</v>
      </c>
      <c r="E45" s="284">
        <v>303996</v>
      </c>
      <c r="F45" s="440">
        <v>128548</v>
      </c>
      <c r="G45" s="311">
        <v>128427</v>
      </c>
      <c r="H45" s="440">
        <v>326303</v>
      </c>
      <c r="I45" s="311">
        <v>148744</v>
      </c>
      <c r="J45" s="440">
        <v>148638</v>
      </c>
      <c r="K45" s="311">
        <v>397098</v>
      </c>
      <c r="L45" s="440">
        <v>193139</v>
      </c>
      <c r="M45" s="311">
        <v>193026</v>
      </c>
      <c r="N45" s="17"/>
      <c r="O45" s="93"/>
      <c r="P45" s="62"/>
    </row>
    <row r="46" spans="1:16" ht="11.25" customHeight="1" x14ac:dyDescent="0.25">
      <c r="A46" s="148" t="s">
        <v>37</v>
      </c>
      <c r="B46" s="301">
        <v>474815</v>
      </c>
      <c r="C46" s="301">
        <v>201767</v>
      </c>
      <c r="D46" s="301">
        <v>201268</v>
      </c>
      <c r="E46" s="284">
        <v>578548</v>
      </c>
      <c r="F46" s="440">
        <v>255051</v>
      </c>
      <c r="G46" s="311">
        <v>254665</v>
      </c>
      <c r="H46" s="440">
        <v>633018</v>
      </c>
      <c r="I46" s="311">
        <v>302488</v>
      </c>
      <c r="J46" s="440">
        <v>302147</v>
      </c>
      <c r="K46" s="311">
        <v>816127</v>
      </c>
      <c r="L46" s="440">
        <v>424522</v>
      </c>
      <c r="M46" s="311">
        <v>424194</v>
      </c>
      <c r="N46" s="17"/>
      <c r="O46" s="93"/>
      <c r="P46" s="62"/>
    </row>
    <row r="47" spans="1:16" s="16" customFormat="1" ht="11.25" customHeight="1" x14ac:dyDescent="0.25">
      <c r="A47" s="131" t="s">
        <v>128</v>
      </c>
      <c r="B47" s="301">
        <v>18733</v>
      </c>
      <c r="C47" s="301">
        <v>9054</v>
      </c>
      <c r="D47" s="301">
        <v>9054</v>
      </c>
      <c r="E47" s="284">
        <v>28173</v>
      </c>
      <c r="F47" s="440">
        <v>14357</v>
      </c>
      <c r="G47" s="311">
        <v>14355</v>
      </c>
      <c r="H47" s="440">
        <v>33903</v>
      </c>
      <c r="I47" s="311">
        <v>18859</v>
      </c>
      <c r="J47" s="440">
        <v>18859</v>
      </c>
      <c r="K47" s="311">
        <v>45512</v>
      </c>
      <c r="L47" s="440">
        <v>26580</v>
      </c>
      <c r="M47" s="311">
        <v>26579</v>
      </c>
      <c r="N47" s="59"/>
      <c r="O47" s="92"/>
      <c r="P47" s="94"/>
    </row>
    <row r="48" spans="1:16" s="17" customFormat="1" ht="22.5" customHeight="1" x14ac:dyDescent="0.25">
      <c r="A48" s="147" t="s">
        <v>87</v>
      </c>
      <c r="B48" s="298">
        <v>558204</v>
      </c>
      <c r="C48" s="298">
        <v>209608</v>
      </c>
      <c r="D48" s="298">
        <v>208982</v>
      </c>
      <c r="E48" s="282">
        <v>698284</v>
      </c>
      <c r="F48" s="439">
        <v>278894</v>
      </c>
      <c r="G48" s="320">
        <v>278438</v>
      </c>
      <c r="H48" s="439">
        <v>775871</v>
      </c>
      <c r="I48" s="320">
        <v>344841</v>
      </c>
      <c r="J48" s="439">
        <v>344487</v>
      </c>
      <c r="K48" s="320">
        <v>1017489</v>
      </c>
      <c r="L48" s="439">
        <v>493190</v>
      </c>
      <c r="M48" s="320">
        <v>492922</v>
      </c>
      <c r="O48" s="93"/>
      <c r="P48" s="91"/>
    </row>
    <row r="49" spans="1:16" ht="11.25" customHeight="1" x14ac:dyDescent="0.25">
      <c r="A49" s="148" t="s">
        <v>38</v>
      </c>
      <c r="B49" s="301">
        <v>82087</v>
      </c>
      <c r="C49" s="301">
        <v>35154</v>
      </c>
      <c r="D49" s="301">
        <v>35146</v>
      </c>
      <c r="E49" s="284">
        <v>109436</v>
      </c>
      <c r="F49" s="440">
        <v>50492</v>
      </c>
      <c r="G49" s="311">
        <v>50486</v>
      </c>
      <c r="H49" s="440">
        <v>125835</v>
      </c>
      <c r="I49" s="311">
        <v>62780</v>
      </c>
      <c r="J49" s="440">
        <v>62775</v>
      </c>
      <c r="K49" s="311">
        <v>176669</v>
      </c>
      <c r="L49" s="440">
        <v>91341</v>
      </c>
      <c r="M49" s="311">
        <v>91338</v>
      </c>
      <c r="N49" s="17"/>
      <c r="O49" s="93"/>
      <c r="P49" s="62"/>
    </row>
    <row r="50" spans="1:16" ht="11.25" customHeight="1" x14ac:dyDescent="0.25">
      <c r="A50" s="148" t="s">
        <v>39</v>
      </c>
      <c r="B50" s="301">
        <v>8317</v>
      </c>
      <c r="C50" s="301">
        <v>1894</v>
      </c>
      <c r="D50" s="301">
        <v>1891</v>
      </c>
      <c r="E50" s="284">
        <v>10148</v>
      </c>
      <c r="F50" s="440">
        <v>2428</v>
      </c>
      <c r="G50" s="311">
        <v>2426</v>
      </c>
      <c r="H50" s="440">
        <v>11367</v>
      </c>
      <c r="I50" s="311">
        <v>2957</v>
      </c>
      <c r="J50" s="440">
        <v>2956</v>
      </c>
      <c r="K50" s="311">
        <v>15374</v>
      </c>
      <c r="L50" s="440">
        <v>4170</v>
      </c>
      <c r="M50" s="311">
        <v>4170</v>
      </c>
      <c r="N50" s="17"/>
      <c r="O50" s="93"/>
      <c r="P50" s="62"/>
    </row>
    <row r="51" spans="1:16" ht="11.25" customHeight="1" x14ac:dyDescent="0.25">
      <c r="A51" s="148" t="s">
        <v>81</v>
      </c>
      <c r="B51" s="301">
        <v>53666</v>
      </c>
      <c r="C51" s="301">
        <v>21468</v>
      </c>
      <c r="D51" s="301">
        <v>21296</v>
      </c>
      <c r="E51" s="284">
        <v>66303</v>
      </c>
      <c r="F51" s="440">
        <v>27339</v>
      </c>
      <c r="G51" s="311">
        <v>27216</v>
      </c>
      <c r="H51" s="440">
        <v>72818</v>
      </c>
      <c r="I51" s="311">
        <v>32174</v>
      </c>
      <c r="J51" s="440">
        <v>32079</v>
      </c>
      <c r="K51" s="311">
        <v>92387</v>
      </c>
      <c r="L51" s="440">
        <v>43001</v>
      </c>
      <c r="M51" s="311">
        <v>42935</v>
      </c>
      <c r="N51" s="17"/>
      <c r="O51" s="93"/>
      <c r="P51" s="62"/>
    </row>
    <row r="52" spans="1:16" ht="11.25" customHeight="1" x14ac:dyDescent="0.25">
      <c r="A52" s="148" t="s">
        <v>82</v>
      </c>
      <c r="B52" s="301">
        <v>36014</v>
      </c>
      <c r="C52" s="301">
        <v>12624</v>
      </c>
      <c r="D52" s="301">
        <v>12539</v>
      </c>
      <c r="E52" s="284">
        <v>46920</v>
      </c>
      <c r="F52" s="440">
        <v>18274</v>
      </c>
      <c r="G52" s="311">
        <v>18218</v>
      </c>
      <c r="H52" s="440">
        <v>54138</v>
      </c>
      <c r="I52" s="311">
        <v>23875</v>
      </c>
      <c r="J52" s="440">
        <v>23832</v>
      </c>
      <c r="K52" s="311">
        <v>69336</v>
      </c>
      <c r="L52" s="440">
        <v>33392</v>
      </c>
      <c r="M52" s="311">
        <v>33360</v>
      </c>
      <c r="N52" s="17"/>
      <c r="O52" s="93"/>
      <c r="P52" s="62"/>
    </row>
    <row r="53" spans="1:16" ht="20.25" customHeight="1" x14ac:dyDescent="0.25">
      <c r="A53" s="148" t="s">
        <v>155</v>
      </c>
      <c r="B53" s="301">
        <v>59675</v>
      </c>
      <c r="C53" s="301">
        <v>22164</v>
      </c>
      <c r="D53" s="301">
        <v>22083</v>
      </c>
      <c r="E53" s="284">
        <v>73558</v>
      </c>
      <c r="F53" s="440">
        <v>28529</v>
      </c>
      <c r="G53" s="311">
        <v>28473</v>
      </c>
      <c r="H53" s="440">
        <v>82259</v>
      </c>
      <c r="I53" s="311">
        <v>35619</v>
      </c>
      <c r="J53" s="440">
        <v>35575</v>
      </c>
      <c r="K53" s="311">
        <v>109605</v>
      </c>
      <c r="L53" s="440">
        <v>53547</v>
      </c>
      <c r="M53" s="311">
        <v>53516</v>
      </c>
      <c r="N53" s="17"/>
      <c r="O53" s="93"/>
      <c r="P53" s="62"/>
    </row>
    <row r="54" spans="1:16" ht="11.25" customHeight="1" x14ac:dyDescent="0.25">
      <c r="A54" s="148" t="s">
        <v>40</v>
      </c>
      <c r="B54" s="301">
        <v>38481</v>
      </c>
      <c r="C54" s="301">
        <v>8880</v>
      </c>
      <c r="D54" s="301">
        <v>8879</v>
      </c>
      <c r="E54" s="284">
        <v>48586</v>
      </c>
      <c r="F54" s="440">
        <v>13847</v>
      </c>
      <c r="G54" s="311">
        <v>13846</v>
      </c>
      <c r="H54" s="440">
        <v>55477</v>
      </c>
      <c r="I54" s="311">
        <v>21332</v>
      </c>
      <c r="J54" s="440">
        <v>21330</v>
      </c>
      <c r="K54" s="311">
        <v>76329</v>
      </c>
      <c r="L54" s="440">
        <v>33766</v>
      </c>
      <c r="M54" s="311">
        <v>33761</v>
      </c>
      <c r="N54" s="17"/>
      <c r="O54" s="93"/>
      <c r="P54" s="62"/>
    </row>
    <row r="55" spans="1:16" ht="11.25" customHeight="1" x14ac:dyDescent="0.25">
      <c r="A55" s="148" t="s">
        <v>41</v>
      </c>
      <c r="B55" s="301">
        <v>279964</v>
      </c>
      <c r="C55" s="301">
        <v>107424</v>
      </c>
      <c r="D55" s="301">
        <v>107148</v>
      </c>
      <c r="E55" s="302">
        <v>343334</v>
      </c>
      <c r="F55" s="327">
        <v>137985</v>
      </c>
      <c r="G55" s="311">
        <v>137773</v>
      </c>
      <c r="H55" s="448">
        <v>373977</v>
      </c>
      <c r="I55" s="311">
        <v>166105</v>
      </c>
      <c r="J55" s="448">
        <v>165942</v>
      </c>
      <c r="K55" s="311">
        <v>477790</v>
      </c>
      <c r="L55" s="448">
        <v>233973</v>
      </c>
      <c r="M55" s="311">
        <v>233843</v>
      </c>
      <c r="N55" s="17"/>
      <c r="O55" s="92"/>
      <c r="P55" s="62"/>
    </row>
    <row r="56" spans="1:16" s="17" customFormat="1" ht="22.5" customHeight="1" x14ac:dyDescent="0.25">
      <c r="A56" s="147" t="s">
        <v>88</v>
      </c>
      <c r="B56" s="298">
        <v>3618916</v>
      </c>
      <c r="C56" s="298">
        <v>1701496</v>
      </c>
      <c r="D56" s="298">
        <v>1696995</v>
      </c>
      <c r="E56" s="282">
        <v>4382404</v>
      </c>
      <c r="F56" s="445">
        <v>2094614</v>
      </c>
      <c r="G56" s="320">
        <v>2091124</v>
      </c>
      <c r="H56" s="445">
        <v>4748255</v>
      </c>
      <c r="I56" s="320">
        <v>2429737</v>
      </c>
      <c r="J56" s="445">
        <v>2426828</v>
      </c>
      <c r="K56" s="320">
        <v>5961400</v>
      </c>
      <c r="L56" s="445">
        <v>3229091</v>
      </c>
      <c r="M56" s="320">
        <v>3226779</v>
      </c>
      <c r="O56" s="93"/>
      <c r="P56" s="91"/>
    </row>
    <row r="57" spans="1:16" ht="11.25" customHeight="1" x14ac:dyDescent="0.25">
      <c r="A57" s="148" t="s">
        <v>42</v>
      </c>
      <c r="B57" s="301">
        <v>547942</v>
      </c>
      <c r="C57" s="301">
        <v>262594</v>
      </c>
      <c r="D57" s="301">
        <v>261854</v>
      </c>
      <c r="E57" s="284">
        <v>677355</v>
      </c>
      <c r="F57" s="440">
        <v>328206</v>
      </c>
      <c r="G57" s="311">
        <v>327695</v>
      </c>
      <c r="H57" s="440">
        <v>745699</v>
      </c>
      <c r="I57" s="311">
        <v>390269</v>
      </c>
      <c r="J57" s="440">
        <v>389891</v>
      </c>
      <c r="K57" s="311">
        <v>969469</v>
      </c>
      <c r="L57" s="440">
        <v>544946</v>
      </c>
      <c r="M57" s="311">
        <v>544702</v>
      </c>
      <c r="N57" s="17"/>
      <c r="O57" s="93"/>
      <c r="P57" s="62"/>
    </row>
    <row r="58" spans="1:16" ht="11.25" customHeight="1" x14ac:dyDescent="0.25">
      <c r="A58" s="148" t="s">
        <v>43</v>
      </c>
      <c r="B58" s="301">
        <v>70461</v>
      </c>
      <c r="C58" s="301">
        <v>34255</v>
      </c>
      <c r="D58" s="301">
        <v>34223</v>
      </c>
      <c r="E58" s="284">
        <v>83529</v>
      </c>
      <c r="F58" s="440">
        <v>40322</v>
      </c>
      <c r="G58" s="311">
        <v>40299</v>
      </c>
      <c r="H58" s="440">
        <v>88726</v>
      </c>
      <c r="I58" s="311">
        <v>45212</v>
      </c>
      <c r="J58" s="440">
        <v>45197</v>
      </c>
      <c r="K58" s="311">
        <v>108999</v>
      </c>
      <c r="L58" s="440">
        <v>58834</v>
      </c>
      <c r="M58" s="311">
        <v>58824</v>
      </c>
      <c r="N58" s="17"/>
      <c r="O58" s="93"/>
      <c r="P58" s="62"/>
    </row>
    <row r="59" spans="1:16" ht="11.25" customHeight="1" x14ac:dyDescent="0.25">
      <c r="A59" s="148" t="s">
        <v>44</v>
      </c>
      <c r="B59" s="301">
        <v>79224</v>
      </c>
      <c r="C59" s="301">
        <v>39649</v>
      </c>
      <c r="D59" s="301">
        <v>39532</v>
      </c>
      <c r="E59" s="284">
        <v>89799</v>
      </c>
      <c r="F59" s="440">
        <v>46615</v>
      </c>
      <c r="G59" s="311">
        <v>46539</v>
      </c>
      <c r="H59" s="440">
        <v>97074</v>
      </c>
      <c r="I59" s="311">
        <v>52555</v>
      </c>
      <c r="J59" s="440">
        <v>52495</v>
      </c>
      <c r="K59" s="311">
        <v>120808</v>
      </c>
      <c r="L59" s="440">
        <v>67240</v>
      </c>
      <c r="M59" s="311">
        <v>67167</v>
      </c>
      <c r="N59" s="17"/>
      <c r="O59" s="93"/>
      <c r="P59" s="62"/>
    </row>
    <row r="60" spans="1:16" ht="11.25" customHeight="1" x14ac:dyDescent="0.25">
      <c r="A60" s="148" t="s">
        <v>45</v>
      </c>
      <c r="B60" s="301">
        <v>544317</v>
      </c>
      <c r="C60" s="301">
        <v>271903</v>
      </c>
      <c r="D60" s="301">
        <v>270997</v>
      </c>
      <c r="E60" s="284">
        <v>691559</v>
      </c>
      <c r="F60" s="440">
        <v>348505</v>
      </c>
      <c r="G60" s="311">
        <v>347622</v>
      </c>
      <c r="H60" s="440">
        <v>775196</v>
      </c>
      <c r="I60" s="311">
        <v>423132</v>
      </c>
      <c r="J60" s="440">
        <v>422408</v>
      </c>
      <c r="K60" s="311">
        <v>1015474</v>
      </c>
      <c r="L60" s="440">
        <v>589024</v>
      </c>
      <c r="M60" s="311">
        <v>588519</v>
      </c>
      <c r="N60" s="17"/>
      <c r="O60" s="93"/>
      <c r="P60" s="62"/>
    </row>
    <row r="61" spans="1:16" ht="11.25" customHeight="1" x14ac:dyDescent="0.25">
      <c r="A61" s="148" t="s">
        <v>46</v>
      </c>
      <c r="B61" s="301">
        <v>206154</v>
      </c>
      <c r="C61" s="301">
        <v>99649</v>
      </c>
      <c r="D61" s="301">
        <v>99333</v>
      </c>
      <c r="E61" s="284">
        <v>251361</v>
      </c>
      <c r="F61" s="440">
        <v>125664</v>
      </c>
      <c r="G61" s="311">
        <v>125427</v>
      </c>
      <c r="H61" s="440">
        <v>279987</v>
      </c>
      <c r="I61" s="311">
        <v>152584</v>
      </c>
      <c r="J61" s="440">
        <v>152364</v>
      </c>
      <c r="K61" s="311">
        <v>354399</v>
      </c>
      <c r="L61" s="440">
        <v>204155</v>
      </c>
      <c r="M61" s="311">
        <v>203988</v>
      </c>
      <c r="N61" s="17"/>
      <c r="O61" s="93"/>
      <c r="P61" s="62"/>
    </row>
    <row r="62" spans="1:16" ht="11.25" customHeight="1" x14ac:dyDescent="0.25">
      <c r="A62" s="148" t="s">
        <v>47</v>
      </c>
      <c r="B62" s="301">
        <v>149421</v>
      </c>
      <c r="C62" s="301">
        <v>85618</v>
      </c>
      <c r="D62" s="301">
        <v>85524</v>
      </c>
      <c r="E62" s="284">
        <v>177523</v>
      </c>
      <c r="F62" s="440">
        <v>100000</v>
      </c>
      <c r="G62" s="311">
        <v>99928</v>
      </c>
      <c r="H62" s="440">
        <v>191550</v>
      </c>
      <c r="I62" s="311">
        <v>112399</v>
      </c>
      <c r="J62" s="440">
        <v>112333</v>
      </c>
      <c r="K62" s="311">
        <v>242345</v>
      </c>
      <c r="L62" s="440">
        <v>146723</v>
      </c>
      <c r="M62" s="311">
        <v>146680</v>
      </c>
      <c r="N62" s="17"/>
      <c r="O62" s="93"/>
      <c r="P62" s="62"/>
    </row>
    <row r="63" spans="1:16" ht="11.25" customHeight="1" x14ac:dyDescent="0.25">
      <c r="A63" s="148" t="s">
        <v>48</v>
      </c>
      <c r="B63" s="301">
        <v>355967</v>
      </c>
      <c r="C63" s="301">
        <v>158052</v>
      </c>
      <c r="D63" s="301">
        <v>157185</v>
      </c>
      <c r="E63" s="284">
        <v>421177</v>
      </c>
      <c r="F63" s="440">
        <v>193623</v>
      </c>
      <c r="G63" s="311">
        <v>193035</v>
      </c>
      <c r="H63" s="440">
        <v>454136</v>
      </c>
      <c r="I63" s="311">
        <v>224632</v>
      </c>
      <c r="J63" s="440">
        <v>224205</v>
      </c>
      <c r="K63" s="311">
        <v>561960</v>
      </c>
      <c r="L63" s="440">
        <v>294403</v>
      </c>
      <c r="M63" s="311">
        <v>294101</v>
      </c>
      <c r="N63" s="17"/>
      <c r="O63" s="93"/>
      <c r="P63" s="62"/>
    </row>
    <row r="64" spans="1:16" ht="11.25" customHeight="1" x14ac:dyDescent="0.25">
      <c r="A64" s="148" t="s">
        <v>49</v>
      </c>
      <c r="B64" s="301">
        <v>142861</v>
      </c>
      <c r="C64" s="301">
        <v>70250</v>
      </c>
      <c r="D64" s="301">
        <v>70046</v>
      </c>
      <c r="E64" s="284">
        <v>167376</v>
      </c>
      <c r="F64" s="440">
        <v>81290</v>
      </c>
      <c r="G64" s="311">
        <v>81170</v>
      </c>
      <c r="H64" s="440">
        <v>178819</v>
      </c>
      <c r="I64" s="311">
        <v>91759</v>
      </c>
      <c r="J64" s="440">
        <v>91669</v>
      </c>
      <c r="K64" s="311">
        <v>217160</v>
      </c>
      <c r="L64" s="440">
        <v>115717</v>
      </c>
      <c r="M64" s="311">
        <v>115651</v>
      </c>
      <c r="N64" s="17"/>
      <c r="O64" s="93"/>
      <c r="P64" s="62"/>
    </row>
    <row r="65" spans="1:16" ht="11.25" customHeight="1" x14ac:dyDescent="0.25">
      <c r="A65" s="148" t="s">
        <v>50</v>
      </c>
      <c r="B65" s="301">
        <v>361882</v>
      </c>
      <c r="C65" s="301">
        <v>163047</v>
      </c>
      <c r="D65" s="301">
        <v>162480</v>
      </c>
      <c r="E65" s="284">
        <v>431964</v>
      </c>
      <c r="F65" s="440">
        <v>199152</v>
      </c>
      <c r="G65" s="311">
        <v>198709</v>
      </c>
      <c r="H65" s="440">
        <v>459668</v>
      </c>
      <c r="I65" s="311">
        <v>223439</v>
      </c>
      <c r="J65" s="440">
        <v>223079</v>
      </c>
      <c r="K65" s="311">
        <v>571003</v>
      </c>
      <c r="L65" s="440">
        <v>291392</v>
      </c>
      <c r="M65" s="311">
        <v>291136</v>
      </c>
      <c r="N65" s="17"/>
      <c r="O65" s="93"/>
      <c r="P65" s="62"/>
    </row>
    <row r="66" spans="1:16" ht="11.25" customHeight="1" x14ac:dyDescent="0.25">
      <c r="A66" s="148" t="s">
        <v>51</v>
      </c>
      <c r="B66" s="301">
        <v>252159</v>
      </c>
      <c r="C66" s="301">
        <v>115048</v>
      </c>
      <c r="D66" s="301">
        <v>114918</v>
      </c>
      <c r="E66" s="284">
        <v>303505</v>
      </c>
      <c r="F66" s="440">
        <v>139570</v>
      </c>
      <c r="G66" s="311">
        <v>139477</v>
      </c>
      <c r="H66" s="440">
        <v>328844</v>
      </c>
      <c r="I66" s="311">
        <v>161758</v>
      </c>
      <c r="J66" s="440">
        <v>161683</v>
      </c>
      <c r="K66" s="311">
        <v>401602</v>
      </c>
      <c r="L66" s="440">
        <v>207421</v>
      </c>
      <c r="M66" s="311">
        <v>207371</v>
      </c>
      <c r="N66" s="17"/>
      <c r="O66" s="93"/>
      <c r="P66" s="62"/>
    </row>
    <row r="67" spans="1:16" ht="11.25" customHeight="1" x14ac:dyDescent="0.25">
      <c r="A67" s="148" t="s">
        <v>52</v>
      </c>
      <c r="B67" s="301">
        <v>136350</v>
      </c>
      <c r="C67" s="301">
        <v>62974</v>
      </c>
      <c r="D67" s="301">
        <v>62786</v>
      </c>
      <c r="E67" s="284">
        <v>167166</v>
      </c>
      <c r="F67" s="440">
        <v>81606</v>
      </c>
      <c r="G67" s="311">
        <v>81433</v>
      </c>
      <c r="H67" s="440">
        <v>179719</v>
      </c>
      <c r="I67" s="311">
        <v>94207</v>
      </c>
      <c r="J67" s="440">
        <v>94053</v>
      </c>
      <c r="K67" s="311">
        <v>224040</v>
      </c>
      <c r="L67" s="440">
        <v>125711</v>
      </c>
      <c r="M67" s="311">
        <v>125491</v>
      </c>
      <c r="N67" s="17"/>
      <c r="O67" s="93"/>
      <c r="P67" s="62"/>
    </row>
    <row r="68" spans="1:16" ht="11.25" customHeight="1" x14ac:dyDescent="0.25">
      <c r="A68" s="148" t="s">
        <v>53</v>
      </c>
      <c r="B68" s="301">
        <v>382883</v>
      </c>
      <c r="C68" s="301">
        <v>164741</v>
      </c>
      <c r="D68" s="301">
        <v>164566</v>
      </c>
      <c r="E68" s="284">
        <v>454349</v>
      </c>
      <c r="F68" s="440">
        <v>199053</v>
      </c>
      <c r="G68" s="311">
        <v>198925</v>
      </c>
      <c r="H68" s="440">
        <v>474438</v>
      </c>
      <c r="I68" s="311">
        <v>219625</v>
      </c>
      <c r="J68" s="440">
        <v>219401</v>
      </c>
      <c r="K68" s="311">
        <v>578484</v>
      </c>
      <c r="L68" s="440">
        <v>282329</v>
      </c>
      <c r="M68" s="311">
        <v>282038</v>
      </c>
      <c r="N68" s="17"/>
      <c r="O68" s="93"/>
      <c r="P68" s="62"/>
    </row>
    <row r="69" spans="1:16" ht="11.25" customHeight="1" x14ac:dyDescent="0.25">
      <c r="A69" s="148" t="s">
        <v>54</v>
      </c>
      <c r="B69" s="301">
        <v>252142</v>
      </c>
      <c r="C69" s="301">
        <v>109740</v>
      </c>
      <c r="D69" s="301">
        <v>109653</v>
      </c>
      <c r="E69" s="284">
        <v>301960</v>
      </c>
      <c r="F69" s="440">
        <v>133594</v>
      </c>
      <c r="G69" s="311">
        <v>133516</v>
      </c>
      <c r="H69" s="440">
        <v>321333</v>
      </c>
      <c r="I69" s="311">
        <v>150394</v>
      </c>
      <c r="J69" s="440">
        <v>150327</v>
      </c>
      <c r="K69" s="311">
        <v>386142</v>
      </c>
      <c r="L69" s="440">
        <v>188840</v>
      </c>
      <c r="M69" s="311">
        <v>188782</v>
      </c>
      <c r="N69" s="17"/>
      <c r="O69" s="93"/>
      <c r="P69" s="62"/>
    </row>
    <row r="70" spans="1:16" ht="11.25" customHeight="1" x14ac:dyDescent="0.25">
      <c r="A70" s="148" t="s">
        <v>55</v>
      </c>
      <c r="B70" s="301">
        <v>137153</v>
      </c>
      <c r="C70" s="301">
        <v>63975</v>
      </c>
      <c r="D70" s="301">
        <v>63899</v>
      </c>
      <c r="E70" s="284">
        <v>163779</v>
      </c>
      <c r="F70" s="440">
        <v>77415</v>
      </c>
      <c r="G70" s="311">
        <v>77348</v>
      </c>
      <c r="H70" s="440">
        <v>173066</v>
      </c>
      <c r="I70" s="311">
        <v>87771</v>
      </c>
      <c r="J70" s="440">
        <v>87722</v>
      </c>
      <c r="K70" s="311">
        <v>209514</v>
      </c>
      <c r="L70" s="440">
        <v>112357</v>
      </c>
      <c r="M70" s="311">
        <v>112330</v>
      </c>
      <c r="N70" s="17"/>
      <c r="O70" s="92"/>
      <c r="P70" s="62"/>
    </row>
    <row r="71" spans="1:16" s="17" customFormat="1" ht="22.5" customHeight="1" x14ac:dyDescent="0.25">
      <c r="A71" s="147" t="s">
        <v>89</v>
      </c>
      <c r="B71" s="298">
        <v>2053974</v>
      </c>
      <c r="C71" s="298">
        <v>989410</v>
      </c>
      <c r="D71" s="298">
        <v>987957</v>
      </c>
      <c r="E71" s="282">
        <v>2435570</v>
      </c>
      <c r="F71" s="439">
        <v>1183853</v>
      </c>
      <c r="G71" s="320">
        <v>1182876</v>
      </c>
      <c r="H71" s="439">
        <v>2645812</v>
      </c>
      <c r="I71" s="320">
        <v>1372489</v>
      </c>
      <c r="J71" s="439">
        <v>1371892</v>
      </c>
      <c r="K71" s="320">
        <v>3273891</v>
      </c>
      <c r="L71" s="439">
        <v>1801517</v>
      </c>
      <c r="M71" s="320">
        <v>1801032</v>
      </c>
      <c r="O71" s="93"/>
      <c r="P71" s="91"/>
    </row>
    <row r="72" spans="1:16" ht="11.25" customHeight="1" x14ac:dyDescent="0.25">
      <c r="A72" s="148" t="s">
        <v>56</v>
      </c>
      <c r="B72" s="301">
        <v>93395</v>
      </c>
      <c r="C72" s="301">
        <v>39588</v>
      </c>
      <c r="D72" s="301">
        <v>39536</v>
      </c>
      <c r="E72" s="284">
        <v>111007</v>
      </c>
      <c r="F72" s="440">
        <v>48594</v>
      </c>
      <c r="G72" s="311">
        <v>48548</v>
      </c>
      <c r="H72" s="440">
        <v>118872</v>
      </c>
      <c r="I72" s="311">
        <v>55691</v>
      </c>
      <c r="J72" s="440">
        <v>55663</v>
      </c>
      <c r="K72" s="311">
        <v>148778</v>
      </c>
      <c r="L72" s="440">
        <v>75140</v>
      </c>
      <c r="M72" s="311">
        <v>75122</v>
      </c>
      <c r="N72" s="17"/>
      <c r="O72" s="93"/>
      <c r="P72" s="62"/>
    </row>
    <row r="73" spans="1:16" ht="11.25" customHeight="1" x14ac:dyDescent="0.25">
      <c r="A73" s="148" t="s">
        <v>57</v>
      </c>
      <c r="B73" s="301">
        <v>620895</v>
      </c>
      <c r="C73" s="301">
        <v>293911</v>
      </c>
      <c r="D73" s="301">
        <v>293673</v>
      </c>
      <c r="E73" s="284">
        <v>741049</v>
      </c>
      <c r="F73" s="440">
        <v>360511</v>
      </c>
      <c r="G73" s="311">
        <v>360324</v>
      </c>
      <c r="H73" s="440">
        <v>806687</v>
      </c>
      <c r="I73" s="311">
        <v>421462</v>
      </c>
      <c r="J73" s="440">
        <v>421290</v>
      </c>
      <c r="K73" s="311">
        <v>1016511</v>
      </c>
      <c r="L73" s="440">
        <v>563724</v>
      </c>
      <c r="M73" s="311">
        <v>563575</v>
      </c>
      <c r="N73" s="17"/>
      <c r="O73" s="93"/>
      <c r="P73" s="62"/>
    </row>
    <row r="74" spans="1:16" s="166" customFormat="1" ht="11.25" customHeight="1" x14ac:dyDescent="0.25">
      <c r="A74" s="148" t="s">
        <v>58</v>
      </c>
      <c r="B74" s="301">
        <v>917536</v>
      </c>
      <c r="C74" s="301">
        <v>478165</v>
      </c>
      <c r="D74" s="301">
        <v>477282</v>
      </c>
      <c r="E74" s="284">
        <v>1073392</v>
      </c>
      <c r="F74" s="440">
        <v>554030</v>
      </c>
      <c r="G74" s="311">
        <v>553522</v>
      </c>
      <c r="H74" s="440">
        <v>1174916</v>
      </c>
      <c r="I74" s="311">
        <v>641529</v>
      </c>
      <c r="J74" s="440">
        <v>641324</v>
      </c>
      <c r="K74" s="311">
        <v>1422902</v>
      </c>
      <c r="L74" s="440">
        <v>822686</v>
      </c>
      <c r="M74" s="311">
        <v>822544</v>
      </c>
      <c r="N74" s="165"/>
      <c r="O74" s="93"/>
      <c r="P74" s="62"/>
    </row>
    <row r="75" spans="1:16" ht="11.25" customHeight="1" x14ac:dyDescent="0.25">
      <c r="A75" s="149" t="s">
        <v>96</v>
      </c>
      <c r="B75" s="301"/>
      <c r="C75" s="301"/>
      <c r="D75" s="303"/>
      <c r="E75" s="263"/>
      <c r="F75" s="441"/>
      <c r="G75" s="442"/>
      <c r="H75" s="441"/>
      <c r="I75" s="442"/>
      <c r="J75" s="441"/>
      <c r="K75" s="442"/>
      <c r="L75" s="441"/>
      <c r="M75" s="442"/>
      <c r="N75" s="17"/>
      <c r="O75" s="93"/>
      <c r="P75" s="62"/>
    </row>
    <row r="76" spans="1:16" ht="21.6" customHeight="1" x14ac:dyDescent="0.25">
      <c r="A76" s="150" t="s">
        <v>124</v>
      </c>
      <c r="B76" s="301">
        <v>463958</v>
      </c>
      <c r="C76" s="301">
        <v>252507</v>
      </c>
      <c r="D76" s="301">
        <v>252270</v>
      </c>
      <c r="E76" s="284">
        <v>540540</v>
      </c>
      <c r="F76" s="440">
        <v>291428</v>
      </c>
      <c r="G76" s="311">
        <v>291314</v>
      </c>
      <c r="H76" s="440">
        <v>580892</v>
      </c>
      <c r="I76" s="311">
        <v>329309</v>
      </c>
      <c r="J76" s="440">
        <v>329257</v>
      </c>
      <c r="K76" s="311">
        <v>677015</v>
      </c>
      <c r="L76" s="440">
        <v>405112</v>
      </c>
      <c r="M76" s="311">
        <v>405069</v>
      </c>
      <c r="N76" s="17"/>
      <c r="O76" s="93"/>
      <c r="P76" s="62"/>
    </row>
    <row r="77" spans="1:16" ht="21.6" customHeight="1" x14ac:dyDescent="0.25">
      <c r="A77" s="150" t="s">
        <v>126</v>
      </c>
      <c r="B77" s="301">
        <v>171164</v>
      </c>
      <c r="C77" s="301">
        <v>90828</v>
      </c>
      <c r="D77" s="301">
        <v>90578</v>
      </c>
      <c r="E77" s="284">
        <v>197881</v>
      </c>
      <c r="F77" s="440">
        <v>100103</v>
      </c>
      <c r="G77" s="311">
        <v>99949</v>
      </c>
      <c r="H77" s="440">
        <v>212141</v>
      </c>
      <c r="I77" s="311">
        <v>111490</v>
      </c>
      <c r="J77" s="440">
        <v>111468</v>
      </c>
      <c r="K77" s="311">
        <v>249681</v>
      </c>
      <c r="L77" s="440">
        <v>137199</v>
      </c>
      <c r="M77" s="311">
        <v>137183</v>
      </c>
      <c r="N77" s="17"/>
      <c r="O77" s="93"/>
      <c r="P77" s="62"/>
    </row>
    <row r="78" spans="1:16" ht="21.6" customHeight="1" x14ac:dyDescent="0.25">
      <c r="A78" s="150" t="s">
        <v>93</v>
      </c>
      <c r="B78" s="301">
        <v>282414</v>
      </c>
      <c r="C78" s="301">
        <v>134831</v>
      </c>
      <c r="D78" s="301">
        <v>134435</v>
      </c>
      <c r="E78" s="284">
        <v>334971</v>
      </c>
      <c r="F78" s="440">
        <v>162498</v>
      </c>
      <c r="G78" s="311">
        <v>162259</v>
      </c>
      <c r="H78" s="440">
        <v>381882</v>
      </c>
      <c r="I78" s="311">
        <v>200730</v>
      </c>
      <c r="J78" s="440">
        <v>200599</v>
      </c>
      <c r="K78" s="311">
        <v>496206</v>
      </c>
      <c r="L78" s="440">
        <v>280374</v>
      </c>
      <c r="M78" s="311">
        <v>280292</v>
      </c>
      <c r="N78" s="17"/>
      <c r="O78" s="92"/>
      <c r="P78" s="62"/>
    </row>
    <row r="79" spans="1:16" ht="11.25" customHeight="1" x14ac:dyDescent="0.25">
      <c r="A79" s="148" t="s">
        <v>59</v>
      </c>
      <c r="B79" s="301">
        <v>422148</v>
      </c>
      <c r="C79" s="301">
        <v>177745</v>
      </c>
      <c r="D79" s="301">
        <v>177467</v>
      </c>
      <c r="E79" s="284">
        <v>510121</v>
      </c>
      <c r="F79" s="440">
        <v>220718</v>
      </c>
      <c r="G79" s="311">
        <v>220482</v>
      </c>
      <c r="H79" s="440">
        <v>545337</v>
      </c>
      <c r="I79" s="311">
        <v>253808</v>
      </c>
      <c r="J79" s="440">
        <v>253614</v>
      </c>
      <c r="K79" s="311">
        <v>685700</v>
      </c>
      <c r="L79" s="440">
        <v>339967</v>
      </c>
      <c r="M79" s="311">
        <v>339792</v>
      </c>
      <c r="N79" s="17"/>
      <c r="O79" s="93"/>
      <c r="P79" s="62"/>
    </row>
    <row r="80" spans="1:16" s="17" customFormat="1" ht="22.5" customHeight="1" x14ac:dyDescent="0.25">
      <c r="A80" s="147" t="s">
        <v>90</v>
      </c>
      <c r="B80" s="298">
        <v>2273649</v>
      </c>
      <c r="C80" s="298">
        <v>1004783</v>
      </c>
      <c r="D80" s="298">
        <v>1003152</v>
      </c>
      <c r="E80" s="282">
        <v>2787697</v>
      </c>
      <c r="F80" s="439">
        <v>1259648</v>
      </c>
      <c r="G80" s="320">
        <v>1258430</v>
      </c>
      <c r="H80" s="439">
        <v>3056461</v>
      </c>
      <c r="I80" s="320">
        <v>1470044</v>
      </c>
      <c r="J80" s="439">
        <v>1469022</v>
      </c>
      <c r="K80" s="320">
        <v>3781854</v>
      </c>
      <c r="L80" s="439">
        <v>1941965</v>
      </c>
      <c r="M80" s="320">
        <v>1941165</v>
      </c>
      <c r="O80" s="93"/>
      <c r="P80" s="91"/>
    </row>
    <row r="81" spans="1:16" ht="11.25" customHeight="1" x14ac:dyDescent="0.25">
      <c r="A81" s="148" t="s">
        <v>60</v>
      </c>
      <c r="B81" s="301">
        <v>22103</v>
      </c>
      <c r="C81" s="301">
        <v>5373</v>
      </c>
      <c r="D81" s="301">
        <v>5371</v>
      </c>
      <c r="E81" s="284">
        <v>28168</v>
      </c>
      <c r="F81" s="440">
        <v>6980</v>
      </c>
      <c r="G81" s="311">
        <v>6979</v>
      </c>
      <c r="H81" s="440">
        <v>30517</v>
      </c>
      <c r="I81" s="311">
        <v>8450</v>
      </c>
      <c r="J81" s="440">
        <v>8446</v>
      </c>
      <c r="K81" s="311">
        <v>38314</v>
      </c>
      <c r="L81" s="440">
        <v>12781</v>
      </c>
      <c r="M81" s="311">
        <v>12780</v>
      </c>
      <c r="N81" s="17"/>
      <c r="O81" s="93"/>
      <c r="P81" s="62"/>
    </row>
    <row r="82" spans="1:16" ht="11.25" customHeight="1" x14ac:dyDescent="0.25">
      <c r="A82" s="148" t="s">
        <v>62</v>
      </c>
      <c r="B82" s="301">
        <v>43305</v>
      </c>
      <c r="C82" s="301">
        <v>16218</v>
      </c>
      <c r="D82" s="301">
        <v>16205</v>
      </c>
      <c r="E82" s="284">
        <v>56238</v>
      </c>
      <c r="F82" s="440">
        <v>21436</v>
      </c>
      <c r="G82" s="311">
        <v>21420</v>
      </c>
      <c r="H82" s="440">
        <v>67055</v>
      </c>
      <c r="I82" s="311">
        <v>28919</v>
      </c>
      <c r="J82" s="440">
        <v>28913</v>
      </c>
      <c r="K82" s="311">
        <v>107552</v>
      </c>
      <c r="L82" s="440">
        <v>60785</v>
      </c>
      <c r="M82" s="311">
        <v>60782</v>
      </c>
      <c r="N82" s="17"/>
      <c r="O82" s="93"/>
      <c r="P82" s="62"/>
    </row>
    <row r="83" spans="1:16" ht="11.25" customHeight="1" x14ac:dyDescent="0.25">
      <c r="A83" s="148" t="s">
        <v>63</v>
      </c>
      <c r="B83" s="301">
        <v>62992</v>
      </c>
      <c r="C83" s="301">
        <v>26109</v>
      </c>
      <c r="D83" s="301">
        <v>26059</v>
      </c>
      <c r="E83" s="284">
        <v>79040</v>
      </c>
      <c r="F83" s="440">
        <v>33320</v>
      </c>
      <c r="G83" s="311">
        <v>33278</v>
      </c>
      <c r="H83" s="440">
        <v>88242</v>
      </c>
      <c r="I83" s="311">
        <v>40165</v>
      </c>
      <c r="J83" s="440">
        <v>40128</v>
      </c>
      <c r="K83" s="311">
        <v>112631</v>
      </c>
      <c r="L83" s="440">
        <v>56374</v>
      </c>
      <c r="M83" s="311">
        <v>56343</v>
      </c>
      <c r="N83" s="17"/>
      <c r="O83" s="93"/>
      <c r="P83" s="62"/>
    </row>
    <row r="84" spans="1:16" ht="11.25" customHeight="1" x14ac:dyDescent="0.25">
      <c r="A84" s="148" t="s">
        <v>64</v>
      </c>
      <c r="B84" s="301">
        <v>245271</v>
      </c>
      <c r="C84" s="301">
        <v>107543</v>
      </c>
      <c r="D84" s="301">
        <v>107428</v>
      </c>
      <c r="E84" s="284">
        <v>299070</v>
      </c>
      <c r="F84" s="440">
        <v>133025</v>
      </c>
      <c r="G84" s="311">
        <v>132952</v>
      </c>
      <c r="H84" s="440">
        <v>325291</v>
      </c>
      <c r="I84" s="311">
        <v>152219</v>
      </c>
      <c r="J84" s="440">
        <v>152163</v>
      </c>
      <c r="K84" s="311">
        <v>399258</v>
      </c>
      <c r="L84" s="440">
        <v>199687</v>
      </c>
      <c r="M84" s="311">
        <v>199649</v>
      </c>
      <c r="N84" s="17"/>
      <c r="O84" s="93"/>
      <c r="P84" s="62"/>
    </row>
    <row r="85" spans="1:16" ht="11.25" customHeight="1" x14ac:dyDescent="0.25">
      <c r="A85" s="148" t="s">
        <v>66</v>
      </c>
      <c r="B85" s="301">
        <v>435385</v>
      </c>
      <c r="C85" s="301">
        <v>200076</v>
      </c>
      <c r="D85" s="301">
        <v>199647</v>
      </c>
      <c r="E85" s="284">
        <v>530900</v>
      </c>
      <c r="F85" s="440">
        <v>247722</v>
      </c>
      <c r="G85" s="311">
        <v>247404</v>
      </c>
      <c r="H85" s="440">
        <v>587028</v>
      </c>
      <c r="I85" s="311">
        <v>292979</v>
      </c>
      <c r="J85" s="440">
        <v>292690</v>
      </c>
      <c r="K85" s="311">
        <v>719222</v>
      </c>
      <c r="L85" s="440">
        <v>378778</v>
      </c>
      <c r="M85" s="311">
        <v>378504</v>
      </c>
      <c r="N85" s="17"/>
      <c r="O85" s="93"/>
      <c r="P85" s="62"/>
    </row>
    <row r="86" spans="1:16" ht="11.25" customHeight="1" x14ac:dyDescent="0.25">
      <c r="A86" s="148" t="s">
        <v>67</v>
      </c>
      <c r="B86" s="301">
        <v>344282</v>
      </c>
      <c r="C86" s="301">
        <v>140493</v>
      </c>
      <c r="D86" s="301">
        <v>140302</v>
      </c>
      <c r="E86" s="284">
        <v>423112</v>
      </c>
      <c r="F86" s="440">
        <v>173536</v>
      </c>
      <c r="G86" s="311">
        <v>173366</v>
      </c>
      <c r="H86" s="440">
        <v>460747</v>
      </c>
      <c r="I86" s="311">
        <v>203768</v>
      </c>
      <c r="J86" s="440">
        <v>203644</v>
      </c>
      <c r="K86" s="311">
        <v>561695</v>
      </c>
      <c r="L86" s="440">
        <v>269759</v>
      </c>
      <c r="M86" s="311">
        <v>269680</v>
      </c>
      <c r="N86" s="17"/>
      <c r="O86" s="93"/>
      <c r="P86" s="62"/>
    </row>
    <row r="87" spans="1:16" ht="11.25" customHeight="1" x14ac:dyDescent="0.25">
      <c r="A87" s="148" t="s">
        <v>68</v>
      </c>
      <c r="B87" s="301">
        <v>317744</v>
      </c>
      <c r="C87" s="301">
        <v>124353</v>
      </c>
      <c r="D87" s="301">
        <v>124132</v>
      </c>
      <c r="E87" s="284">
        <v>384703</v>
      </c>
      <c r="F87" s="440">
        <v>154302</v>
      </c>
      <c r="G87" s="311">
        <v>154155</v>
      </c>
      <c r="H87" s="440">
        <v>415676</v>
      </c>
      <c r="I87" s="311">
        <v>177647</v>
      </c>
      <c r="J87" s="440">
        <v>177530</v>
      </c>
      <c r="K87" s="311">
        <v>504638</v>
      </c>
      <c r="L87" s="440">
        <v>226593</v>
      </c>
      <c r="M87" s="311">
        <v>226483</v>
      </c>
      <c r="N87" s="17"/>
      <c r="O87" s="93"/>
      <c r="P87" s="62"/>
    </row>
    <row r="88" spans="1:16" ht="11.25" customHeight="1" x14ac:dyDescent="0.25">
      <c r="A88" s="148" t="s">
        <v>69</v>
      </c>
      <c r="B88" s="301">
        <v>433993</v>
      </c>
      <c r="C88" s="301">
        <v>220183</v>
      </c>
      <c r="D88" s="301">
        <v>219850</v>
      </c>
      <c r="E88" s="284">
        <v>540023</v>
      </c>
      <c r="F88" s="440">
        <v>286138</v>
      </c>
      <c r="G88" s="311">
        <v>285897</v>
      </c>
      <c r="H88" s="440">
        <v>597997</v>
      </c>
      <c r="I88" s="311">
        <v>333903</v>
      </c>
      <c r="J88" s="440">
        <v>333698</v>
      </c>
      <c r="K88" s="311">
        <v>744525</v>
      </c>
      <c r="L88" s="440">
        <v>438042</v>
      </c>
      <c r="M88" s="311">
        <v>437906</v>
      </c>
      <c r="N88" s="17"/>
      <c r="O88" s="93"/>
      <c r="P88" s="62"/>
    </row>
    <row r="89" spans="1:16" ht="11.25" customHeight="1" x14ac:dyDescent="0.25">
      <c r="A89" s="148" t="s">
        <v>70</v>
      </c>
      <c r="B89" s="301">
        <v>229217</v>
      </c>
      <c r="C89" s="301">
        <v>101406</v>
      </c>
      <c r="D89" s="301">
        <v>101236</v>
      </c>
      <c r="E89" s="284">
        <v>277781</v>
      </c>
      <c r="F89" s="440">
        <v>126286</v>
      </c>
      <c r="G89" s="311">
        <v>126155</v>
      </c>
      <c r="H89" s="440">
        <v>300401</v>
      </c>
      <c r="I89" s="311">
        <v>144130</v>
      </c>
      <c r="J89" s="440">
        <v>144008</v>
      </c>
      <c r="K89" s="311">
        <v>370489</v>
      </c>
      <c r="L89" s="440">
        <v>186606</v>
      </c>
      <c r="M89" s="311">
        <v>186527</v>
      </c>
      <c r="N89" s="17"/>
      <c r="O89" s="92"/>
      <c r="P89" s="62"/>
    </row>
    <row r="90" spans="1:16" ht="11.25" customHeight="1" x14ac:dyDescent="0.25">
      <c r="A90" s="148" t="s">
        <v>71</v>
      </c>
      <c r="B90" s="301">
        <v>139357</v>
      </c>
      <c r="C90" s="301">
        <v>63030</v>
      </c>
      <c r="D90" s="301">
        <v>62921</v>
      </c>
      <c r="E90" s="284">
        <v>168661</v>
      </c>
      <c r="F90" s="440">
        <v>76903</v>
      </c>
      <c r="G90" s="311">
        <v>76823</v>
      </c>
      <c r="H90" s="440">
        <v>183505</v>
      </c>
      <c r="I90" s="311">
        <v>87864</v>
      </c>
      <c r="J90" s="440">
        <v>87803</v>
      </c>
      <c r="K90" s="311">
        <v>223531</v>
      </c>
      <c r="L90" s="440">
        <v>112559</v>
      </c>
      <c r="M90" s="311">
        <v>112512</v>
      </c>
      <c r="N90" s="17"/>
      <c r="O90" s="93"/>
      <c r="P90" s="62"/>
    </row>
    <row r="91" spans="1:16" s="17" customFormat="1" ht="22.5" customHeight="1" x14ac:dyDescent="0.25">
      <c r="A91" s="147" t="s">
        <v>91</v>
      </c>
      <c r="B91" s="298">
        <v>1270157</v>
      </c>
      <c r="C91" s="298">
        <v>572799</v>
      </c>
      <c r="D91" s="298">
        <v>572427</v>
      </c>
      <c r="E91" s="282">
        <v>1583272</v>
      </c>
      <c r="F91" s="439">
        <v>756768</v>
      </c>
      <c r="G91" s="320">
        <v>756469</v>
      </c>
      <c r="H91" s="439">
        <v>1789489</v>
      </c>
      <c r="I91" s="320">
        <v>933718</v>
      </c>
      <c r="J91" s="439">
        <v>933439</v>
      </c>
      <c r="K91" s="320">
        <v>2215033</v>
      </c>
      <c r="L91" s="439">
        <v>1252684</v>
      </c>
      <c r="M91" s="320">
        <v>1252500</v>
      </c>
      <c r="O91" s="93"/>
      <c r="P91" s="91"/>
    </row>
    <row r="92" spans="1:16" s="17" customFormat="1" ht="12" customHeight="1" x14ac:dyDescent="0.25">
      <c r="A92" s="148" t="s">
        <v>61</v>
      </c>
      <c r="B92" s="301">
        <v>112688</v>
      </c>
      <c r="C92" s="301">
        <v>42981</v>
      </c>
      <c r="D92" s="301">
        <v>42922</v>
      </c>
      <c r="E92" s="284">
        <v>142224</v>
      </c>
      <c r="F92" s="440">
        <v>56147</v>
      </c>
      <c r="G92" s="311">
        <v>56104</v>
      </c>
      <c r="H92" s="440">
        <v>159440</v>
      </c>
      <c r="I92" s="311">
        <v>70969</v>
      </c>
      <c r="J92" s="440">
        <v>70925</v>
      </c>
      <c r="K92" s="311">
        <v>202476</v>
      </c>
      <c r="L92" s="440">
        <v>103471</v>
      </c>
      <c r="M92" s="311">
        <v>103448</v>
      </c>
      <c r="O92" s="93"/>
      <c r="P92" s="91"/>
    </row>
    <row r="93" spans="1:16" ht="11.25" customHeight="1" x14ac:dyDescent="0.25">
      <c r="A93" s="148" t="s">
        <v>72</v>
      </c>
      <c r="B93" s="301">
        <v>218533</v>
      </c>
      <c r="C93" s="301">
        <v>118095</v>
      </c>
      <c r="D93" s="301">
        <v>118018</v>
      </c>
      <c r="E93" s="284">
        <v>262763</v>
      </c>
      <c r="F93" s="440">
        <v>145872</v>
      </c>
      <c r="G93" s="311">
        <v>145815</v>
      </c>
      <c r="H93" s="440">
        <v>303136</v>
      </c>
      <c r="I93" s="311">
        <v>181590</v>
      </c>
      <c r="J93" s="440">
        <v>181536</v>
      </c>
      <c r="K93" s="311">
        <v>382564</v>
      </c>
      <c r="L93" s="440">
        <v>244887</v>
      </c>
      <c r="M93" s="311">
        <v>244849</v>
      </c>
      <c r="N93" s="17"/>
      <c r="O93" s="93"/>
      <c r="P93" s="62"/>
    </row>
    <row r="94" spans="1:16" s="55" customFormat="1" ht="11.25" customHeight="1" x14ac:dyDescent="0.25">
      <c r="A94" s="148" t="s">
        <v>65</v>
      </c>
      <c r="B94" s="301">
        <v>132450</v>
      </c>
      <c r="C94" s="301">
        <v>51816</v>
      </c>
      <c r="D94" s="301">
        <v>51753</v>
      </c>
      <c r="E94" s="284">
        <v>163520</v>
      </c>
      <c r="F94" s="440">
        <v>67230</v>
      </c>
      <c r="G94" s="311">
        <v>67182</v>
      </c>
      <c r="H94" s="440">
        <v>180831</v>
      </c>
      <c r="I94" s="311">
        <v>81429</v>
      </c>
      <c r="J94" s="440">
        <v>81379</v>
      </c>
      <c r="K94" s="311">
        <v>223532</v>
      </c>
      <c r="L94" s="440">
        <v>111878</v>
      </c>
      <c r="M94" s="311">
        <v>111834</v>
      </c>
      <c r="N94" s="17"/>
      <c r="O94" s="93"/>
      <c r="P94" s="62"/>
    </row>
    <row r="95" spans="1:16" ht="11.25" customHeight="1" x14ac:dyDescent="0.25">
      <c r="A95" s="148" t="s">
        <v>73</v>
      </c>
      <c r="B95" s="301">
        <v>58855</v>
      </c>
      <c r="C95" s="301">
        <v>23911</v>
      </c>
      <c r="D95" s="301">
        <v>23871</v>
      </c>
      <c r="E95" s="284">
        <v>72950</v>
      </c>
      <c r="F95" s="440">
        <v>32011</v>
      </c>
      <c r="G95" s="311">
        <v>31976</v>
      </c>
      <c r="H95" s="440">
        <v>80271</v>
      </c>
      <c r="I95" s="311">
        <v>38201</v>
      </c>
      <c r="J95" s="440">
        <v>38183</v>
      </c>
      <c r="K95" s="311">
        <v>94700</v>
      </c>
      <c r="L95" s="440">
        <v>47502</v>
      </c>
      <c r="M95" s="311">
        <v>47490</v>
      </c>
      <c r="N95" s="17"/>
      <c r="O95" s="93"/>
      <c r="P95" s="62"/>
    </row>
    <row r="96" spans="1:16" ht="11.25" customHeight="1" x14ac:dyDescent="0.25">
      <c r="A96" s="148" t="s">
        <v>74</v>
      </c>
      <c r="B96" s="301">
        <v>265523</v>
      </c>
      <c r="C96" s="301">
        <v>115027</v>
      </c>
      <c r="D96" s="301">
        <v>115009</v>
      </c>
      <c r="E96" s="284">
        <v>343033</v>
      </c>
      <c r="F96" s="440">
        <v>164156</v>
      </c>
      <c r="G96" s="311">
        <v>164131</v>
      </c>
      <c r="H96" s="440">
        <v>395543</v>
      </c>
      <c r="I96" s="311">
        <v>208803</v>
      </c>
      <c r="J96" s="440">
        <v>208755</v>
      </c>
      <c r="K96" s="311">
        <v>496440</v>
      </c>
      <c r="L96" s="440">
        <v>284462</v>
      </c>
      <c r="M96" s="311">
        <v>284442</v>
      </c>
      <c r="N96" s="17"/>
      <c r="O96" s="93"/>
      <c r="P96" s="62"/>
    </row>
    <row r="97" spans="1:16" ht="11.25" customHeight="1" x14ac:dyDescent="0.25">
      <c r="A97" s="148" t="s">
        <v>75</v>
      </c>
      <c r="B97" s="301">
        <v>204475</v>
      </c>
      <c r="C97" s="301">
        <v>97716</v>
      </c>
      <c r="D97" s="301">
        <v>97682</v>
      </c>
      <c r="E97" s="284">
        <v>252099</v>
      </c>
      <c r="F97" s="440">
        <v>127168</v>
      </c>
      <c r="G97" s="311">
        <v>127127</v>
      </c>
      <c r="H97" s="440">
        <v>283825</v>
      </c>
      <c r="I97" s="311">
        <v>154017</v>
      </c>
      <c r="J97" s="440">
        <v>153990</v>
      </c>
      <c r="K97" s="311">
        <v>345297</v>
      </c>
      <c r="L97" s="440">
        <v>199774</v>
      </c>
      <c r="M97" s="311">
        <v>199755</v>
      </c>
      <c r="N97" s="17"/>
      <c r="O97" s="93"/>
      <c r="P97" s="62"/>
    </row>
    <row r="98" spans="1:16" ht="11.25" customHeight="1" x14ac:dyDescent="0.25">
      <c r="A98" s="148" t="s">
        <v>76</v>
      </c>
      <c r="B98" s="301">
        <v>116788</v>
      </c>
      <c r="C98" s="301">
        <v>52615</v>
      </c>
      <c r="D98" s="301">
        <v>52567</v>
      </c>
      <c r="E98" s="284">
        <v>144837</v>
      </c>
      <c r="F98" s="440">
        <v>69362</v>
      </c>
      <c r="G98" s="311">
        <v>69330</v>
      </c>
      <c r="H98" s="440">
        <v>166354</v>
      </c>
      <c r="I98" s="311">
        <v>88854</v>
      </c>
      <c r="J98" s="440">
        <v>88826</v>
      </c>
      <c r="K98" s="311">
        <v>209266</v>
      </c>
      <c r="L98" s="440">
        <v>122841</v>
      </c>
      <c r="M98" s="311">
        <v>122825</v>
      </c>
      <c r="N98" s="17"/>
      <c r="O98" s="93"/>
      <c r="P98" s="62"/>
    </row>
    <row r="99" spans="1:16" ht="11.25" customHeight="1" x14ac:dyDescent="0.25">
      <c r="A99" s="148" t="s">
        <v>77</v>
      </c>
      <c r="B99" s="301">
        <v>32951</v>
      </c>
      <c r="C99" s="301">
        <v>15056</v>
      </c>
      <c r="D99" s="301">
        <v>15049</v>
      </c>
      <c r="E99" s="284">
        <v>41098</v>
      </c>
      <c r="F99" s="440">
        <v>20218</v>
      </c>
      <c r="G99" s="311">
        <v>20215</v>
      </c>
      <c r="H99" s="440">
        <v>44697</v>
      </c>
      <c r="I99" s="311">
        <v>22873</v>
      </c>
      <c r="J99" s="440">
        <v>22871</v>
      </c>
      <c r="K99" s="311">
        <v>52082</v>
      </c>
      <c r="L99" s="440">
        <v>27629</v>
      </c>
      <c r="M99" s="311">
        <v>27627</v>
      </c>
      <c r="N99" s="17"/>
      <c r="O99" s="93"/>
      <c r="P99" s="62"/>
    </row>
    <row r="100" spans="1:16" ht="11.25" customHeight="1" x14ac:dyDescent="0.25">
      <c r="A100" s="148" t="s">
        <v>78</v>
      </c>
      <c r="B100" s="301">
        <v>98577</v>
      </c>
      <c r="C100" s="301">
        <v>43783</v>
      </c>
      <c r="D100" s="301">
        <v>43763</v>
      </c>
      <c r="E100" s="284">
        <v>125536</v>
      </c>
      <c r="F100" s="440">
        <v>59674</v>
      </c>
      <c r="G100" s="311">
        <v>59665</v>
      </c>
      <c r="H100" s="440">
        <v>136624</v>
      </c>
      <c r="I100" s="311">
        <v>69026</v>
      </c>
      <c r="J100" s="440">
        <v>69020</v>
      </c>
      <c r="K100" s="311">
        <v>161766</v>
      </c>
      <c r="L100" s="440">
        <v>87038</v>
      </c>
      <c r="M100" s="311">
        <v>87030</v>
      </c>
      <c r="N100" s="17"/>
      <c r="O100" s="93"/>
      <c r="P100" s="62"/>
    </row>
    <row r="101" spans="1:16" ht="11.25" customHeight="1" x14ac:dyDescent="0.25">
      <c r="A101" s="148" t="s">
        <v>80</v>
      </c>
      <c r="B101" s="301">
        <v>18262</v>
      </c>
      <c r="C101" s="301">
        <v>6930</v>
      </c>
      <c r="D101" s="301">
        <v>6926</v>
      </c>
      <c r="E101" s="284">
        <v>21338</v>
      </c>
      <c r="F101" s="440">
        <v>8385</v>
      </c>
      <c r="G101" s="311">
        <v>8381</v>
      </c>
      <c r="H101" s="440">
        <v>23358</v>
      </c>
      <c r="I101" s="311">
        <v>10048</v>
      </c>
      <c r="J101" s="440">
        <v>10045</v>
      </c>
      <c r="K101" s="311">
        <v>27902</v>
      </c>
      <c r="L101" s="440">
        <v>13141</v>
      </c>
      <c r="M101" s="311">
        <v>13139</v>
      </c>
      <c r="N101" s="17"/>
      <c r="O101" s="62"/>
      <c r="P101" s="62"/>
    </row>
    <row r="102" spans="1:16" ht="11.25" customHeight="1" x14ac:dyDescent="0.25">
      <c r="A102" s="151" t="s">
        <v>79</v>
      </c>
      <c r="B102" s="286">
        <v>11055</v>
      </c>
      <c r="C102" s="304">
        <v>4869</v>
      </c>
      <c r="D102" s="304">
        <v>4867</v>
      </c>
      <c r="E102" s="286">
        <v>13874</v>
      </c>
      <c r="F102" s="473">
        <v>6544</v>
      </c>
      <c r="G102" s="326">
        <v>6543</v>
      </c>
      <c r="H102" s="474">
        <v>15409</v>
      </c>
      <c r="I102" s="326">
        <v>7908</v>
      </c>
      <c r="J102" s="474">
        <v>7908</v>
      </c>
      <c r="K102" s="326">
        <v>19009</v>
      </c>
      <c r="L102" s="474">
        <v>10062</v>
      </c>
      <c r="M102" s="326">
        <v>10061</v>
      </c>
      <c r="N102" s="17"/>
    </row>
    <row r="103" spans="1:16" x14ac:dyDescent="0.25">
      <c r="A103" s="53" t="s">
        <v>138</v>
      </c>
      <c r="E103" s="41"/>
      <c r="F103" s="475"/>
      <c r="G103" s="475"/>
      <c r="H103" s="41"/>
      <c r="I103" s="41"/>
      <c r="J103" s="41"/>
      <c r="K103" s="41"/>
      <c r="L103" s="41"/>
      <c r="M103" s="41"/>
    </row>
    <row r="104" spans="1:16" x14ac:dyDescent="0.25">
      <c r="F104" s="126"/>
      <c r="G104" s="126"/>
      <c r="N104" s="126"/>
    </row>
    <row r="105" spans="1:16" x14ac:dyDescent="0.25">
      <c r="F105" s="139"/>
      <c r="G105" s="139"/>
    </row>
    <row r="106" spans="1:16" x14ac:dyDescent="0.25">
      <c r="F106" s="139"/>
      <c r="G106" s="139"/>
    </row>
    <row r="107" spans="1:16" x14ac:dyDescent="0.25">
      <c r="F107" s="139"/>
      <c r="G107" s="139"/>
    </row>
    <row r="108" spans="1:16" x14ac:dyDescent="0.25">
      <c r="F108" s="139"/>
      <c r="G108" s="139"/>
    </row>
    <row r="109" spans="1:16" x14ac:dyDescent="0.25">
      <c r="F109" s="139"/>
      <c r="G109" s="139"/>
    </row>
    <row r="110" spans="1:16" x14ac:dyDescent="0.25">
      <c r="F110" s="139"/>
      <c r="G110" s="139"/>
    </row>
    <row r="111" spans="1:16" x14ac:dyDescent="0.25">
      <c r="F111" s="139"/>
      <c r="G111" s="139"/>
    </row>
    <row r="112" spans="1:16" x14ac:dyDescent="0.25">
      <c r="F112" s="139"/>
      <c r="G112" s="139"/>
    </row>
    <row r="113" spans="6:7" x14ac:dyDescent="0.25">
      <c r="F113" s="139"/>
      <c r="G113" s="139"/>
    </row>
    <row r="114" spans="6:7" x14ac:dyDescent="0.25">
      <c r="F114" s="139"/>
      <c r="G114" s="139"/>
    </row>
    <row r="115" spans="6:7" x14ac:dyDescent="0.25">
      <c r="F115" s="139"/>
      <c r="G115" s="139"/>
    </row>
    <row r="116" spans="6:7" x14ac:dyDescent="0.25">
      <c r="F116" s="139"/>
      <c r="G116" s="139"/>
    </row>
    <row r="117" spans="6:7" x14ac:dyDescent="0.25">
      <c r="F117" s="139"/>
      <c r="G117" s="139"/>
    </row>
    <row r="118" spans="6:7" x14ac:dyDescent="0.25">
      <c r="F118" s="139"/>
      <c r="G118" s="139"/>
    </row>
    <row r="119" spans="6:7" x14ac:dyDescent="0.25">
      <c r="F119" s="139"/>
      <c r="G119" s="139"/>
    </row>
    <row r="120" spans="6:7" x14ac:dyDescent="0.25">
      <c r="F120" s="139"/>
      <c r="G120" s="139"/>
    </row>
    <row r="121" spans="6:7" x14ac:dyDescent="0.25">
      <c r="F121" s="139"/>
      <c r="G121" s="139"/>
    </row>
    <row r="122" spans="6:7" x14ac:dyDescent="0.25">
      <c r="F122" s="139"/>
      <c r="G122" s="139"/>
    </row>
    <row r="123" spans="6:7" x14ac:dyDescent="0.25">
      <c r="F123" s="139"/>
      <c r="G123" s="139"/>
    </row>
    <row r="124" spans="6:7" x14ac:dyDescent="0.25">
      <c r="F124" s="139"/>
      <c r="G124" s="139"/>
    </row>
    <row r="125" spans="6:7" x14ac:dyDescent="0.25">
      <c r="F125" s="139"/>
      <c r="G125" s="139"/>
    </row>
    <row r="126" spans="6:7" x14ac:dyDescent="0.25">
      <c r="F126" s="139"/>
      <c r="G126" s="139"/>
    </row>
    <row r="127" spans="6:7" x14ac:dyDescent="0.25">
      <c r="F127" s="139"/>
      <c r="G127" s="139"/>
    </row>
    <row r="128" spans="6:7" x14ac:dyDescent="0.25">
      <c r="F128" s="139"/>
      <c r="G128" s="139"/>
    </row>
    <row r="129" spans="6:7" x14ac:dyDescent="0.25">
      <c r="F129" s="139"/>
      <c r="G129" s="139"/>
    </row>
    <row r="130" spans="6:7" x14ac:dyDescent="0.25">
      <c r="F130" s="139"/>
      <c r="G130" s="139"/>
    </row>
    <row r="131" spans="6:7" x14ac:dyDescent="0.25">
      <c r="F131" s="139"/>
      <c r="G131" s="139"/>
    </row>
    <row r="132" spans="6:7" x14ac:dyDescent="0.25">
      <c r="F132" s="139"/>
      <c r="G132" s="139"/>
    </row>
    <row r="133" spans="6:7" x14ac:dyDescent="0.25">
      <c r="F133" s="139"/>
      <c r="G133" s="139"/>
    </row>
    <row r="134" spans="6:7" x14ac:dyDescent="0.25">
      <c r="F134" s="139"/>
      <c r="G134" s="139"/>
    </row>
    <row r="135" spans="6:7" x14ac:dyDescent="0.25">
      <c r="F135" s="139"/>
      <c r="G135" s="139"/>
    </row>
    <row r="136" spans="6:7" x14ac:dyDescent="0.25">
      <c r="F136" s="139"/>
      <c r="G136" s="139"/>
    </row>
    <row r="137" spans="6:7" x14ac:dyDescent="0.25">
      <c r="F137" s="139"/>
      <c r="G137" s="139"/>
    </row>
    <row r="138" spans="6:7" x14ac:dyDescent="0.25">
      <c r="F138" s="139"/>
      <c r="G138" s="139"/>
    </row>
    <row r="139" spans="6:7" x14ac:dyDescent="0.25">
      <c r="F139" s="139"/>
      <c r="G139" s="139"/>
    </row>
    <row r="140" spans="6:7" x14ac:dyDescent="0.25">
      <c r="F140" s="139"/>
      <c r="G140" s="139"/>
    </row>
    <row r="141" spans="6:7" x14ac:dyDescent="0.25">
      <c r="F141" s="139"/>
      <c r="G141" s="139"/>
    </row>
    <row r="142" spans="6:7" x14ac:dyDescent="0.25">
      <c r="F142" s="139"/>
      <c r="G142" s="139"/>
    </row>
    <row r="143" spans="6:7" x14ac:dyDescent="0.25">
      <c r="F143" s="139"/>
      <c r="G143" s="139"/>
    </row>
    <row r="144" spans="6:7" x14ac:dyDescent="0.25">
      <c r="F144" s="139"/>
      <c r="G144" s="139"/>
    </row>
    <row r="145" spans="6:7" x14ac:dyDescent="0.25">
      <c r="F145" s="139"/>
      <c r="G145" s="139"/>
    </row>
    <row r="146" spans="6:7" x14ac:dyDescent="0.25">
      <c r="F146" s="139"/>
      <c r="G146" s="139"/>
    </row>
    <row r="147" spans="6:7" x14ac:dyDescent="0.25">
      <c r="F147" s="139"/>
      <c r="G147" s="139"/>
    </row>
    <row r="148" spans="6:7" x14ac:dyDescent="0.25">
      <c r="F148" s="139"/>
      <c r="G148" s="139"/>
    </row>
    <row r="149" spans="6:7" x14ac:dyDescent="0.25">
      <c r="F149" s="139"/>
      <c r="G149" s="139"/>
    </row>
    <row r="150" spans="6:7" x14ac:dyDescent="0.25">
      <c r="F150" s="139"/>
      <c r="G150" s="139"/>
    </row>
    <row r="151" spans="6:7" x14ac:dyDescent="0.25">
      <c r="F151" s="139"/>
      <c r="G151" s="139"/>
    </row>
    <row r="152" spans="6:7" x14ac:dyDescent="0.25">
      <c r="F152" s="139"/>
      <c r="G152" s="139"/>
    </row>
    <row r="153" spans="6:7" x14ac:dyDescent="0.25">
      <c r="F153" s="139"/>
      <c r="G153" s="139"/>
    </row>
    <row r="154" spans="6:7" x14ac:dyDescent="0.25">
      <c r="F154" s="139"/>
      <c r="G154" s="139"/>
    </row>
    <row r="155" spans="6:7" x14ac:dyDescent="0.25">
      <c r="F155" s="139"/>
      <c r="G155" s="139"/>
    </row>
    <row r="156" spans="6:7" x14ac:dyDescent="0.25">
      <c r="F156" s="139"/>
      <c r="G156" s="139"/>
    </row>
    <row r="157" spans="6:7" x14ac:dyDescent="0.25">
      <c r="F157" s="139"/>
      <c r="G157" s="139"/>
    </row>
    <row r="158" spans="6:7" x14ac:dyDescent="0.25">
      <c r="F158" s="139"/>
      <c r="G158" s="139"/>
    </row>
    <row r="159" spans="6:7" x14ac:dyDescent="0.25">
      <c r="F159" s="139"/>
      <c r="G159" s="139"/>
    </row>
    <row r="160" spans="6:7" x14ac:dyDescent="0.25">
      <c r="F160" s="139"/>
      <c r="G160" s="139"/>
    </row>
    <row r="161" spans="6:7" x14ac:dyDescent="0.25">
      <c r="F161" s="139"/>
      <c r="G161" s="139"/>
    </row>
    <row r="162" spans="6:7" x14ac:dyDescent="0.25">
      <c r="F162" s="139"/>
      <c r="G162" s="139"/>
    </row>
    <row r="163" spans="6:7" x14ac:dyDescent="0.25">
      <c r="F163" s="139"/>
      <c r="G163" s="139"/>
    </row>
    <row r="164" spans="6:7" x14ac:dyDescent="0.25">
      <c r="F164" s="139"/>
      <c r="G164" s="139"/>
    </row>
    <row r="165" spans="6:7" x14ac:dyDescent="0.25">
      <c r="F165" s="139"/>
      <c r="G165" s="139"/>
    </row>
    <row r="166" spans="6:7" x14ac:dyDescent="0.25">
      <c r="F166" s="139"/>
      <c r="G166" s="139"/>
    </row>
    <row r="167" spans="6:7" x14ac:dyDescent="0.25">
      <c r="F167" s="139"/>
      <c r="G167" s="139"/>
    </row>
    <row r="168" spans="6:7" x14ac:dyDescent="0.25">
      <c r="F168" s="139"/>
      <c r="G168" s="139"/>
    </row>
    <row r="169" spans="6:7" x14ac:dyDescent="0.25">
      <c r="F169" s="139"/>
      <c r="G169" s="139"/>
    </row>
    <row r="170" spans="6:7" x14ac:dyDescent="0.25">
      <c r="F170" s="139"/>
      <c r="G170" s="139"/>
    </row>
    <row r="171" spans="6:7" x14ac:dyDescent="0.25">
      <c r="F171" s="139"/>
      <c r="G171" s="139"/>
    </row>
    <row r="172" spans="6:7" x14ac:dyDescent="0.25">
      <c r="F172" s="139"/>
      <c r="G172" s="139"/>
    </row>
    <row r="173" spans="6:7" x14ac:dyDescent="0.25">
      <c r="F173" s="139"/>
      <c r="G173" s="139"/>
    </row>
    <row r="174" spans="6:7" x14ac:dyDescent="0.25">
      <c r="F174" s="139"/>
      <c r="G174" s="139"/>
    </row>
    <row r="175" spans="6:7" x14ac:dyDescent="0.25">
      <c r="F175" s="139"/>
      <c r="G175" s="139"/>
    </row>
    <row r="176" spans="6:7" x14ac:dyDescent="0.25">
      <c r="F176" s="139"/>
      <c r="G176" s="139"/>
    </row>
    <row r="177" spans="6:7" x14ac:dyDescent="0.25">
      <c r="F177" s="139"/>
      <c r="G177" s="139"/>
    </row>
    <row r="178" spans="6:7" x14ac:dyDescent="0.25">
      <c r="F178" s="139"/>
      <c r="G178" s="139"/>
    </row>
    <row r="179" spans="6:7" x14ac:dyDescent="0.25">
      <c r="F179" s="139"/>
      <c r="G179" s="139"/>
    </row>
    <row r="180" spans="6:7" x14ac:dyDescent="0.25">
      <c r="F180" s="139"/>
      <c r="G180" s="139"/>
    </row>
    <row r="181" spans="6:7" x14ac:dyDescent="0.25">
      <c r="F181" s="139"/>
      <c r="G181" s="139"/>
    </row>
    <row r="182" spans="6:7" x14ac:dyDescent="0.25">
      <c r="F182" s="139"/>
      <c r="G182" s="139"/>
    </row>
    <row r="183" spans="6:7" x14ac:dyDescent="0.25">
      <c r="F183" s="139"/>
      <c r="G183" s="139"/>
    </row>
    <row r="184" spans="6:7" x14ac:dyDescent="0.25">
      <c r="F184" s="139"/>
      <c r="G184" s="139"/>
    </row>
    <row r="185" spans="6:7" x14ac:dyDescent="0.25">
      <c r="F185" s="139"/>
      <c r="G185" s="139"/>
    </row>
    <row r="186" spans="6:7" x14ac:dyDescent="0.25">
      <c r="F186" s="139"/>
      <c r="G186" s="139"/>
    </row>
    <row r="187" spans="6:7" x14ac:dyDescent="0.25">
      <c r="F187" s="139"/>
      <c r="G187" s="139"/>
    </row>
    <row r="188" spans="6:7" x14ac:dyDescent="0.25">
      <c r="F188" s="139"/>
      <c r="G188" s="139"/>
    </row>
    <row r="189" spans="6:7" x14ac:dyDescent="0.25">
      <c r="F189" s="139"/>
      <c r="G189" s="139"/>
    </row>
    <row r="190" spans="6:7" x14ac:dyDescent="0.25">
      <c r="F190" s="139"/>
      <c r="G190" s="139"/>
    </row>
    <row r="191" spans="6:7" x14ac:dyDescent="0.25">
      <c r="F191" s="139"/>
      <c r="G191" s="139"/>
    </row>
    <row r="192" spans="6:7" x14ac:dyDescent="0.25">
      <c r="F192" s="139"/>
      <c r="G192" s="139"/>
    </row>
    <row r="193" spans="6:7" x14ac:dyDescent="0.25">
      <c r="F193" s="139"/>
      <c r="G193" s="139"/>
    </row>
    <row r="194" spans="6:7" x14ac:dyDescent="0.25">
      <c r="F194" s="139"/>
      <c r="G194" s="139"/>
    </row>
    <row r="195" spans="6:7" x14ac:dyDescent="0.25">
      <c r="F195" s="139"/>
      <c r="G195" s="139"/>
    </row>
    <row r="196" spans="6:7" x14ac:dyDescent="0.25">
      <c r="F196" s="139"/>
      <c r="G196" s="139"/>
    </row>
    <row r="197" spans="6:7" x14ac:dyDescent="0.25">
      <c r="F197" s="139"/>
      <c r="G197" s="139"/>
    </row>
    <row r="198" spans="6:7" x14ac:dyDescent="0.25">
      <c r="F198" s="139"/>
      <c r="G198" s="139"/>
    </row>
    <row r="199" spans="6:7" x14ac:dyDescent="0.25">
      <c r="F199" s="139"/>
      <c r="G199" s="139"/>
    </row>
    <row r="200" spans="6:7" x14ac:dyDescent="0.25">
      <c r="F200" s="139"/>
      <c r="G200" s="139"/>
    </row>
    <row r="201" spans="6:7" x14ac:dyDescent="0.25">
      <c r="F201" s="139"/>
      <c r="G201" s="139"/>
    </row>
    <row r="202" spans="6:7" x14ac:dyDescent="0.25">
      <c r="F202" s="139"/>
      <c r="G202" s="139"/>
    </row>
    <row r="203" spans="6:7" x14ac:dyDescent="0.25">
      <c r="F203" s="139"/>
      <c r="G203" s="139"/>
    </row>
    <row r="204" spans="6:7" x14ac:dyDescent="0.25">
      <c r="F204" s="139"/>
      <c r="G204" s="139"/>
    </row>
    <row r="205" spans="6:7" x14ac:dyDescent="0.25">
      <c r="F205" s="139"/>
      <c r="G205" s="139"/>
    </row>
    <row r="206" spans="6:7" x14ac:dyDescent="0.25">
      <c r="F206" s="139"/>
      <c r="G206" s="139"/>
    </row>
    <row r="207" spans="6:7" x14ac:dyDescent="0.25">
      <c r="F207" s="139"/>
      <c r="G207" s="139"/>
    </row>
    <row r="208" spans="6:7" x14ac:dyDescent="0.25">
      <c r="F208" s="139"/>
      <c r="G208" s="139"/>
    </row>
    <row r="209" spans="6:7" x14ac:dyDescent="0.25">
      <c r="F209" s="139"/>
      <c r="G209" s="139"/>
    </row>
    <row r="210" spans="6:7" x14ac:dyDescent="0.25">
      <c r="F210" s="139"/>
      <c r="G210" s="139"/>
    </row>
    <row r="211" spans="6:7" x14ac:dyDescent="0.25">
      <c r="F211" s="139"/>
      <c r="G211" s="139"/>
    </row>
    <row r="212" spans="6:7" x14ac:dyDescent="0.25">
      <c r="F212" s="139"/>
      <c r="G212" s="139"/>
    </row>
    <row r="213" spans="6:7" x14ac:dyDescent="0.25">
      <c r="F213" s="139"/>
      <c r="G213" s="139"/>
    </row>
    <row r="214" spans="6:7" x14ac:dyDescent="0.25">
      <c r="F214" s="139"/>
      <c r="G214" s="139"/>
    </row>
    <row r="215" spans="6:7" x14ac:dyDescent="0.25">
      <c r="F215" s="139"/>
      <c r="G215" s="139"/>
    </row>
    <row r="216" spans="6:7" x14ac:dyDescent="0.25">
      <c r="F216" s="139"/>
      <c r="G216" s="139"/>
    </row>
    <row r="217" spans="6:7" x14ac:dyDescent="0.25">
      <c r="F217" s="139"/>
      <c r="G217" s="139"/>
    </row>
    <row r="218" spans="6:7" x14ac:dyDescent="0.25">
      <c r="F218" s="139"/>
      <c r="G218" s="139"/>
    </row>
    <row r="219" spans="6:7" x14ac:dyDescent="0.25">
      <c r="F219" s="139"/>
      <c r="G219" s="139"/>
    </row>
    <row r="220" spans="6:7" x14ac:dyDescent="0.25">
      <c r="F220" s="139"/>
      <c r="G220" s="139"/>
    </row>
    <row r="221" spans="6:7" x14ac:dyDescent="0.25">
      <c r="F221" s="139"/>
      <c r="G221" s="139"/>
    </row>
    <row r="222" spans="6:7" x14ac:dyDescent="0.25">
      <c r="F222" s="139"/>
      <c r="G222" s="139"/>
    </row>
    <row r="223" spans="6:7" x14ac:dyDescent="0.25">
      <c r="F223" s="139"/>
      <c r="G223" s="139"/>
    </row>
    <row r="224" spans="6:7" x14ac:dyDescent="0.25">
      <c r="F224" s="139"/>
      <c r="G224" s="139"/>
    </row>
    <row r="225" spans="6:7" x14ac:dyDescent="0.25">
      <c r="F225" s="139"/>
      <c r="G225" s="139"/>
    </row>
    <row r="226" spans="6:7" x14ac:dyDescent="0.25">
      <c r="F226" s="139"/>
      <c r="G226" s="139"/>
    </row>
    <row r="227" spans="6:7" x14ac:dyDescent="0.25">
      <c r="F227" s="139"/>
      <c r="G227" s="139"/>
    </row>
    <row r="228" spans="6:7" x14ac:dyDescent="0.25">
      <c r="F228" s="139"/>
      <c r="G228" s="139"/>
    </row>
    <row r="229" spans="6:7" x14ac:dyDescent="0.25">
      <c r="F229" s="139"/>
      <c r="G229" s="139"/>
    </row>
    <row r="230" spans="6:7" x14ac:dyDescent="0.25">
      <c r="F230" s="139"/>
      <c r="G230" s="139"/>
    </row>
    <row r="231" spans="6:7" x14ac:dyDescent="0.25">
      <c r="F231" s="139"/>
      <c r="G231" s="139"/>
    </row>
    <row r="232" spans="6:7" x14ac:dyDescent="0.25">
      <c r="F232" s="139"/>
      <c r="G232" s="139"/>
    </row>
    <row r="233" spans="6:7" x14ac:dyDescent="0.25">
      <c r="F233" s="139"/>
      <c r="G233" s="139"/>
    </row>
    <row r="234" spans="6:7" x14ac:dyDescent="0.25">
      <c r="F234" s="139"/>
      <c r="G234" s="139"/>
    </row>
    <row r="235" spans="6:7" x14ac:dyDescent="0.25">
      <c r="F235" s="139"/>
      <c r="G235" s="139"/>
    </row>
    <row r="236" spans="6:7" x14ac:dyDescent="0.25">
      <c r="F236" s="139"/>
      <c r="G236" s="139"/>
    </row>
    <row r="237" spans="6:7" x14ac:dyDescent="0.25">
      <c r="F237" s="139"/>
      <c r="G237" s="139"/>
    </row>
    <row r="238" spans="6:7" x14ac:dyDescent="0.25">
      <c r="F238" s="139"/>
      <c r="G238" s="139"/>
    </row>
    <row r="239" spans="6:7" x14ac:dyDescent="0.25">
      <c r="F239" s="139"/>
      <c r="G239" s="139"/>
    </row>
    <row r="240" spans="6:7" x14ac:dyDescent="0.25">
      <c r="F240" s="139"/>
      <c r="G240" s="139"/>
    </row>
    <row r="241" spans="6:7" x14ac:dyDescent="0.25">
      <c r="F241" s="139"/>
      <c r="G241" s="139"/>
    </row>
    <row r="242" spans="6:7" x14ac:dyDescent="0.25">
      <c r="F242" s="139"/>
      <c r="G242" s="139"/>
    </row>
    <row r="243" spans="6:7" x14ac:dyDescent="0.25">
      <c r="F243" s="139"/>
      <c r="G243" s="139"/>
    </row>
    <row r="244" spans="6:7" x14ac:dyDescent="0.25">
      <c r="F244" s="139"/>
      <c r="G244" s="139"/>
    </row>
    <row r="245" spans="6:7" x14ac:dyDescent="0.25">
      <c r="F245" s="139"/>
      <c r="G245" s="139"/>
    </row>
    <row r="246" spans="6:7" x14ac:dyDescent="0.25">
      <c r="F246" s="139"/>
      <c r="G246" s="139"/>
    </row>
    <row r="247" spans="6:7" x14ac:dyDescent="0.25">
      <c r="F247" s="139"/>
      <c r="G247" s="139"/>
    </row>
    <row r="248" spans="6:7" x14ac:dyDescent="0.25">
      <c r="F248" s="139"/>
      <c r="G248" s="139"/>
    </row>
    <row r="249" spans="6:7" x14ac:dyDescent="0.25">
      <c r="F249" s="139"/>
      <c r="G249" s="139"/>
    </row>
    <row r="250" spans="6:7" x14ac:dyDescent="0.25">
      <c r="F250" s="139"/>
      <c r="G250" s="139"/>
    </row>
    <row r="251" spans="6:7" x14ac:dyDescent="0.25">
      <c r="F251" s="139"/>
      <c r="G251" s="139"/>
    </row>
    <row r="252" spans="6:7" x14ac:dyDescent="0.25">
      <c r="F252" s="139"/>
      <c r="G252" s="139"/>
    </row>
    <row r="253" spans="6:7" x14ac:dyDescent="0.25">
      <c r="F253" s="139"/>
      <c r="G253" s="139"/>
    </row>
    <row r="254" spans="6:7" x14ac:dyDescent="0.25">
      <c r="F254" s="139"/>
      <c r="G254" s="139"/>
    </row>
    <row r="255" spans="6:7" x14ac:dyDescent="0.25">
      <c r="F255" s="139"/>
      <c r="G255" s="139"/>
    </row>
    <row r="256" spans="6:7" x14ac:dyDescent="0.25">
      <c r="F256" s="139"/>
      <c r="G256" s="139"/>
    </row>
    <row r="257" spans="6:7" x14ac:dyDescent="0.25">
      <c r="F257" s="139"/>
      <c r="G257" s="139"/>
    </row>
    <row r="258" spans="6:7" x14ac:dyDescent="0.25">
      <c r="F258" s="139"/>
      <c r="G258" s="139"/>
    </row>
    <row r="259" spans="6:7" x14ac:dyDescent="0.25">
      <c r="F259" s="139"/>
      <c r="G259" s="139"/>
    </row>
    <row r="260" spans="6:7" x14ac:dyDescent="0.25">
      <c r="F260" s="139"/>
      <c r="G260" s="139"/>
    </row>
    <row r="261" spans="6:7" x14ac:dyDescent="0.25">
      <c r="F261" s="139"/>
      <c r="G261" s="139"/>
    </row>
    <row r="262" spans="6:7" x14ac:dyDescent="0.25">
      <c r="F262" s="139"/>
      <c r="G262" s="139"/>
    </row>
    <row r="263" spans="6:7" x14ac:dyDescent="0.25">
      <c r="F263" s="139"/>
      <c r="G263" s="139"/>
    </row>
    <row r="264" spans="6:7" x14ac:dyDescent="0.25">
      <c r="F264" s="139"/>
      <c r="G264" s="139"/>
    </row>
    <row r="265" spans="6:7" x14ac:dyDescent="0.25">
      <c r="F265" s="139"/>
      <c r="G265" s="139"/>
    </row>
    <row r="266" spans="6:7" x14ac:dyDescent="0.25">
      <c r="F266" s="139"/>
      <c r="G266" s="139"/>
    </row>
    <row r="267" spans="6:7" x14ac:dyDescent="0.25">
      <c r="F267" s="139"/>
      <c r="G267" s="139"/>
    </row>
    <row r="268" spans="6:7" x14ac:dyDescent="0.25">
      <c r="F268" s="139"/>
      <c r="G268" s="139"/>
    </row>
    <row r="269" spans="6:7" x14ac:dyDescent="0.25">
      <c r="F269" s="139"/>
      <c r="G269" s="139"/>
    </row>
    <row r="270" spans="6:7" x14ac:dyDescent="0.25">
      <c r="F270" s="139"/>
      <c r="G270" s="139"/>
    </row>
    <row r="271" spans="6:7" x14ac:dyDescent="0.25">
      <c r="F271" s="139"/>
      <c r="G271" s="139"/>
    </row>
    <row r="272" spans="6:7" x14ac:dyDescent="0.25">
      <c r="F272" s="139"/>
      <c r="G272" s="139"/>
    </row>
    <row r="273" spans="6:7" x14ac:dyDescent="0.25">
      <c r="F273" s="139"/>
      <c r="G273" s="139"/>
    </row>
    <row r="274" spans="6:7" x14ac:dyDescent="0.25">
      <c r="F274" s="139"/>
      <c r="G274" s="139"/>
    </row>
    <row r="275" spans="6:7" x14ac:dyDescent="0.25">
      <c r="F275" s="139"/>
      <c r="G275" s="139"/>
    </row>
    <row r="276" spans="6:7" x14ac:dyDescent="0.25">
      <c r="F276" s="139"/>
      <c r="G276" s="139"/>
    </row>
    <row r="277" spans="6:7" x14ac:dyDescent="0.25">
      <c r="F277" s="139"/>
      <c r="G277" s="139"/>
    </row>
    <row r="278" spans="6:7" x14ac:dyDescent="0.25">
      <c r="F278" s="139"/>
      <c r="G278" s="139"/>
    </row>
    <row r="279" spans="6:7" x14ac:dyDescent="0.25">
      <c r="F279" s="139"/>
      <c r="G279" s="139"/>
    </row>
    <row r="280" spans="6:7" x14ac:dyDescent="0.25">
      <c r="F280" s="139"/>
      <c r="G280" s="139"/>
    </row>
    <row r="281" spans="6:7" x14ac:dyDescent="0.25">
      <c r="F281" s="139"/>
      <c r="G281" s="139"/>
    </row>
    <row r="282" spans="6:7" x14ac:dyDescent="0.25">
      <c r="F282" s="139"/>
      <c r="G282" s="139"/>
    </row>
    <row r="283" spans="6:7" x14ac:dyDescent="0.25">
      <c r="F283" s="139"/>
      <c r="G283" s="139"/>
    </row>
    <row r="284" spans="6:7" x14ac:dyDescent="0.25">
      <c r="F284" s="139"/>
      <c r="G284" s="139"/>
    </row>
    <row r="285" spans="6:7" x14ac:dyDescent="0.25">
      <c r="F285" s="139"/>
      <c r="G285" s="139"/>
    </row>
    <row r="286" spans="6:7" x14ac:dyDescent="0.25">
      <c r="F286" s="139"/>
      <c r="G286" s="139"/>
    </row>
    <row r="287" spans="6:7" x14ac:dyDescent="0.25">
      <c r="F287" s="139"/>
      <c r="G287" s="139"/>
    </row>
    <row r="288" spans="6:7" x14ac:dyDescent="0.25">
      <c r="F288" s="139"/>
      <c r="G288" s="139"/>
    </row>
    <row r="289" spans="6:7" x14ac:dyDescent="0.25">
      <c r="F289" s="139"/>
      <c r="G289" s="139"/>
    </row>
    <row r="290" spans="6:7" x14ac:dyDescent="0.25">
      <c r="F290" s="139"/>
      <c r="G290" s="139"/>
    </row>
    <row r="291" spans="6:7" x14ac:dyDescent="0.25">
      <c r="F291" s="139"/>
      <c r="G291" s="139"/>
    </row>
    <row r="292" spans="6:7" x14ac:dyDescent="0.25">
      <c r="F292" s="139"/>
      <c r="G292" s="139"/>
    </row>
    <row r="293" spans="6:7" x14ac:dyDescent="0.25">
      <c r="F293" s="139"/>
      <c r="G293" s="139"/>
    </row>
    <row r="294" spans="6:7" x14ac:dyDescent="0.25">
      <c r="F294" s="139"/>
      <c r="G294" s="139"/>
    </row>
    <row r="295" spans="6:7" x14ac:dyDescent="0.25">
      <c r="F295" s="139"/>
      <c r="G295" s="139"/>
    </row>
    <row r="296" spans="6:7" x14ac:dyDescent="0.25">
      <c r="F296" s="139"/>
      <c r="G296" s="139"/>
    </row>
    <row r="297" spans="6:7" x14ac:dyDescent="0.25">
      <c r="F297" s="139"/>
      <c r="G297" s="139"/>
    </row>
    <row r="298" spans="6:7" x14ac:dyDescent="0.25">
      <c r="F298" s="139"/>
      <c r="G298" s="139"/>
    </row>
    <row r="299" spans="6:7" x14ac:dyDescent="0.25">
      <c r="F299" s="139"/>
      <c r="G299" s="139"/>
    </row>
    <row r="300" spans="6:7" x14ac:dyDescent="0.25">
      <c r="F300" s="139"/>
      <c r="G300" s="139"/>
    </row>
    <row r="301" spans="6:7" x14ac:dyDescent="0.25">
      <c r="F301" s="139"/>
      <c r="G301" s="139"/>
    </row>
    <row r="302" spans="6:7" x14ac:dyDescent="0.25">
      <c r="F302" s="139"/>
      <c r="G302" s="139"/>
    </row>
    <row r="303" spans="6:7" x14ac:dyDescent="0.25">
      <c r="F303" s="139"/>
      <c r="G303" s="139"/>
    </row>
    <row r="304" spans="6:7" x14ac:dyDescent="0.25">
      <c r="F304" s="139"/>
      <c r="G304" s="139"/>
    </row>
    <row r="305" spans="6:7" x14ac:dyDescent="0.25">
      <c r="F305" s="139"/>
      <c r="G305" s="139"/>
    </row>
    <row r="306" spans="6:7" x14ac:dyDescent="0.25">
      <c r="F306" s="139"/>
      <c r="G306" s="139"/>
    </row>
    <row r="307" spans="6:7" x14ac:dyDescent="0.25">
      <c r="F307" s="139"/>
      <c r="G307" s="139"/>
    </row>
    <row r="308" spans="6:7" x14ac:dyDescent="0.25">
      <c r="F308" s="139"/>
      <c r="G308" s="139"/>
    </row>
    <row r="309" spans="6:7" x14ac:dyDescent="0.25">
      <c r="F309" s="139"/>
      <c r="G309" s="139"/>
    </row>
    <row r="310" spans="6:7" x14ac:dyDescent="0.25">
      <c r="F310" s="139"/>
      <c r="G310" s="139"/>
    </row>
    <row r="311" spans="6:7" x14ac:dyDescent="0.25">
      <c r="F311" s="139"/>
      <c r="G311" s="139"/>
    </row>
    <row r="312" spans="6:7" x14ac:dyDescent="0.25">
      <c r="F312" s="139"/>
      <c r="G312" s="139"/>
    </row>
    <row r="313" spans="6:7" x14ac:dyDescent="0.25">
      <c r="F313" s="139"/>
      <c r="G313" s="139"/>
    </row>
    <row r="314" spans="6:7" x14ac:dyDescent="0.25">
      <c r="F314" s="139"/>
      <c r="G314" s="139"/>
    </row>
    <row r="315" spans="6:7" x14ac:dyDescent="0.25">
      <c r="F315" s="139"/>
      <c r="G315" s="139"/>
    </row>
    <row r="316" spans="6:7" x14ac:dyDescent="0.25">
      <c r="F316" s="139"/>
      <c r="G316" s="139"/>
    </row>
    <row r="317" spans="6:7" x14ac:dyDescent="0.25">
      <c r="F317" s="139"/>
      <c r="G317" s="139"/>
    </row>
    <row r="318" spans="6:7" x14ac:dyDescent="0.25">
      <c r="F318" s="139"/>
      <c r="G318" s="139"/>
    </row>
    <row r="319" spans="6:7" x14ac:dyDescent="0.25">
      <c r="F319" s="139"/>
      <c r="G319" s="139"/>
    </row>
    <row r="320" spans="6:7" x14ac:dyDescent="0.25">
      <c r="F320" s="139"/>
      <c r="G320" s="139"/>
    </row>
    <row r="321" spans="6:7" x14ac:dyDescent="0.25">
      <c r="F321" s="139"/>
      <c r="G321" s="139"/>
    </row>
    <row r="322" spans="6:7" x14ac:dyDescent="0.25">
      <c r="F322" s="139"/>
      <c r="G322" s="139"/>
    </row>
    <row r="323" spans="6:7" x14ac:dyDescent="0.25">
      <c r="F323" s="139"/>
      <c r="G323" s="139"/>
    </row>
    <row r="324" spans="6:7" x14ac:dyDescent="0.25">
      <c r="F324" s="139"/>
      <c r="G324" s="139"/>
    </row>
    <row r="325" spans="6:7" x14ac:dyDescent="0.25">
      <c r="F325" s="139"/>
      <c r="G325" s="139"/>
    </row>
    <row r="326" spans="6:7" x14ac:dyDescent="0.25">
      <c r="F326" s="139"/>
      <c r="G326" s="139"/>
    </row>
    <row r="327" spans="6:7" x14ac:dyDescent="0.25">
      <c r="F327" s="139"/>
      <c r="G327" s="139"/>
    </row>
    <row r="328" spans="6:7" x14ac:dyDescent="0.25">
      <c r="F328" s="139"/>
      <c r="G328" s="139"/>
    </row>
    <row r="329" spans="6:7" x14ac:dyDescent="0.25">
      <c r="F329" s="139"/>
      <c r="G329" s="139"/>
    </row>
    <row r="330" spans="6:7" x14ac:dyDescent="0.25">
      <c r="F330" s="139"/>
      <c r="G330" s="139"/>
    </row>
    <row r="331" spans="6:7" x14ac:dyDescent="0.25">
      <c r="F331" s="139"/>
      <c r="G331" s="139"/>
    </row>
    <row r="332" spans="6:7" x14ac:dyDescent="0.25">
      <c r="F332" s="139"/>
      <c r="G332" s="139"/>
    </row>
    <row r="333" spans="6:7" x14ac:dyDescent="0.25">
      <c r="F333" s="139"/>
      <c r="G333" s="139"/>
    </row>
    <row r="334" spans="6:7" x14ac:dyDescent="0.25">
      <c r="F334" s="139"/>
      <c r="G334" s="139"/>
    </row>
    <row r="335" spans="6:7" x14ac:dyDescent="0.25">
      <c r="F335" s="139"/>
      <c r="G335" s="139"/>
    </row>
    <row r="336" spans="6:7" x14ac:dyDescent="0.25">
      <c r="F336" s="139"/>
      <c r="G336" s="139"/>
    </row>
    <row r="337" spans="6:7" x14ac:dyDescent="0.25">
      <c r="F337" s="139"/>
      <c r="G337" s="139"/>
    </row>
    <row r="338" spans="6:7" x14ac:dyDescent="0.25">
      <c r="F338" s="139"/>
      <c r="G338" s="139"/>
    </row>
    <row r="339" spans="6:7" x14ac:dyDescent="0.25">
      <c r="F339" s="139"/>
      <c r="G339" s="139"/>
    </row>
    <row r="340" spans="6:7" x14ac:dyDescent="0.25">
      <c r="F340" s="139"/>
      <c r="G340" s="139"/>
    </row>
    <row r="341" spans="6:7" x14ac:dyDescent="0.25">
      <c r="F341" s="139"/>
      <c r="G341" s="139"/>
    </row>
    <row r="342" spans="6:7" x14ac:dyDescent="0.25">
      <c r="F342" s="139"/>
      <c r="G342" s="139"/>
    </row>
    <row r="343" spans="6:7" x14ac:dyDescent="0.25">
      <c r="F343" s="139"/>
      <c r="G343" s="139"/>
    </row>
    <row r="344" spans="6:7" x14ac:dyDescent="0.25">
      <c r="F344" s="139"/>
      <c r="G344" s="139"/>
    </row>
    <row r="345" spans="6:7" x14ac:dyDescent="0.25">
      <c r="F345" s="139"/>
      <c r="G345" s="139"/>
    </row>
    <row r="346" spans="6:7" x14ac:dyDescent="0.25">
      <c r="F346" s="139"/>
      <c r="G346" s="139"/>
    </row>
    <row r="347" spans="6:7" x14ac:dyDescent="0.25">
      <c r="F347" s="139"/>
      <c r="G347" s="139"/>
    </row>
    <row r="348" spans="6:7" x14ac:dyDescent="0.25">
      <c r="F348" s="139"/>
      <c r="G348" s="139"/>
    </row>
    <row r="349" spans="6:7" x14ac:dyDescent="0.25">
      <c r="F349" s="139"/>
      <c r="G349" s="139"/>
    </row>
    <row r="350" spans="6:7" x14ac:dyDescent="0.25">
      <c r="F350" s="139"/>
      <c r="G350" s="139"/>
    </row>
    <row r="351" spans="6:7" x14ac:dyDescent="0.25">
      <c r="F351" s="139"/>
      <c r="G351" s="139"/>
    </row>
    <row r="352" spans="6:7" x14ac:dyDescent="0.25">
      <c r="F352" s="139"/>
      <c r="G352" s="139"/>
    </row>
    <row r="353" spans="6:7" x14ac:dyDescent="0.25">
      <c r="F353" s="139"/>
      <c r="G353" s="139"/>
    </row>
    <row r="354" spans="6:7" x14ac:dyDescent="0.25">
      <c r="F354" s="139"/>
      <c r="G354" s="139"/>
    </row>
    <row r="355" spans="6:7" x14ac:dyDescent="0.25">
      <c r="F355" s="139"/>
      <c r="G355" s="139"/>
    </row>
    <row r="356" spans="6:7" x14ac:dyDescent="0.25">
      <c r="F356" s="139"/>
      <c r="G356" s="139"/>
    </row>
    <row r="357" spans="6:7" x14ac:dyDescent="0.25">
      <c r="F357" s="139"/>
      <c r="G357" s="139"/>
    </row>
    <row r="358" spans="6:7" x14ac:dyDescent="0.25">
      <c r="F358" s="139"/>
      <c r="G358" s="139"/>
    </row>
    <row r="359" spans="6:7" x14ac:dyDescent="0.25">
      <c r="F359" s="139"/>
      <c r="G359" s="139"/>
    </row>
    <row r="360" spans="6:7" x14ac:dyDescent="0.25">
      <c r="F360" s="139"/>
      <c r="G360" s="139"/>
    </row>
    <row r="361" spans="6:7" x14ac:dyDescent="0.25">
      <c r="F361" s="139"/>
      <c r="G361" s="139"/>
    </row>
    <row r="362" spans="6:7" x14ac:dyDescent="0.25">
      <c r="F362" s="139"/>
      <c r="G362" s="139"/>
    </row>
    <row r="363" spans="6:7" x14ac:dyDescent="0.25">
      <c r="F363" s="139"/>
      <c r="G363" s="139"/>
    </row>
    <row r="364" spans="6:7" x14ac:dyDescent="0.25">
      <c r="F364" s="139"/>
      <c r="G364" s="139"/>
    </row>
    <row r="365" spans="6:7" x14ac:dyDescent="0.25">
      <c r="F365" s="139"/>
      <c r="G365" s="139"/>
    </row>
    <row r="366" spans="6:7" x14ac:dyDescent="0.25">
      <c r="F366" s="139"/>
      <c r="G366" s="139"/>
    </row>
    <row r="367" spans="6:7" x14ac:dyDescent="0.25">
      <c r="F367" s="139"/>
      <c r="G367" s="139"/>
    </row>
    <row r="368" spans="6:7" x14ac:dyDescent="0.25">
      <c r="F368" s="139"/>
      <c r="G368" s="139"/>
    </row>
    <row r="369" spans="6:7" x14ac:dyDescent="0.25">
      <c r="F369" s="139"/>
      <c r="G369" s="139"/>
    </row>
    <row r="370" spans="6:7" x14ac:dyDescent="0.25">
      <c r="F370" s="139"/>
      <c r="G370" s="139"/>
    </row>
    <row r="371" spans="6:7" x14ac:dyDescent="0.25">
      <c r="F371" s="139"/>
      <c r="G371" s="139"/>
    </row>
    <row r="372" spans="6:7" x14ac:dyDescent="0.25">
      <c r="F372" s="139"/>
      <c r="G372" s="139"/>
    </row>
    <row r="373" spans="6:7" x14ac:dyDescent="0.25">
      <c r="F373" s="139"/>
      <c r="G373" s="139"/>
    </row>
    <row r="374" spans="6:7" x14ac:dyDescent="0.25">
      <c r="F374" s="139"/>
      <c r="G374" s="139"/>
    </row>
    <row r="375" spans="6:7" x14ac:dyDescent="0.25">
      <c r="F375" s="139"/>
      <c r="G375" s="139"/>
    </row>
    <row r="376" spans="6:7" x14ac:dyDescent="0.25">
      <c r="F376" s="139"/>
      <c r="G376" s="139"/>
    </row>
    <row r="377" spans="6:7" x14ac:dyDescent="0.25">
      <c r="F377" s="139"/>
      <c r="G377" s="139"/>
    </row>
    <row r="378" spans="6:7" x14ac:dyDescent="0.25">
      <c r="F378" s="139"/>
      <c r="G378" s="139"/>
    </row>
    <row r="379" spans="6:7" x14ac:dyDescent="0.25">
      <c r="F379" s="139"/>
      <c r="G379" s="139"/>
    </row>
    <row r="380" spans="6:7" x14ac:dyDescent="0.25">
      <c r="F380" s="139"/>
      <c r="G380" s="139"/>
    </row>
    <row r="381" spans="6:7" x14ac:dyDescent="0.25">
      <c r="F381" s="139"/>
      <c r="G381" s="139"/>
    </row>
    <row r="382" spans="6:7" x14ac:dyDescent="0.25">
      <c r="F382" s="139"/>
      <c r="G382" s="139"/>
    </row>
    <row r="383" spans="6:7" x14ac:dyDescent="0.25">
      <c r="F383" s="139"/>
      <c r="G383" s="139"/>
    </row>
    <row r="384" spans="6:7" x14ac:dyDescent="0.25">
      <c r="F384" s="139"/>
      <c r="G384" s="139"/>
    </row>
    <row r="385" spans="6:7" x14ac:dyDescent="0.25">
      <c r="F385" s="139"/>
      <c r="G385" s="139"/>
    </row>
    <row r="386" spans="6:7" x14ac:dyDescent="0.25">
      <c r="F386" s="139"/>
      <c r="G386" s="139"/>
    </row>
    <row r="387" spans="6:7" x14ac:dyDescent="0.25">
      <c r="F387" s="139"/>
      <c r="G387" s="139"/>
    </row>
    <row r="388" spans="6:7" x14ac:dyDescent="0.25">
      <c r="F388" s="139"/>
      <c r="G388" s="139"/>
    </row>
    <row r="389" spans="6:7" x14ac:dyDescent="0.25">
      <c r="F389" s="139"/>
      <c r="G389" s="139"/>
    </row>
    <row r="390" spans="6:7" x14ac:dyDescent="0.25">
      <c r="F390" s="139"/>
      <c r="G390" s="139"/>
    </row>
    <row r="391" spans="6:7" x14ac:dyDescent="0.25">
      <c r="F391" s="139"/>
      <c r="G391" s="139"/>
    </row>
    <row r="392" spans="6:7" x14ac:dyDescent="0.25">
      <c r="F392" s="139"/>
      <c r="G392" s="139"/>
    </row>
    <row r="393" spans="6:7" x14ac:dyDescent="0.25">
      <c r="F393" s="139"/>
      <c r="G393" s="139"/>
    </row>
    <row r="394" spans="6:7" x14ac:dyDescent="0.25">
      <c r="F394" s="139"/>
      <c r="G394" s="139"/>
    </row>
    <row r="395" spans="6:7" x14ac:dyDescent="0.25">
      <c r="F395" s="139"/>
      <c r="G395" s="139"/>
    </row>
    <row r="396" spans="6:7" x14ac:dyDescent="0.25">
      <c r="F396" s="139"/>
      <c r="G396" s="139"/>
    </row>
    <row r="397" spans="6:7" x14ac:dyDescent="0.25">
      <c r="F397" s="139"/>
      <c r="G397" s="139"/>
    </row>
    <row r="398" spans="6:7" x14ac:dyDescent="0.25">
      <c r="F398" s="139"/>
      <c r="G398" s="139"/>
    </row>
    <row r="399" spans="6:7" x14ac:dyDescent="0.25">
      <c r="F399" s="139"/>
      <c r="G399" s="139"/>
    </row>
    <row r="400" spans="6:7" x14ac:dyDescent="0.25">
      <c r="F400" s="139"/>
      <c r="G400" s="139"/>
    </row>
    <row r="401" spans="6:7" x14ac:dyDescent="0.25">
      <c r="F401" s="139"/>
      <c r="G401" s="139"/>
    </row>
    <row r="402" spans="6:7" x14ac:dyDescent="0.25">
      <c r="F402" s="139"/>
      <c r="G402" s="139"/>
    </row>
    <row r="403" spans="6:7" x14ac:dyDescent="0.25">
      <c r="F403" s="139"/>
      <c r="G403" s="139"/>
    </row>
    <row r="404" spans="6:7" x14ac:dyDescent="0.25">
      <c r="F404" s="139"/>
      <c r="G404" s="139"/>
    </row>
    <row r="405" spans="6:7" x14ac:dyDescent="0.25">
      <c r="F405" s="139"/>
      <c r="G405" s="139"/>
    </row>
    <row r="406" spans="6:7" x14ac:dyDescent="0.25">
      <c r="F406" s="139"/>
      <c r="G406" s="139"/>
    </row>
    <row r="407" spans="6:7" x14ac:dyDescent="0.25">
      <c r="F407" s="139"/>
      <c r="G407" s="139"/>
    </row>
    <row r="408" spans="6:7" x14ac:dyDescent="0.25">
      <c r="F408" s="139"/>
      <c r="G408" s="139"/>
    </row>
    <row r="409" spans="6:7" x14ac:dyDescent="0.25">
      <c r="F409" s="139"/>
      <c r="G409" s="139"/>
    </row>
    <row r="410" spans="6:7" x14ac:dyDescent="0.25">
      <c r="F410" s="139"/>
      <c r="G410" s="139"/>
    </row>
    <row r="411" spans="6:7" x14ac:dyDescent="0.25">
      <c r="F411" s="139"/>
      <c r="G411" s="139"/>
    </row>
    <row r="412" spans="6:7" x14ac:dyDescent="0.25">
      <c r="F412" s="139"/>
      <c r="G412" s="139"/>
    </row>
    <row r="413" spans="6:7" x14ac:dyDescent="0.25">
      <c r="F413" s="139"/>
      <c r="G413" s="139"/>
    </row>
    <row r="414" spans="6:7" x14ac:dyDescent="0.25">
      <c r="F414" s="139"/>
      <c r="G414" s="139"/>
    </row>
    <row r="415" spans="6:7" x14ac:dyDescent="0.25">
      <c r="F415" s="139"/>
      <c r="G415" s="139"/>
    </row>
    <row r="416" spans="6:7" x14ac:dyDescent="0.25">
      <c r="F416" s="139"/>
      <c r="G416" s="139"/>
    </row>
    <row r="417" spans="6:7" x14ac:dyDescent="0.25">
      <c r="F417" s="139"/>
      <c r="G417" s="139"/>
    </row>
    <row r="418" spans="6:7" x14ac:dyDescent="0.25">
      <c r="F418" s="139"/>
      <c r="G418" s="139"/>
    </row>
    <row r="419" spans="6:7" x14ac:dyDescent="0.25">
      <c r="F419" s="139"/>
      <c r="G419" s="139"/>
    </row>
    <row r="420" spans="6:7" x14ac:dyDescent="0.25">
      <c r="F420" s="139"/>
      <c r="G420" s="139"/>
    </row>
    <row r="421" spans="6:7" x14ac:dyDescent="0.25">
      <c r="F421" s="139"/>
      <c r="G421" s="139"/>
    </row>
    <row r="422" spans="6:7" x14ac:dyDescent="0.25">
      <c r="F422" s="139"/>
      <c r="G422" s="139"/>
    </row>
    <row r="423" spans="6:7" x14ac:dyDescent="0.25">
      <c r="F423" s="139"/>
      <c r="G423" s="139"/>
    </row>
    <row r="424" spans="6:7" x14ac:dyDescent="0.25">
      <c r="F424" s="139"/>
      <c r="G424" s="139"/>
    </row>
    <row r="425" spans="6:7" x14ac:dyDescent="0.25">
      <c r="F425" s="139"/>
      <c r="G425" s="139"/>
    </row>
    <row r="426" spans="6:7" x14ac:dyDescent="0.25">
      <c r="F426" s="139"/>
      <c r="G426" s="139"/>
    </row>
    <row r="427" spans="6:7" x14ac:dyDescent="0.25">
      <c r="F427" s="139"/>
      <c r="G427" s="139"/>
    </row>
    <row r="428" spans="6:7" x14ac:dyDescent="0.25">
      <c r="F428" s="139"/>
      <c r="G428" s="139"/>
    </row>
    <row r="429" spans="6:7" x14ac:dyDescent="0.25">
      <c r="F429" s="139"/>
      <c r="G429" s="139"/>
    </row>
    <row r="430" spans="6:7" x14ac:dyDescent="0.25">
      <c r="F430" s="139"/>
      <c r="G430" s="139"/>
    </row>
    <row r="431" spans="6:7" x14ac:dyDescent="0.25">
      <c r="F431" s="139"/>
      <c r="G431" s="139"/>
    </row>
    <row r="432" spans="6:7" x14ac:dyDescent="0.25">
      <c r="F432" s="139"/>
      <c r="G432" s="139"/>
    </row>
    <row r="433" spans="6:7" x14ac:dyDescent="0.25">
      <c r="F433" s="139"/>
      <c r="G433" s="139"/>
    </row>
    <row r="434" spans="6:7" x14ac:dyDescent="0.25">
      <c r="F434" s="139"/>
      <c r="G434" s="139"/>
    </row>
    <row r="435" spans="6:7" x14ac:dyDescent="0.25">
      <c r="F435" s="139"/>
      <c r="G435" s="139"/>
    </row>
    <row r="436" spans="6:7" x14ac:dyDescent="0.25">
      <c r="F436" s="139"/>
      <c r="G436" s="139"/>
    </row>
    <row r="437" spans="6:7" x14ac:dyDescent="0.25">
      <c r="F437" s="139"/>
      <c r="G437" s="139"/>
    </row>
    <row r="438" spans="6:7" x14ac:dyDescent="0.25">
      <c r="F438" s="139"/>
      <c r="G438" s="139"/>
    </row>
    <row r="439" spans="6:7" x14ac:dyDescent="0.25">
      <c r="F439" s="139"/>
      <c r="G439" s="139"/>
    </row>
    <row r="440" spans="6:7" x14ac:dyDescent="0.25">
      <c r="F440" s="139"/>
      <c r="G440" s="139"/>
    </row>
    <row r="441" spans="6:7" x14ac:dyDescent="0.25">
      <c r="F441" s="139"/>
      <c r="G441" s="139"/>
    </row>
    <row r="442" spans="6:7" x14ac:dyDescent="0.25">
      <c r="F442" s="139"/>
      <c r="G442" s="139"/>
    </row>
    <row r="443" spans="6:7" x14ac:dyDescent="0.25">
      <c r="F443" s="139"/>
      <c r="G443" s="139"/>
    </row>
    <row r="444" spans="6:7" x14ac:dyDescent="0.25">
      <c r="F444" s="139"/>
      <c r="G444" s="139"/>
    </row>
    <row r="445" spans="6:7" x14ac:dyDescent="0.25">
      <c r="F445" s="139"/>
      <c r="G445" s="139"/>
    </row>
    <row r="446" spans="6:7" x14ac:dyDescent="0.25">
      <c r="F446" s="139"/>
      <c r="G446" s="139"/>
    </row>
    <row r="447" spans="6:7" x14ac:dyDescent="0.25">
      <c r="F447" s="139"/>
      <c r="G447" s="139"/>
    </row>
    <row r="448" spans="6:7" x14ac:dyDescent="0.25">
      <c r="F448" s="139"/>
      <c r="G448" s="139"/>
    </row>
    <row r="449" spans="6:7" x14ac:dyDescent="0.25">
      <c r="F449" s="139"/>
      <c r="G449" s="139"/>
    </row>
    <row r="450" spans="6:7" x14ac:dyDescent="0.25">
      <c r="F450" s="139"/>
      <c r="G450" s="139"/>
    </row>
    <row r="451" spans="6:7" x14ac:dyDescent="0.25">
      <c r="F451" s="139"/>
      <c r="G451" s="139"/>
    </row>
    <row r="452" spans="6:7" x14ac:dyDescent="0.25">
      <c r="F452" s="139"/>
      <c r="G452" s="139"/>
    </row>
    <row r="453" spans="6:7" x14ac:dyDescent="0.25">
      <c r="F453" s="139"/>
      <c r="G453" s="139"/>
    </row>
    <row r="454" spans="6:7" x14ac:dyDescent="0.25">
      <c r="F454" s="139"/>
      <c r="G454" s="139"/>
    </row>
    <row r="455" spans="6:7" x14ac:dyDescent="0.25">
      <c r="F455" s="139"/>
      <c r="G455" s="139"/>
    </row>
    <row r="456" spans="6:7" x14ac:dyDescent="0.25">
      <c r="F456" s="139"/>
      <c r="G456" s="139"/>
    </row>
    <row r="457" spans="6:7" x14ac:dyDescent="0.25">
      <c r="F457" s="139"/>
      <c r="G457" s="139"/>
    </row>
    <row r="458" spans="6:7" x14ac:dyDescent="0.25">
      <c r="F458" s="139"/>
      <c r="G458" s="139"/>
    </row>
    <row r="459" spans="6:7" x14ac:dyDescent="0.25">
      <c r="F459" s="139"/>
      <c r="G459" s="139"/>
    </row>
    <row r="460" spans="6:7" x14ac:dyDescent="0.25">
      <c r="F460" s="139"/>
      <c r="G460" s="139"/>
    </row>
    <row r="461" spans="6:7" x14ac:dyDescent="0.25">
      <c r="F461" s="139"/>
      <c r="G461" s="139"/>
    </row>
    <row r="462" spans="6:7" x14ac:dyDescent="0.25">
      <c r="F462" s="139"/>
      <c r="G462" s="139"/>
    </row>
    <row r="463" spans="6:7" x14ac:dyDescent="0.25">
      <c r="F463" s="139"/>
      <c r="G463" s="139"/>
    </row>
    <row r="464" spans="6:7" x14ac:dyDescent="0.25">
      <c r="F464" s="139"/>
      <c r="G464" s="139"/>
    </row>
    <row r="465" spans="6:7" x14ac:dyDescent="0.25">
      <c r="F465" s="139"/>
      <c r="G465" s="139"/>
    </row>
    <row r="466" spans="6:7" x14ac:dyDescent="0.25">
      <c r="F466" s="139"/>
      <c r="G466" s="139"/>
    </row>
    <row r="467" spans="6:7" x14ac:dyDescent="0.25">
      <c r="F467" s="139"/>
      <c r="G467" s="139"/>
    </row>
    <row r="468" spans="6:7" x14ac:dyDescent="0.25">
      <c r="F468" s="139"/>
      <c r="G468" s="139"/>
    </row>
    <row r="469" spans="6:7" x14ac:dyDescent="0.25">
      <c r="F469" s="139"/>
      <c r="G469" s="139"/>
    </row>
    <row r="470" spans="6:7" x14ac:dyDescent="0.25">
      <c r="F470" s="139"/>
      <c r="G470" s="139"/>
    </row>
    <row r="471" spans="6:7" x14ac:dyDescent="0.25">
      <c r="F471" s="139"/>
      <c r="G471" s="139"/>
    </row>
    <row r="472" spans="6:7" x14ac:dyDescent="0.25">
      <c r="F472" s="139"/>
      <c r="G472" s="139"/>
    </row>
    <row r="473" spans="6:7" x14ac:dyDescent="0.25">
      <c r="F473" s="139"/>
      <c r="G473" s="139"/>
    </row>
    <row r="474" spans="6:7" x14ac:dyDescent="0.25">
      <c r="F474" s="139"/>
      <c r="G474" s="139"/>
    </row>
    <row r="475" spans="6:7" x14ac:dyDescent="0.25">
      <c r="F475" s="139"/>
      <c r="G475" s="139"/>
    </row>
    <row r="476" spans="6:7" x14ac:dyDescent="0.25">
      <c r="F476" s="139"/>
      <c r="G476" s="139"/>
    </row>
    <row r="477" spans="6:7" x14ac:dyDescent="0.25">
      <c r="F477" s="139"/>
      <c r="G477" s="139"/>
    </row>
    <row r="478" spans="6:7" x14ac:dyDescent="0.25">
      <c r="F478" s="139"/>
      <c r="G478" s="139"/>
    </row>
    <row r="479" spans="6:7" x14ac:dyDescent="0.25">
      <c r="F479" s="139"/>
      <c r="G479" s="139"/>
    </row>
    <row r="480" spans="6:7" x14ac:dyDescent="0.25">
      <c r="F480" s="139"/>
      <c r="G480" s="139"/>
    </row>
    <row r="481" spans="6:7" x14ac:dyDescent="0.25">
      <c r="F481" s="139"/>
      <c r="G481" s="139"/>
    </row>
    <row r="482" spans="6:7" x14ac:dyDescent="0.25">
      <c r="F482" s="139"/>
      <c r="G482" s="139"/>
    </row>
    <row r="483" spans="6:7" x14ac:dyDescent="0.25">
      <c r="F483" s="139"/>
      <c r="G483" s="139"/>
    </row>
    <row r="484" spans="6:7" x14ac:dyDescent="0.25">
      <c r="F484" s="139"/>
      <c r="G484" s="139"/>
    </row>
    <row r="485" spans="6:7" x14ac:dyDescent="0.25">
      <c r="F485" s="139"/>
      <c r="G485" s="139"/>
    </row>
    <row r="486" spans="6:7" x14ac:dyDescent="0.25">
      <c r="F486" s="139"/>
      <c r="G486" s="139"/>
    </row>
    <row r="487" spans="6:7" x14ac:dyDescent="0.25">
      <c r="F487" s="139"/>
      <c r="G487" s="139"/>
    </row>
    <row r="488" spans="6:7" x14ac:dyDescent="0.25">
      <c r="F488" s="139"/>
      <c r="G488" s="139"/>
    </row>
    <row r="489" spans="6:7" x14ac:dyDescent="0.25">
      <c r="F489" s="139"/>
      <c r="G489" s="139"/>
    </row>
    <row r="490" spans="6:7" x14ac:dyDescent="0.25">
      <c r="F490" s="139"/>
      <c r="G490" s="139"/>
    </row>
    <row r="491" spans="6:7" x14ac:dyDescent="0.25">
      <c r="F491" s="139"/>
      <c r="G491" s="139"/>
    </row>
    <row r="492" spans="6:7" x14ac:dyDescent="0.25">
      <c r="F492" s="139"/>
      <c r="G492" s="139"/>
    </row>
    <row r="493" spans="6:7" x14ac:dyDescent="0.25">
      <c r="F493" s="139"/>
      <c r="G493" s="139"/>
    </row>
    <row r="494" spans="6:7" x14ac:dyDescent="0.25">
      <c r="F494" s="139"/>
      <c r="G494" s="139"/>
    </row>
    <row r="495" spans="6:7" x14ac:dyDescent="0.25">
      <c r="F495" s="139"/>
      <c r="G495" s="139"/>
    </row>
    <row r="496" spans="6:7" x14ac:dyDescent="0.25">
      <c r="F496" s="139"/>
      <c r="G496" s="139"/>
    </row>
    <row r="497" spans="6:7" x14ac:dyDescent="0.25">
      <c r="F497" s="139"/>
      <c r="G497" s="139"/>
    </row>
    <row r="498" spans="6:7" x14ac:dyDescent="0.25">
      <c r="F498" s="139"/>
      <c r="G498" s="139"/>
    </row>
    <row r="499" spans="6:7" x14ac:dyDescent="0.25">
      <c r="F499" s="139"/>
      <c r="G499" s="139"/>
    </row>
    <row r="500" spans="6:7" x14ac:dyDescent="0.25">
      <c r="F500" s="139"/>
      <c r="G500" s="139"/>
    </row>
    <row r="501" spans="6:7" x14ac:dyDescent="0.25">
      <c r="F501" s="139"/>
      <c r="G501" s="139"/>
    </row>
    <row r="502" spans="6:7" x14ac:dyDescent="0.25">
      <c r="F502" s="139"/>
      <c r="G502" s="139"/>
    </row>
    <row r="503" spans="6:7" x14ac:dyDescent="0.25">
      <c r="F503" s="139"/>
      <c r="G503" s="139"/>
    </row>
    <row r="504" spans="6:7" x14ac:dyDescent="0.25">
      <c r="F504" s="139"/>
      <c r="G504" s="139"/>
    </row>
    <row r="505" spans="6:7" x14ac:dyDescent="0.25">
      <c r="F505" s="139"/>
      <c r="G505" s="139"/>
    </row>
    <row r="506" spans="6:7" x14ac:dyDescent="0.25">
      <c r="F506" s="139"/>
      <c r="G506" s="139"/>
    </row>
    <row r="507" spans="6:7" x14ac:dyDescent="0.25">
      <c r="F507" s="139"/>
      <c r="G507" s="139"/>
    </row>
    <row r="508" spans="6:7" x14ac:dyDescent="0.25">
      <c r="F508" s="139"/>
      <c r="G508" s="139"/>
    </row>
    <row r="509" spans="6:7" x14ac:dyDescent="0.25">
      <c r="F509" s="139"/>
      <c r="G509" s="139"/>
    </row>
    <row r="510" spans="6:7" x14ac:dyDescent="0.25">
      <c r="F510" s="139"/>
      <c r="G510" s="139"/>
    </row>
    <row r="511" spans="6:7" x14ac:dyDescent="0.25">
      <c r="F511" s="139"/>
      <c r="G511" s="139"/>
    </row>
    <row r="512" spans="6:7" x14ac:dyDescent="0.25">
      <c r="F512" s="139"/>
      <c r="G512" s="139"/>
    </row>
    <row r="513" spans="6:7" x14ac:dyDescent="0.25">
      <c r="F513" s="139"/>
      <c r="G513" s="139"/>
    </row>
    <row r="514" spans="6:7" x14ac:dyDescent="0.25">
      <c r="F514" s="139"/>
      <c r="G514" s="139"/>
    </row>
    <row r="515" spans="6:7" x14ac:dyDescent="0.25">
      <c r="F515" s="139"/>
      <c r="G515" s="139"/>
    </row>
    <row r="516" spans="6:7" x14ac:dyDescent="0.25">
      <c r="F516" s="139"/>
      <c r="G516" s="139"/>
    </row>
    <row r="517" spans="6:7" x14ac:dyDescent="0.25">
      <c r="F517" s="139"/>
      <c r="G517" s="139"/>
    </row>
    <row r="518" spans="6:7" x14ac:dyDescent="0.25">
      <c r="F518" s="139"/>
      <c r="G518" s="139"/>
    </row>
    <row r="519" spans="6:7" x14ac:dyDescent="0.25">
      <c r="F519" s="139"/>
      <c r="G519" s="139"/>
    </row>
    <row r="520" spans="6:7" x14ac:dyDescent="0.25">
      <c r="F520" s="139"/>
      <c r="G520" s="139"/>
    </row>
    <row r="521" spans="6:7" x14ac:dyDescent="0.25">
      <c r="F521" s="139"/>
      <c r="G521" s="139"/>
    </row>
    <row r="522" spans="6:7" x14ac:dyDescent="0.25">
      <c r="F522" s="139"/>
      <c r="G522" s="139"/>
    </row>
    <row r="523" spans="6:7" x14ac:dyDescent="0.25">
      <c r="F523" s="139"/>
      <c r="G523" s="139"/>
    </row>
    <row r="524" spans="6:7" x14ac:dyDescent="0.25">
      <c r="F524" s="139"/>
      <c r="G524" s="139"/>
    </row>
    <row r="525" spans="6:7" x14ac:dyDescent="0.25">
      <c r="F525" s="139"/>
      <c r="G525" s="139"/>
    </row>
    <row r="526" spans="6:7" x14ac:dyDescent="0.25">
      <c r="F526" s="139"/>
      <c r="G526" s="139"/>
    </row>
    <row r="527" spans="6:7" x14ac:dyDescent="0.25">
      <c r="F527" s="139"/>
      <c r="G527" s="139"/>
    </row>
    <row r="528" spans="6:7" x14ac:dyDescent="0.25">
      <c r="F528" s="139"/>
      <c r="G528" s="139"/>
    </row>
    <row r="529" spans="6:7" x14ac:dyDescent="0.25">
      <c r="F529" s="139"/>
      <c r="G529" s="139"/>
    </row>
    <row r="530" spans="6:7" x14ac:dyDescent="0.25">
      <c r="F530" s="139"/>
      <c r="G530" s="139"/>
    </row>
    <row r="531" spans="6:7" x14ac:dyDescent="0.25">
      <c r="F531" s="139"/>
      <c r="G531" s="139"/>
    </row>
    <row r="532" spans="6:7" x14ac:dyDescent="0.25">
      <c r="F532" s="139"/>
      <c r="G532" s="139"/>
    </row>
    <row r="533" spans="6:7" x14ac:dyDescent="0.25">
      <c r="F533" s="139"/>
      <c r="G533" s="139"/>
    </row>
    <row r="534" spans="6:7" x14ac:dyDescent="0.25">
      <c r="F534" s="139"/>
      <c r="G534" s="139"/>
    </row>
    <row r="535" spans="6:7" x14ac:dyDescent="0.25">
      <c r="F535" s="139"/>
      <c r="G535" s="139"/>
    </row>
    <row r="536" spans="6:7" x14ac:dyDescent="0.25">
      <c r="F536" s="139"/>
      <c r="G536" s="139"/>
    </row>
    <row r="537" spans="6:7" x14ac:dyDescent="0.25">
      <c r="F537" s="139"/>
      <c r="G537" s="139"/>
    </row>
    <row r="538" spans="6:7" x14ac:dyDescent="0.25">
      <c r="F538" s="139"/>
      <c r="G538" s="139"/>
    </row>
    <row r="539" spans="6:7" x14ac:dyDescent="0.25">
      <c r="F539" s="139"/>
      <c r="G539" s="139"/>
    </row>
    <row r="540" spans="6:7" x14ac:dyDescent="0.25">
      <c r="F540" s="139"/>
      <c r="G540" s="139"/>
    </row>
    <row r="541" spans="6:7" x14ac:dyDescent="0.25">
      <c r="F541" s="139"/>
      <c r="G541" s="139"/>
    </row>
    <row r="542" spans="6:7" x14ac:dyDescent="0.25">
      <c r="F542" s="139"/>
      <c r="G542" s="139"/>
    </row>
    <row r="543" spans="6:7" x14ac:dyDescent="0.25">
      <c r="F543" s="139"/>
      <c r="G543" s="139"/>
    </row>
    <row r="544" spans="6:7" x14ac:dyDescent="0.25">
      <c r="F544" s="139"/>
      <c r="G544" s="139"/>
    </row>
    <row r="545" spans="6:7" x14ac:dyDescent="0.25">
      <c r="F545" s="139"/>
      <c r="G545" s="139"/>
    </row>
    <row r="546" spans="6:7" x14ac:dyDescent="0.25">
      <c r="F546" s="139"/>
      <c r="G546" s="139"/>
    </row>
    <row r="547" spans="6:7" x14ac:dyDescent="0.25">
      <c r="F547" s="139"/>
      <c r="G547" s="139"/>
    </row>
    <row r="548" spans="6:7" x14ac:dyDescent="0.25">
      <c r="F548" s="139"/>
      <c r="G548" s="139"/>
    </row>
    <row r="549" spans="6:7" x14ac:dyDescent="0.25">
      <c r="F549" s="139"/>
      <c r="G549" s="139"/>
    </row>
    <row r="550" spans="6:7" x14ac:dyDescent="0.25">
      <c r="F550" s="139"/>
      <c r="G550" s="139"/>
    </row>
    <row r="551" spans="6:7" x14ac:dyDescent="0.25">
      <c r="F551" s="139"/>
      <c r="G551" s="139"/>
    </row>
    <row r="552" spans="6:7" x14ac:dyDescent="0.25">
      <c r="F552" s="139"/>
      <c r="G552" s="139"/>
    </row>
    <row r="553" spans="6:7" x14ac:dyDescent="0.25">
      <c r="F553" s="139"/>
      <c r="G553" s="139"/>
    </row>
    <row r="554" spans="6:7" x14ac:dyDescent="0.25">
      <c r="F554" s="139"/>
      <c r="G554" s="139"/>
    </row>
    <row r="555" spans="6:7" x14ac:dyDescent="0.25">
      <c r="F555" s="139"/>
      <c r="G555" s="139"/>
    </row>
    <row r="556" spans="6:7" x14ac:dyDescent="0.25">
      <c r="F556" s="139"/>
      <c r="G556" s="139"/>
    </row>
    <row r="557" spans="6:7" x14ac:dyDescent="0.25">
      <c r="F557" s="139"/>
      <c r="G557" s="139"/>
    </row>
    <row r="558" spans="6:7" x14ac:dyDescent="0.25">
      <c r="F558" s="139"/>
      <c r="G558" s="139"/>
    </row>
    <row r="559" spans="6:7" x14ac:dyDescent="0.25">
      <c r="F559" s="139"/>
      <c r="G559" s="139"/>
    </row>
    <row r="560" spans="6:7" x14ac:dyDescent="0.25">
      <c r="F560" s="139"/>
      <c r="G560" s="139"/>
    </row>
    <row r="561" spans="6:7" x14ac:dyDescent="0.25">
      <c r="F561" s="139"/>
      <c r="G561" s="139"/>
    </row>
    <row r="562" spans="6:7" x14ac:dyDescent="0.25">
      <c r="F562" s="139"/>
      <c r="G562" s="139"/>
    </row>
    <row r="563" spans="6:7" x14ac:dyDescent="0.25">
      <c r="F563" s="139"/>
      <c r="G563" s="139"/>
    </row>
    <row r="564" spans="6:7" x14ac:dyDescent="0.25">
      <c r="F564" s="139"/>
      <c r="G564" s="139"/>
    </row>
    <row r="565" spans="6:7" x14ac:dyDescent="0.25">
      <c r="F565" s="139"/>
      <c r="G565" s="139"/>
    </row>
    <row r="566" spans="6:7" x14ac:dyDescent="0.25">
      <c r="F566" s="139"/>
      <c r="G566" s="139"/>
    </row>
    <row r="567" spans="6:7" x14ac:dyDescent="0.25">
      <c r="F567" s="139"/>
      <c r="G567" s="139"/>
    </row>
    <row r="568" spans="6:7" x14ac:dyDescent="0.25">
      <c r="F568" s="139"/>
      <c r="G568" s="139"/>
    </row>
    <row r="569" spans="6:7" x14ac:dyDescent="0.25">
      <c r="F569" s="139"/>
      <c r="G569" s="139"/>
    </row>
    <row r="570" spans="6:7" x14ac:dyDescent="0.25">
      <c r="F570" s="139"/>
      <c r="G570" s="139"/>
    </row>
    <row r="571" spans="6:7" x14ac:dyDescent="0.25">
      <c r="F571" s="139"/>
      <c r="G571" s="139"/>
    </row>
    <row r="572" spans="6:7" x14ac:dyDescent="0.25">
      <c r="F572" s="139"/>
      <c r="G572" s="139"/>
    </row>
    <row r="573" spans="6:7" x14ac:dyDescent="0.25">
      <c r="F573" s="139"/>
      <c r="G573" s="139"/>
    </row>
    <row r="574" spans="6:7" x14ac:dyDescent="0.25">
      <c r="F574" s="139"/>
      <c r="G574" s="139"/>
    </row>
    <row r="575" spans="6:7" x14ac:dyDescent="0.25">
      <c r="F575" s="139"/>
      <c r="G575" s="139"/>
    </row>
    <row r="576" spans="6:7" x14ac:dyDescent="0.25">
      <c r="F576" s="139"/>
      <c r="G576" s="139"/>
    </row>
    <row r="577" spans="6:7" x14ac:dyDescent="0.25">
      <c r="F577" s="139"/>
      <c r="G577" s="139"/>
    </row>
    <row r="578" spans="6:7" x14ac:dyDescent="0.25">
      <c r="F578" s="139"/>
      <c r="G578" s="139"/>
    </row>
    <row r="579" spans="6:7" x14ac:dyDescent="0.25">
      <c r="F579" s="139"/>
      <c r="G579" s="139"/>
    </row>
    <row r="580" spans="6:7" x14ac:dyDescent="0.25">
      <c r="F580" s="139"/>
      <c r="G580" s="139"/>
    </row>
    <row r="581" spans="6:7" x14ac:dyDescent="0.25">
      <c r="F581" s="139"/>
      <c r="G581" s="139"/>
    </row>
    <row r="582" spans="6:7" x14ac:dyDescent="0.25">
      <c r="F582" s="139"/>
      <c r="G582" s="139"/>
    </row>
    <row r="583" spans="6:7" x14ac:dyDescent="0.25">
      <c r="F583" s="139"/>
      <c r="G583" s="139"/>
    </row>
    <row r="584" spans="6:7" x14ac:dyDescent="0.25">
      <c r="F584" s="139"/>
      <c r="G584" s="139"/>
    </row>
    <row r="585" spans="6:7" x14ac:dyDescent="0.25">
      <c r="F585" s="139"/>
      <c r="G585" s="139"/>
    </row>
    <row r="586" spans="6:7" x14ac:dyDescent="0.25">
      <c r="F586" s="139"/>
      <c r="G586" s="139"/>
    </row>
    <row r="587" spans="6:7" x14ac:dyDescent="0.25">
      <c r="F587" s="139"/>
      <c r="G587" s="139"/>
    </row>
    <row r="588" spans="6:7" x14ac:dyDescent="0.25">
      <c r="F588" s="139"/>
      <c r="G588" s="139"/>
    </row>
    <row r="589" spans="6:7" x14ac:dyDescent="0.25">
      <c r="F589" s="139"/>
      <c r="G589" s="139"/>
    </row>
    <row r="590" spans="6:7" x14ac:dyDescent="0.25">
      <c r="F590" s="139"/>
      <c r="G590" s="139"/>
    </row>
    <row r="591" spans="6:7" x14ac:dyDescent="0.25">
      <c r="F591" s="139"/>
      <c r="G591" s="139"/>
    </row>
    <row r="592" spans="6:7" x14ac:dyDescent="0.25">
      <c r="F592" s="139"/>
      <c r="G592" s="139"/>
    </row>
    <row r="593" spans="6:7" x14ac:dyDescent="0.25">
      <c r="F593" s="139"/>
      <c r="G593" s="139"/>
    </row>
    <row r="594" spans="6:7" x14ac:dyDescent="0.25">
      <c r="F594" s="139"/>
      <c r="G594" s="139"/>
    </row>
    <row r="595" spans="6:7" x14ac:dyDescent="0.25">
      <c r="F595" s="139"/>
      <c r="G595" s="139"/>
    </row>
    <row r="596" spans="6:7" x14ac:dyDescent="0.25">
      <c r="F596" s="139"/>
      <c r="G596" s="139"/>
    </row>
    <row r="597" spans="6:7" x14ac:dyDescent="0.25">
      <c r="F597" s="139"/>
      <c r="G597" s="139"/>
    </row>
    <row r="598" spans="6:7" x14ac:dyDescent="0.25">
      <c r="F598" s="139"/>
      <c r="G598" s="139"/>
    </row>
    <row r="599" spans="6:7" x14ac:dyDescent="0.25">
      <c r="F599" s="139"/>
      <c r="G599" s="139"/>
    </row>
    <row r="600" spans="6:7" x14ac:dyDescent="0.25">
      <c r="F600" s="139"/>
      <c r="G600" s="139"/>
    </row>
    <row r="601" spans="6:7" x14ac:dyDescent="0.25">
      <c r="F601" s="139"/>
      <c r="G601" s="139"/>
    </row>
    <row r="602" spans="6:7" x14ac:dyDescent="0.25">
      <c r="F602" s="139"/>
      <c r="G602" s="139"/>
    </row>
    <row r="603" spans="6:7" x14ac:dyDescent="0.25">
      <c r="F603" s="139"/>
      <c r="G603" s="139"/>
    </row>
    <row r="604" spans="6:7" x14ac:dyDescent="0.25">
      <c r="F604" s="139"/>
      <c r="G604" s="139"/>
    </row>
    <row r="605" spans="6:7" x14ac:dyDescent="0.25">
      <c r="F605" s="139"/>
      <c r="G605" s="139"/>
    </row>
    <row r="606" spans="6:7" x14ac:dyDescent="0.25">
      <c r="F606" s="139"/>
      <c r="G606" s="139"/>
    </row>
    <row r="607" spans="6:7" x14ac:dyDescent="0.25">
      <c r="F607" s="139"/>
      <c r="G607" s="139"/>
    </row>
    <row r="608" spans="6:7" x14ac:dyDescent="0.25">
      <c r="F608" s="139"/>
      <c r="G608" s="139"/>
    </row>
    <row r="609" spans="6:7" x14ac:dyDescent="0.25">
      <c r="F609" s="139"/>
      <c r="G609" s="139"/>
    </row>
    <row r="610" spans="6:7" x14ac:dyDescent="0.25">
      <c r="F610" s="139"/>
      <c r="G610" s="139"/>
    </row>
    <row r="611" spans="6:7" x14ac:dyDescent="0.25">
      <c r="F611" s="139"/>
      <c r="G611" s="139"/>
    </row>
    <row r="612" spans="6:7" x14ac:dyDescent="0.25">
      <c r="F612" s="139"/>
      <c r="G612" s="139"/>
    </row>
    <row r="613" spans="6:7" x14ac:dyDescent="0.25">
      <c r="F613" s="139"/>
      <c r="G613" s="139"/>
    </row>
    <row r="614" spans="6:7" x14ac:dyDescent="0.25">
      <c r="F614" s="139"/>
      <c r="G614" s="139"/>
    </row>
    <row r="615" spans="6:7" x14ac:dyDescent="0.25">
      <c r="F615" s="139"/>
      <c r="G615" s="139"/>
    </row>
    <row r="616" spans="6:7" x14ac:dyDescent="0.25">
      <c r="F616" s="139"/>
      <c r="G616" s="139"/>
    </row>
    <row r="617" spans="6:7" x14ac:dyDescent="0.25">
      <c r="F617" s="139"/>
      <c r="G617" s="139"/>
    </row>
    <row r="618" spans="6:7" x14ac:dyDescent="0.25">
      <c r="F618" s="139"/>
      <c r="G618" s="139"/>
    </row>
    <row r="619" spans="6:7" x14ac:dyDescent="0.25">
      <c r="F619" s="139"/>
      <c r="G619" s="139"/>
    </row>
    <row r="620" spans="6:7" x14ac:dyDescent="0.25">
      <c r="F620" s="139"/>
      <c r="G620" s="139"/>
    </row>
    <row r="621" spans="6:7" x14ac:dyDescent="0.25">
      <c r="F621" s="139"/>
      <c r="G621" s="139"/>
    </row>
    <row r="622" spans="6:7" x14ac:dyDescent="0.25">
      <c r="F622" s="139"/>
      <c r="G622" s="139"/>
    </row>
    <row r="623" spans="6:7" x14ac:dyDescent="0.25">
      <c r="F623" s="139"/>
      <c r="G623" s="139"/>
    </row>
    <row r="624" spans="6:7" x14ac:dyDescent="0.25">
      <c r="F624" s="139"/>
      <c r="G624" s="139"/>
    </row>
    <row r="625" spans="6:7" x14ac:dyDescent="0.25">
      <c r="F625" s="139"/>
      <c r="G625" s="139"/>
    </row>
    <row r="626" spans="6:7" x14ac:dyDescent="0.25">
      <c r="F626" s="139"/>
      <c r="G626" s="139"/>
    </row>
    <row r="627" spans="6:7" x14ac:dyDescent="0.25">
      <c r="F627" s="139"/>
      <c r="G627" s="139"/>
    </row>
    <row r="628" spans="6:7" x14ac:dyDescent="0.25">
      <c r="F628" s="139"/>
      <c r="G628" s="139"/>
    </row>
    <row r="629" spans="6:7" x14ac:dyDescent="0.25">
      <c r="F629" s="139"/>
      <c r="G629" s="139"/>
    </row>
    <row r="630" spans="6:7" x14ac:dyDescent="0.25">
      <c r="F630" s="139"/>
      <c r="G630" s="139"/>
    </row>
    <row r="631" spans="6:7" x14ac:dyDescent="0.25">
      <c r="F631" s="139"/>
      <c r="G631" s="139"/>
    </row>
    <row r="632" spans="6:7" x14ac:dyDescent="0.25">
      <c r="F632" s="139"/>
      <c r="G632" s="139"/>
    </row>
    <row r="633" spans="6:7" x14ac:dyDescent="0.25">
      <c r="F633" s="139"/>
      <c r="G633" s="139"/>
    </row>
    <row r="634" spans="6:7" x14ac:dyDescent="0.25">
      <c r="F634" s="139"/>
      <c r="G634" s="139"/>
    </row>
    <row r="635" spans="6:7" x14ac:dyDescent="0.25">
      <c r="F635" s="139"/>
      <c r="G635" s="139"/>
    </row>
    <row r="636" spans="6:7" x14ac:dyDescent="0.25">
      <c r="F636" s="139"/>
      <c r="G636" s="139"/>
    </row>
    <row r="637" spans="6:7" x14ac:dyDescent="0.25">
      <c r="F637" s="139"/>
      <c r="G637" s="139"/>
    </row>
    <row r="638" spans="6:7" x14ac:dyDescent="0.25">
      <c r="F638" s="139"/>
      <c r="G638" s="139"/>
    </row>
    <row r="639" spans="6:7" x14ac:dyDescent="0.25">
      <c r="F639" s="139"/>
      <c r="G639" s="139"/>
    </row>
    <row r="640" spans="6:7" x14ac:dyDescent="0.25">
      <c r="F640" s="139"/>
      <c r="G640" s="139"/>
    </row>
    <row r="641" spans="6:7" x14ac:dyDescent="0.25">
      <c r="F641" s="139"/>
      <c r="G641" s="139"/>
    </row>
    <row r="642" spans="6:7" x14ac:dyDescent="0.25">
      <c r="F642" s="139"/>
      <c r="G642" s="139"/>
    </row>
    <row r="643" spans="6:7" x14ac:dyDescent="0.25">
      <c r="F643" s="139"/>
      <c r="G643" s="139"/>
    </row>
    <row r="644" spans="6:7" x14ac:dyDescent="0.25">
      <c r="F644" s="139"/>
      <c r="G644" s="139"/>
    </row>
    <row r="645" spans="6:7" x14ac:dyDescent="0.25">
      <c r="F645" s="139"/>
      <c r="G645" s="139"/>
    </row>
    <row r="646" spans="6:7" x14ac:dyDescent="0.25">
      <c r="F646" s="139"/>
      <c r="G646" s="139"/>
    </row>
    <row r="647" spans="6:7" x14ac:dyDescent="0.25">
      <c r="F647" s="139"/>
      <c r="G647" s="139"/>
    </row>
    <row r="648" spans="6:7" x14ac:dyDescent="0.25">
      <c r="F648" s="139"/>
      <c r="G648" s="139"/>
    </row>
    <row r="649" spans="6:7" x14ac:dyDescent="0.25">
      <c r="F649" s="139"/>
      <c r="G649" s="139"/>
    </row>
    <row r="650" spans="6:7" x14ac:dyDescent="0.25">
      <c r="F650" s="139"/>
      <c r="G650" s="139"/>
    </row>
    <row r="651" spans="6:7" x14ac:dyDescent="0.25">
      <c r="F651" s="139"/>
      <c r="G651" s="139"/>
    </row>
    <row r="652" spans="6:7" x14ac:dyDescent="0.25">
      <c r="F652" s="139"/>
      <c r="G652" s="139"/>
    </row>
    <row r="653" spans="6:7" x14ac:dyDescent="0.25">
      <c r="F653" s="139"/>
      <c r="G653" s="139"/>
    </row>
    <row r="654" spans="6:7" x14ac:dyDescent="0.25">
      <c r="F654" s="139"/>
      <c r="G654" s="139"/>
    </row>
    <row r="655" spans="6:7" x14ac:dyDescent="0.25">
      <c r="F655" s="139"/>
      <c r="G655" s="139"/>
    </row>
    <row r="656" spans="6:7" x14ac:dyDescent="0.25">
      <c r="F656" s="139"/>
      <c r="G656" s="139"/>
    </row>
    <row r="657" spans="6:7" x14ac:dyDescent="0.25">
      <c r="F657" s="139"/>
      <c r="G657" s="139"/>
    </row>
    <row r="658" spans="6:7" x14ac:dyDescent="0.25">
      <c r="F658" s="139"/>
      <c r="G658" s="139"/>
    </row>
    <row r="659" spans="6:7" x14ac:dyDescent="0.25">
      <c r="F659" s="139"/>
      <c r="G659" s="139"/>
    </row>
    <row r="660" spans="6:7" x14ac:dyDescent="0.25">
      <c r="F660" s="139"/>
      <c r="G660" s="139"/>
    </row>
    <row r="661" spans="6:7" x14ac:dyDescent="0.25">
      <c r="F661" s="139"/>
      <c r="G661" s="139"/>
    </row>
    <row r="662" spans="6:7" x14ac:dyDescent="0.25">
      <c r="F662" s="139"/>
      <c r="G662" s="139"/>
    </row>
    <row r="663" spans="6:7" x14ac:dyDescent="0.25">
      <c r="F663" s="139"/>
      <c r="G663" s="139"/>
    </row>
  </sheetData>
  <mergeCells count="7">
    <mergeCell ref="A1:M1"/>
    <mergeCell ref="A2:M2"/>
    <mergeCell ref="H3:J3"/>
    <mergeCell ref="K3:M3"/>
    <mergeCell ref="A3:A4"/>
    <mergeCell ref="B3:D3"/>
    <mergeCell ref="E3:G3"/>
  </mergeCells>
  <pageMargins left="0.11811023622047245" right="0.11811023622047245" top="0.35433070866141736" bottom="0.35433070866141736" header="0.11811023622047245" footer="0.11811023622047245"/>
  <pageSetup paperSize="9" scale="80" orientation="portrait" r:id="rId1"/>
  <rowBreaks count="1" manualBreakCount="1">
    <brk id="42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85"/>
  <sheetViews>
    <sheetView zoomScaleNormal="100" zoomScaleSheetLayoutView="100" workbookViewId="0">
      <selection activeCell="Q23" sqref="Q23"/>
    </sheetView>
  </sheetViews>
  <sheetFormatPr defaultRowHeight="15" x14ac:dyDescent="0.25"/>
  <cols>
    <col min="1" max="1" width="25.42578125" style="126" customWidth="1"/>
    <col min="2" max="6" width="7.7109375" style="126" customWidth="1"/>
    <col min="7" max="7" width="7.7109375" style="152" customWidth="1"/>
    <col min="8" max="8" width="7.140625" style="126" customWidth="1"/>
    <col min="9" max="10" width="8" style="126" customWidth="1"/>
    <col min="11" max="11" width="7.140625" style="126" customWidth="1"/>
    <col min="12" max="12" width="8" style="126" customWidth="1"/>
    <col min="13" max="13" width="8.42578125" style="126" customWidth="1"/>
    <col min="14" max="14" width="9.140625" style="126"/>
  </cols>
  <sheetData>
    <row r="1" spans="1:15" ht="25.5" customHeight="1" x14ac:dyDescent="0.25">
      <c r="A1" s="351" t="s">
        <v>153</v>
      </c>
      <c r="B1" s="351"/>
      <c r="C1" s="351"/>
      <c r="D1" s="351"/>
      <c r="E1" s="351"/>
      <c r="F1" s="351"/>
      <c r="G1" s="351"/>
      <c r="H1" s="364"/>
      <c r="I1" s="364"/>
      <c r="J1" s="364"/>
      <c r="K1" s="364"/>
      <c r="L1" s="364"/>
      <c r="M1" s="364"/>
    </row>
    <row r="2" spans="1:15" ht="15" customHeight="1" x14ac:dyDescent="0.25">
      <c r="A2" s="365" t="s">
        <v>107</v>
      </c>
      <c r="B2" s="365"/>
      <c r="C2" s="365"/>
      <c r="D2" s="365"/>
      <c r="E2" s="365"/>
      <c r="F2" s="365"/>
      <c r="G2" s="365"/>
      <c r="H2" s="364"/>
      <c r="I2" s="364"/>
      <c r="J2" s="364"/>
      <c r="K2" s="364"/>
      <c r="L2" s="364"/>
      <c r="M2" s="364"/>
    </row>
    <row r="3" spans="1:15" x14ac:dyDescent="0.25">
      <c r="A3" s="378"/>
      <c r="B3" s="379">
        <v>2021</v>
      </c>
      <c r="C3" s="380"/>
      <c r="D3" s="381"/>
      <c r="E3" s="356">
        <v>2022</v>
      </c>
      <c r="F3" s="369"/>
      <c r="G3" s="382"/>
      <c r="H3" s="476">
        <v>2023</v>
      </c>
      <c r="I3" s="477"/>
      <c r="J3" s="477"/>
      <c r="K3" s="356">
        <v>2024</v>
      </c>
      <c r="L3" s="369"/>
      <c r="M3" s="382"/>
    </row>
    <row r="4" spans="1:15" ht="38.25" customHeight="1" x14ac:dyDescent="0.25">
      <c r="A4" s="378"/>
      <c r="B4" s="144" t="s">
        <v>118</v>
      </c>
      <c r="C4" s="144" t="s">
        <v>116</v>
      </c>
      <c r="D4" s="144" t="s">
        <v>115</v>
      </c>
      <c r="E4" s="194" t="s">
        <v>118</v>
      </c>
      <c r="F4" s="191" t="s">
        <v>116</v>
      </c>
      <c r="G4" s="169" t="s">
        <v>115</v>
      </c>
      <c r="H4" s="328" t="s">
        <v>118</v>
      </c>
      <c r="I4" s="328" t="s">
        <v>116</v>
      </c>
      <c r="J4" s="307" t="s">
        <v>115</v>
      </c>
      <c r="K4" s="329" t="s">
        <v>118</v>
      </c>
      <c r="L4" s="305" t="s">
        <v>116</v>
      </c>
      <c r="M4" s="342" t="s">
        <v>115</v>
      </c>
    </row>
    <row r="5" spans="1:15" s="17" customFormat="1" ht="13.5" customHeight="1" x14ac:dyDescent="0.25">
      <c r="A5" s="153" t="s">
        <v>2</v>
      </c>
      <c r="B5" s="186">
        <v>61202</v>
      </c>
      <c r="C5" s="185">
        <v>17327</v>
      </c>
      <c r="D5" s="185">
        <v>16326</v>
      </c>
      <c r="E5" s="186">
        <v>47412</v>
      </c>
      <c r="F5" s="186">
        <v>16045</v>
      </c>
      <c r="G5" s="192">
        <v>15506</v>
      </c>
      <c r="H5" s="437">
        <v>22042</v>
      </c>
      <c r="I5" s="438">
        <v>7065</v>
      </c>
      <c r="J5" s="447">
        <v>6689</v>
      </c>
      <c r="K5" s="438">
        <v>20561</v>
      </c>
      <c r="L5" s="447">
        <v>6577</v>
      </c>
      <c r="M5" s="438">
        <v>6219</v>
      </c>
      <c r="N5" s="58"/>
      <c r="O5" s="92"/>
    </row>
    <row r="6" spans="1:15" s="17" customFormat="1" ht="22.5" customHeight="1" x14ac:dyDescent="0.25">
      <c r="A6" s="120" t="s">
        <v>84</v>
      </c>
      <c r="B6" s="186">
        <v>46314</v>
      </c>
      <c r="C6" s="186">
        <v>13278</v>
      </c>
      <c r="D6" s="186">
        <v>12431</v>
      </c>
      <c r="E6" s="186">
        <v>37585</v>
      </c>
      <c r="F6" s="186">
        <v>13203</v>
      </c>
      <c r="G6" s="192">
        <v>12758</v>
      </c>
      <c r="H6" s="439">
        <v>18011</v>
      </c>
      <c r="I6" s="320">
        <v>5703</v>
      </c>
      <c r="J6" s="439">
        <v>5403</v>
      </c>
      <c r="K6" s="320">
        <v>16544</v>
      </c>
      <c r="L6" s="439">
        <v>5286</v>
      </c>
      <c r="M6" s="320">
        <v>4964</v>
      </c>
      <c r="N6" s="58"/>
      <c r="O6" s="92"/>
    </row>
    <row r="7" spans="1:15" ht="11.25" customHeight="1" x14ac:dyDescent="0.25">
      <c r="A7" s="121" t="s">
        <v>3</v>
      </c>
      <c r="B7" s="187">
        <v>62</v>
      </c>
      <c r="C7" s="187">
        <v>40</v>
      </c>
      <c r="D7" s="187">
        <v>40</v>
      </c>
      <c r="E7" s="187">
        <v>48</v>
      </c>
      <c r="F7" s="187">
        <v>25</v>
      </c>
      <c r="G7" s="193">
        <v>25</v>
      </c>
      <c r="H7" s="441">
        <v>27</v>
      </c>
      <c r="I7" s="442">
        <v>19</v>
      </c>
      <c r="J7" s="441">
        <v>19</v>
      </c>
      <c r="K7" s="442">
        <v>25</v>
      </c>
      <c r="L7" s="441">
        <v>18</v>
      </c>
      <c r="M7" s="442">
        <v>18</v>
      </c>
      <c r="N7" s="58"/>
      <c r="O7" s="93"/>
    </row>
    <row r="8" spans="1:15" ht="11.25" customHeight="1" x14ac:dyDescent="0.25">
      <c r="A8" s="121" t="s">
        <v>4</v>
      </c>
      <c r="B8" s="187">
        <v>208</v>
      </c>
      <c r="C8" s="187">
        <v>23</v>
      </c>
      <c r="D8" s="187">
        <v>20</v>
      </c>
      <c r="E8" s="187">
        <v>33</v>
      </c>
      <c r="F8" s="187">
        <v>11</v>
      </c>
      <c r="G8" s="193">
        <v>9</v>
      </c>
      <c r="H8" s="441">
        <v>15</v>
      </c>
      <c r="I8" s="442">
        <v>7</v>
      </c>
      <c r="J8" s="441">
        <v>6</v>
      </c>
      <c r="K8" s="442">
        <v>16</v>
      </c>
      <c r="L8" s="441">
        <v>9</v>
      </c>
      <c r="M8" s="442">
        <v>8</v>
      </c>
      <c r="N8" s="58"/>
      <c r="O8" s="93"/>
    </row>
    <row r="9" spans="1:15" ht="11.25" customHeight="1" x14ac:dyDescent="0.25">
      <c r="A9" s="121" t="s">
        <v>5</v>
      </c>
      <c r="B9" s="187">
        <v>88</v>
      </c>
      <c r="C9" s="187">
        <v>60</v>
      </c>
      <c r="D9" s="187">
        <v>50</v>
      </c>
      <c r="E9" s="187">
        <v>61</v>
      </c>
      <c r="F9" s="187">
        <v>43</v>
      </c>
      <c r="G9" s="193">
        <v>42</v>
      </c>
      <c r="H9" s="441">
        <v>20</v>
      </c>
      <c r="I9" s="442">
        <v>14</v>
      </c>
      <c r="J9" s="441">
        <v>14</v>
      </c>
      <c r="K9" s="442">
        <v>24</v>
      </c>
      <c r="L9" s="441">
        <v>18</v>
      </c>
      <c r="M9" s="442">
        <v>17</v>
      </c>
      <c r="N9" s="58"/>
      <c r="O9" s="93"/>
    </row>
    <row r="10" spans="1:15" ht="11.25" customHeight="1" x14ac:dyDescent="0.25">
      <c r="A10" s="121" t="s">
        <v>6</v>
      </c>
      <c r="B10" s="187">
        <v>77</v>
      </c>
      <c r="C10" s="187">
        <v>13</v>
      </c>
      <c r="D10" s="187">
        <v>13</v>
      </c>
      <c r="E10" s="187">
        <v>57</v>
      </c>
      <c r="F10" s="187">
        <v>5</v>
      </c>
      <c r="G10" s="193">
        <v>5</v>
      </c>
      <c r="H10" s="441">
        <v>30</v>
      </c>
      <c r="I10" s="442">
        <v>5</v>
      </c>
      <c r="J10" s="441">
        <v>5</v>
      </c>
      <c r="K10" s="442">
        <v>30</v>
      </c>
      <c r="L10" s="441">
        <v>5</v>
      </c>
      <c r="M10" s="442">
        <v>5</v>
      </c>
      <c r="N10" s="58"/>
      <c r="O10" s="93"/>
    </row>
    <row r="11" spans="1:15" ht="11.25" customHeight="1" x14ac:dyDescent="0.25">
      <c r="A11" s="121" t="s">
        <v>7</v>
      </c>
      <c r="B11" s="187">
        <v>493</v>
      </c>
      <c r="C11" s="187">
        <v>40</v>
      </c>
      <c r="D11" s="187">
        <v>40</v>
      </c>
      <c r="E11" s="187">
        <v>480</v>
      </c>
      <c r="F11" s="187">
        <v>26</v>
      </c>
      <c r="G11" s="193">
        <v>26</v>
      </c>
      <c r="H11" s="441">
        <v>9</v>
      </c>
      <c r="I11" s="442">
        <v>2</v>
      </c>
      <c r="J11" s="441">
        <v>2</v>
      </c>
      <c r="K11" s="442">
        <v>10</v>
      </c>
      <c r="L11" s="441">
        <v>2</v>
      </c>
      <c r="M11" s="442">
        <v>2</v>
      </c>
      <c r="N11" s="58"/>
      <c r="O11" s="93"/>
    </row>
    <row r="12" spans="1:15" ht="11.25" customHeight="1" x14ac:dyDescent="0.25">
      <c r="A12" s="121" t="s">
        <v>8</v>
      </c>
      <c r="B12" s="187">
        <v>133</v>
      </c>
      <c r="C12" s="187">
        <v>68</v>
      </c>
      <c r="D12" s="187">
        <v>67</v>
      </c>
      <c r="E12" s="187">
        <v>82</v>
      </c>
      <c r="F12" s="187">
        <v>39</v>
      </c>
      <c r="G12" s="193">
        <v>37</v>
      </c>
      <c r="H12" s="441">
        <v>35</v>
      </c>
      <c r="I12" s="442">
        <v>24</v>
      </c>
      <c r="J12" s="441">
        <v>22</v>
      </c>
      <c r="K12" s="442">
        <v>39</v>
      </c>
      <c r="L12" s="441">
        <v>30</v>
      </c>
      <c r="M12" s="442">
        <v>28</v>
      </c>
      <c r="N12" s="58"/>
      <c r="O12" s="93"/>
    </row>
    <row r="13" spans="1:15" ht="11.25" customHeight="1" x14ac:dyDescent="0.25">
      <c r="A13" s="121" t="s">
        <v>9</v>
      </c>
      <c r="B13" s="187">
        <v>7</v>
      </c>
      <c r="C13" s="195">
        <v>0</v>
      </c>
      <c r="D13" s="51">
        <v>0</v>
      </c>
      <c r="E13" s="187">
        <v>7</v>
      </c>
      <c r="F13" s="195">
        <v>0</v>
      </c>
      <c r="G13" s="195">
        <v>0</v>
      </c>
      <c r="H13" s="441">
        <v>5</v>
      </c>
      <c r="I13" s="442">
        <v>0</v>
      </c>
      <c r="J13" s="441">
        <v>0</v>
      </c>
      <c r="K13" s="442">
        <v>4</v>
      </c>
      <c r="L13" s="441">
        <v>0</v>
      </c>
      <c r="M13" s="442">
        <v>0</v>
      </c>
      <c r="N13" s="89"/>
      <c r="O13" s="93"/>
    </row>
    <row r="14" spans="1:15" ht="11.25" customHeight="1" x14ac:dyDescent="0.25">
      <c r="A14" s="121" t="s">
        <v>10</v>
      </c>
      <c r="B14" s="187">
        <v>28</v>
      </c>
      <c r="C14" s="187">
        <v>11</v>
      </c>
      <c r="D14" s="187">
        <v>11</v>
      </c>
      <c r="E14" s="187">
        <v>26</v>
      </c>
      <c r="F14" s="187">
        <v>9</v>
      </c>
      <c r="G14" s="193">
        <v>9</v>
      </c>
      <c r="H14" s="441">
        <v>10</v>
      </c>
      <c r="I14" s="442">
        <v>5</v>
      </c>
      <c r="J14" s="441">
        <v>5</v>
      </c>
      <c r="K14" s="442">
        <v>10</v>
      </c>
      <c r="L14" s="441">
        <v>3</v>
      </c>
      <c r="M14" s="442">
        <v>3</v>
      </c>
      <c r="N14" s="89"/>
      <c r="O14" s="93"/>
    </row>
    <row r="15" spans="1:15" ht="11.25" customHeight="1" x14ac:dyDescent="0.25">
      <c r="A15" s="121" t="s">
        <v>11</v>
      </c>
      <c r="B15" s="187">
        <v>29</v>
      </c>
      <c r="C15" s="187">
        <v>10</v>
      </c>
      <c r="D15" s="187">
        <v>10</v>
      </c>
      <c r="E15" s="187">
        <v>11</v>
      </c>
      <c r="F15" s="195">
        <v>0</v>
      </c>
      <c r="G15" s="195">
        <v>0</v>
      </c>
      <c r="H15" s="441">
        <v>3</v>
      </c>
      <c r="I15" s="442">
        <v>0</v>
      </c>
      <c r="J15" s="441">
        <v>0</v>
      </c>
      <c r="K15" s="442">
        <v>3</v>
      </c>
      <c r="L15" s="441">
        <v>0</v>
      </c>
      <c r="M15" s="442">
        <v>0</v>
      </c>
      <c r="N15" s="89"/>
      <c r="O15" s="93"/>
    </row>
    <row r="16" spans="1:15" ht="11.25" customHeight="1" x14ac:dyDescent="0.25">
      <c r="A16" s="121" t="s">
        <v>12</v>
      </c>
      <c r="B16" s="187">
        <v>9471</v>
      </c>
      <c r="C16" s="187">
        <v>3151</v>
      </c>
      <c r="D16" s="187">
        <v>3028</v>
      </c>
      <c r="E16" s="187">
        <v>8013</v>
      </c>
      <c r="F16" s="187">
        <v>2443</v>
      </c>
      <c r="G16" s="193">
        <v>2337</v>
      </c>
      <c r="H16" s="440">
        <v>2472</v>
      </c>
      <c r="I16" s="311">
        <v>1659</v>
      </c>
      <c r="J16" s="440">
        <v>1576</v>
      </c>
      <c r="K16" s="311">
        <v>2449</v>
      </c>
      <c r="L16" s="440">
        <v>1633</v>
      </c>
      <c r="M16" s="311">
        <v>1536</v>
      </c>
      <c r="N16" s="58"/>
      <c r="O16" s="93"/>
    </row>
    <row r="17" spans="1:15" ht="11.25" customHeight="1" x14ac:dyDescent="0.25">
      <c r="A17" s="121" t="s">
        <v>13</v>
      </c>
      <c r="B17" s="187">
        <v>21</v>
      </c>
      <c r="C17" s="187">
        <v>7</v>
      </c>
      <c r="D17" s="187">
        <v>7</v>
      </c>
      <c r="E17" s="187">
        <v>18</v>
      </c>
      <c r="F17" s="187">
        <v>6</v>
      </c>
      <c r="G17" s="193">
        <v>6</v>
      </c>
      <c r="H17" s="441">
        <v>9</v>
      </c>
      <c r="I17" s="442">
        <v>5</v>
      </c>
      <c r="J17" s="441">
        <v>5</v>
      </c>
      <c r="K17" s="442">
        <v>7</v>
      </c>
      <c r="L17" s="441">
        <v>1</v>
      </c>
      <c r="M17" s="442">
        <v>1</v>
      </c>
      <c r="N17" s="58"/>
      <c r="O17" s="93"/>
    </row>
    <row r="18" spans="1:15" ht="11.25" customHeight="1" x14ac:dyDescent="0.25">
      <c r="A18" s="121" t="s">
        <v>14</v>
      </c>
      <c r="B18" s="187">
        <v>35</v>
      </c>
      <c r="C18" s="187">
        <v>12</v>
      </c>
      <c r="D18" s="187">
        <v>12</v>
      </c>
      <c r="E18" s="187">
        <v>30</v>
      </c>
      <c r="F18" s="187">
        <v>6</v>
      </c>
      <c r="G18" s="193">
        <v>6</v>
      </c>
      <c r="H18" s="441">
        <v>15</v>
      </c>
      <c r="I18" s="442">
        <v>5</v>
      </c>
      <c r="J18" s="441">
        <v>5</v>
      </c>
      <c r="K18" s="442">
        <v>14</v>
      </c>
      <c r="L18" s="441">
        <v>7</v>
      </c>
      <c r="M18" s="442">
        <v>7</v>
      </c>
      <c r="N18" s="58"/>
      <c r="O18" s="93"/>
    </row>
    <row r="19" spans="1:15" ht="11.25" customHeight="1" x14ac:dyDescent="0.25">
      <c r="A19" s="121" t="s">
        <v>15</v>
      </c>
      <c r="B19" s="187">
        <v>90</v>
      </c>
      <c r="C19" s="187">
        <v>32</v>
      </c>
      <c r="D19" s="187">
        <v>22</v>
      </c>
      <c r="E19" s="187">
        <v>74</v>
      </c>
      <c r="F19" s="187">
        <v>22</v>
      </c>
      <c r="G19" s="193">
        <v>14</v>
      </c>
      <c r="H19" s="441">
        <v>56</v>
      </c>
      <c r="I19" s="442">
        <v>12</v>
      </c>
      <c r="J19" s="441">
        <v>5</v>
      </c>
      <c r="K19" s="442">
        <v>58</v>
      </c>
      <c r="L19" s="441">
        <v>7</v>
      </c>
      <c r="M19" s="442">
        <v>0</v>
      </c>
      <c r="N19" s="58"/>
      <c r="O19" s="93"/>
    </row>
    <row r="20" spans="1:15" ht="11.25" customHeight="1" x14ac:dyDescent="0.25">
      <c r="A20" s="121" t="s">
        <v>16</v>
      </c>
      <c r="B20" s="187">
        <v>32</v>
      </c>
      <c r="C20" s="187">
        <v>6</v>
      </c>
      <c r="D20" s="187">
        <v>6</v>
      </c>
      <c r="E20" s="187">
        <v>19</v>
      </c>
      <c r="F20" s="187">
        <v>3</v>
      </c>
      <c r="G20" s="193">
        <v>3</v>
      </c>
      <c r="H20" s="441">
        <v>12</v>
      </c>
      <c r="I20" s="442">
        <v>0</v>
      </c>
      <c r="J20" s="441">
        <v>0</v>
      </c>
      <c r="K20" s="442">
        <v>9</v>
      </c>
      <c r="L20" s="441">
        <v>0</v>
      </c>
      <c r="M20" s="442">
        <v>0</v>
      </c>
      <c r="N20" s="58"/>
      <c r="O20" s="93"/>
    </row>
    <row r="21" spans="1:15" ht="11.25" customHeight="1" x14ac:dyDescent="0.25">
      <c r="A21" s="121" t="s">
        <v>17</v>
      </c>
      <c r="B21" s="187">
        <v>63</v>
      </c>
      <c r="C21" s="187">
        <v>28</v>
      </c>
      <c r="D21" s="187">
        <v>28</v>
      </c>
      <c r="E21" s="187">
        <v>39</v>
      </c>
      <c r="F21" s="187">
        <v>11</v>
      </c>
      <c r="G21" s="193">
        <v>11</v>
      </c>
      <c r="H21" s="441">
        <v>25</v>
      </c>
      <c r="I21" s="442">
        <v>10</v>
      </c>
      <c r="J21" s="441">
        <v>10</v>
      </c>
      <c r="K21" s="442">
        <v>25</v>
      </c>
      <c r="L21" s="441">
        <v>10</v>
      </c>
      <c r="M21" s="442">
        <v>10</v>
      </c>
      <c r="N21" s="58"/>
      <c r="O21" s="93"/>
    </row>
    <row r="22" spans="1:15" ht="11.25" customHeight="1" x14ac:dyDescent="0.25">
      <c r="A22" s="121" t="s">
        <v>18</v>
      </c>
      <c r="B22" s="187">
        <v>108</v>
      </c>
      <c r="C22" s="187">
        <v>55</v>
      </c>
      <c r="D22" s="187">
        <v>39</v>
      </c>
      <c r="E22" s="187">
        <v>82</v>
      </c>
      <c r="F22" s="187">
        <v>51</v>
      </c>
      <c r="G22" s="193">
        <v>35</v>
      </c>
      <c r="H22" s="441">
        <v>58</v>
      </c>
      <c r="I22" s="442">
        <v>43</v>
      </c>
      <c r="J22" s="441">
        <v>28</v>
      </c>
      <c r="K22" s="442">
        <v>63</v>
      </c>
      <c r="L22" s="441">
        <v>50</v>
      </c>
      <c r="M22" s="442">
        <v>31</v>
      </c>
      <c r="N22" s="58"/>
      <c r="O22" s="93"/>
    </row>
    <row r="23" spans="1:15" ht="11.25" customHeight="1" x14ac:dyDescent="0.25">
      <c r="A23" s="121" t="s">
        <v>19</v>
      </c>
      <c r="B23" s="187">
        <v>78</v>
      </c>
      <c r="C23" s="187">
        <v>48</v>
      </c>
      <c r="D23" s="187">
        <v>37</v>
      </c>
      <c r="E23" s="187">
        <v>61</v>
      </c>
      <c r="F23" s="187">
        <v>31</v>
      </c>
      <c r="G23" s="193">
        <v>31</v>
      </c>
      <c r="H23" s="441">
        <v>26</v>
      </c>
      <c r="I23" s="442">
        <v>13</v>
      </c>
      <c r="J23" s="441">
        <v>13</v>
      </c>
      <c r="K23" s="442">
        <v>18</v>
      </c>
      <c r="L23" s="441">
        <v>12</v>
      </c>
      <c r="M23" s="442">
        <v>12</v>
      </c>
      <c r="N23" s="58"/>
      <c r="O23" s="93"/>
    </row>
    <row r="24" spans="1:15" ht="11.25" customHeight="1" x14ac:dyDescent="0.25">
      <c r="A24" s="121" t="s">
        <v>20</v>
      </c>
      <c r="B24" s="187">
        <v>35292</v>
      </c>
      <c r="C24" s="187">
        <v>9674</v>
      </c>
      <c r="D24" s="187">
        <v>9002</v>
      </c>
      <c r="E24" s="187">
        <v>28447</v>
      </c>
      <c r="F24" s="187">
        <v>10474</v>
      </c>
      <c r="G24" s="193">
        <v>10164</v>
      </c>
      <c r="H24" s="440">
        <v>15184</v>
      </c>
      <c r="I24" s="311">
        <v>3881</v>
      </c>
      <c r="J24" s="440">
        <v>3689</v>
      </c>
      <c r="K24" s="311">
        <v>13741</v>
      </c>
      <c r="L24" s="440">
        <v>3481</v>
      </c>
      <c r="M24" s="311">
        <v>3286</v>
      </c>
      <c r="N24" s="58"/>
      <c r="O24" s="93"/>
    </row>
    <row r="25" spans="1:15" s="17" customFormat="1" ht="22.5" customHeight="1" x14ac:dyDescent="0.25">
      <c r="A25" s="120" t="s">
        <v>85</v>
      </c>
      <c r="B25" s="186">
        <v>8215</v>
      </c>
      <c r="C25" s="186">
        <v>2302</v>
      </c>
      <c r="D25" s="186">
        <v>2238</v>
      </c>
      <c r="E25" s="186">
        <v>4716</v>
      </c>
      <c r="F25" s="186">
        <v>1576</v>
      </c>
      <c r="G25" s="192">
        <v>1541</v>
      </c>
      <c r="H25" s="439">
        <v>1694</v>
      </c>
      <c r="I25" s="463">
        <v>700</v>
      </c>
      <c r="J25" s="462">
        <v>673</v>
      </c>
      <c r="K25" s="320">
        <v>1718</v>
      </c>
      <c r="L25" s="462">
        <v>655</v>
      </c>
      <c r="M25" s="463">
        <v>633</v>
      </c>
      <c r="N25" s="58"/>
      <c r="O25" s="92"/>
    </row>
    <row r="26" spans="1:15" ht="11.25" customHeight="1" x14ac:dyDescent="0.25">
      <c r="A26" s="121" t="s">
        <v>21</v>
      </c>
      <c r="B26" s="187">
        <v>13</v>
      </c>
      <c r="C26" s="187">
        <v>5</v>
      </c>
      <c r="D26" s="187">
        <v>5</v>
      </c>
      <c r="E26" s="187">
        <v>11</v>
      </c>
      <c r="F26" s="187">
        <v>4</v>
      </c>
      <c r="G26" s="193">
        <v>4</v>
      </c>
      <c r="H26" s="441">
        <v>4</v>
      </c>
      <c r="I26" s="442">
        <v>1</v>
      </c>
      <c r="J26" s="441">
        <v>1</v>
      </c>
      <c r="K26" s="442">
        <v>5</v>
      </c>
      <c r="L26" s="441">
        <v>1</v>
      </c>
      <c r="M26" s="442">
        <v>1</v>
      </c>
      <c r="N26" s="58"/>
      <c r="O26" s="93"/>
    </row>
    <row r="27" spans="1:15" ht="11.25" customHeight="1" x14ac:dyDescent="0.25">
      <c r="A27" s="121" t="s">
        <v>22</v>
      </c>
      <c r="B27" s="187">
        <v>28</v>
      </c>
      <c r="C27" s="187">
        <v>11</v>
      </c>
      <c r="D27" s="187">
        <v>11</v>
      </c>
      <c r="E27" s="187">
        <v>29</v>
      </c>
      <c r="F27" s="187">
        <v>10</v>
      </c>
      <c r="G27" s="193">
        <v>10</v>
      </c>
      <c r="H27" s="441">
        <v>23</v>
      </c>
      <c r="I27" s="442">
        <v>8</v>
      </c>
      <c r="J27" s="441">
        <v>8</v>
      </c>
      <c r="K27" s="442">
        <v>16</v>
      </c>
      <c r="L27" s="441">
        <v>1</v>
      </c>
      <c r="M27" s="442">
        <v>1</v>
      </c>
      <c r="N27" s="58"/>
      <c r="O27" s="93"/>
    </row>
    <row r="28" spans="1:15" s="166" customFormat="1" ht="11.25" customHeight="1" x14ac:dyDescent="0.25">
      <c r="A28" s="121" t="s">
        <v>23</v>
      </c>
      <c r="B28" s="187">
        <v>53</v>
      </c>
      <c r="C28" s="187">
        <v>26</v>
      </c>
      <c r="D28" s="187">
        <v>26</v>
      </c>
      <c r="E28" s="187">
        <v>32</v>
      </c>
      <c r="F28" s="187">
        <v>10</v>
      </c>
      <c r="G28" s="193">
        <v>10</v>
      </c>
      <c r="H28" s="441">
        <v>21</v>
      </c>
      <c r="I28" s="442">
        <v>5</v>
      </c>
      <c r="J28" s="441">
        <v>5</v>
      </c>
      <c r="K28" s="442">
        <v>24</v>
      </c>
      <c r="L28" s="441">
        <v>3</v>
      </c>
      <c r="M28" s="442">
        <v>3</v>
      </c>
      <c r="N28" s="90"/>
      <c r="O28" s="93"/>
    </row>
    <row r="29" spans="1:15" ht="11.25" customHeight="1" x14ac:dyDescent="0.25">
      <c r="A29" s="122" t="s">
        <v>96</v>
      </c>
      <c r="B29" s="182"/>
      <c r="C29" s="196"/>
      <c r="D29" s="196"/>
      <c r="E29" s="183"/>
      <c r="F29" s="183"/>
      <c r="G29" s="181"/>
      <c r="H29" s="441"/>
      <c r="I29" s="442"/>
      <c r="J29" s="441"/>
      <c r="K29" s="442"/>
      <c r="L29" s="441"/>
      <c r="M29" s="442"/>
      <c r="N29" s="90"/>
      <c r="O29" s="93"/>
    </row>
    <row r="30" spans="1:15" ht="10.9" customHeight="1" x14ac:dyDescent="0.25">
      <c r="A30" s="123" t="s">
        <v>97</v>
      </c>
      <c r="B30" s="197">
        <v>2</v>
      </c>
      <c r="C30" s="198">
        <v>0</v>
      </c>
      <c r="D30" s="198">
        <v>0</v>
      </c>
      <c r="E30" s="195">
        <v>0</v>
      </c>
      <c r="F30" s="195">
        <v>0</v>
      </c>
      <c r="G30" s="214">
        <v>0</v>
      </c>
      <c r="H30" s="441">
        <v>0</v>
      </c>
      <c r="I30" s="442">
        <v>0</v>
      </c>
      <c r="J30" s="441">
        <v>0</v>
      </c>
      <c r="K30" s="442">
        <v>0</v>
      </c>
      <c r="L30" s="441">
        <v>0</v>
      </c>
      <c r="M30" s="442">
        <v>0</v>
      </c>
      <c r="N30" s="90"/>
      <c r="O30" s="93"/>
    </row>
    <row r="31" spans="1:15" ht="21.6" customHeight="1" x14ac:dyDescent="0.25">
      <c r="A31" s="123" t="s">
        <v>92</v>
      </c>
      <c r="B31" s="187">
        <v>51</v>
      </c>
      <c r="C31" s="187">
        <v>26</v>
      </c>
      <c r="D31" s="187">
        <v>26</v>
      </c>
      <c r="E31" s="187">
        <v>32</v>
      </c>
      <c r="F31" s="187">
        <v>10</v>
      </c>
      <c r="G31" s="193">
        <v>10</v>
      </c>
      <c r="H31" s="441">
        <v>21</v>
      </c>
      <c r="I31" s="442">
        <v>5</v>
      </c>
      <c r="J31" s="441">
        <v>5</v>
      </c>
      <c r="K31" s="442">
        <v>24</v>
      </c>
      <c r="L31" s="441">
        <v>3</v>
      </c>
      <c r="M31" s="442">
        <v>3</v>
      </c>
      <c r="N31" s="58"/>
      <c r="O31" s="93"/>
    </row>
    <row r="32" spans="1:15" ht="11.25" customHeight="1" x14ac:dyDescent="0.25">
      <c r="A32" s="121" t="s">
        <v>25</v>
      </c>
      <c r="B32" s="187">
        <v>41</v>
      </c>
      <c r="C32" s="187">
        <v>25</v>
      </c>
      <c r="D32" s="187">
        <v>25</v>
      </c>
      <c r="E32" s="187">
        <v>25</v>
      </c>
      <c r="F32" s="187">
        <v>13</v>
      </c>
      <c r="G32" s="193">
        <v>13</v>
      </c>
      <c r="H32" s="441">
        <v>13</v>
      </c>
      <c r="I32" s="442">
        <v>11</v>
      </c>
      <c r="J32" s="441">
        <v>11</v>
      </c>
      <c r="K32" s="442">
        <v>7</v>
      </c>
      <c r="L32" s="441">
        <v>6</v>
      </c>
      <c r="M32" s="442">
        <v>6</v>
      </c>
      <c r="N32" s="58"/>
      <c r="O32" s="93"/>
    </row>
    <row r="33" spans="1:15" ht="11.25" customHeight="1" x14ac:dyDescent="0.25">
      <c r="A33" s="121" t="s">
        <v>26</v>
      </c>
      <c r="B33" s="187">
        <v>333</v>
      </c>
      <c r="C33" s="187">
        <v>192</v>
      </c>
      <c r="D33" s="187">
        <v>184</v>
      </c>
      <c r="E33" s="187">
        <v>201</v>
      </c>
      <c r="F33" s="187">
        <v>91</v>
      </c>
      <c r="G33" s="193">
        <v>88</v>
      </c>
      <c r="H33" s="441">
        <v>110</v>
      </c>
      <c r="I33" s="442">
        <v>34</v>
      </c>
      <c r="J33" s="441">
        <v>34</v>
      </c>
      <c r="K33" s="442">
        <v>124</v>
      </c>
      <c r="L33" s="441">
        <v>39</v>
      </c>
      <c r="M33" s="442">
        <v>39</v>
      </c>
      <c r="N33" s="58"/>
      <c r="O33" s="93"/>
    </row>
    <row r="34" spans="1:15" ht="11.25" customHeight="1" x14ac:dyDescent="0.25">
      <c r="A34" s="121" t="s">
        <v>27</v>
      </c>
      <c r="B34" s="187">
        <v>410</v>
      </c>
      <c r="C34" s="187">
        <v>198</v>
      </c>
      <c r="D34" s="187">
        <v>190</v>
      </c>
      <c r="E34" s="187">
        <v>322</v>
      </c>
      <c r="F34" s="187">
        <v>151</v>
      </c>
      <c r="G34" s="193">
        <v>150</v>
      </c>
      <c r="H34" s="441">
        <v>162</v>
      </c>
      <c r="I34" s="442">
        <v>82</v>
      </c>
      <c r="J34" s="441">
        <v>81</v>
      </c>
      <c r="K34" s="442">
        <v>172</v>
      </c>
      <c r="L34" s="441">
        <v>83</v>
      </c>
      <c r="M34" s="442">
        <v>83</v>
      </c>
      <c r="N34" s="58"/>
      <c r="O34" s="93"/>
    </row>
    <row r="35" spans="1:15" ht="11.25" customHeight="1" x14ac:dyDescent="0.25">
      <c r="A35" s="121" t="s">
        <v>28</v>
      </c>
      <c r="B35" s="187">
        <v>59</v>
      </c>
      <c r="C35" s="187">
        <v>43</v>
      </c>
      <c r="D35" s="187">
        <v>42</v>
      </c>
      <c r="E35" s="187">
        <v>41</v>
      </c>
      <c r="F35" s="187">
        <v>31</v>
      </c>
      <c r="G35" s="193">
        <v>30</v>
      </c>
      <c r="H35" s="441">
        <v>16</v>
      </c>
      <c r="I35" s="442">
        <v>9</v>
      </c>
      <c r="J35" s="441">
        <v>8</v>
      </c>
      <c r="K35" s="442">
        <v>27</v>
      </c>
      <c r="L35" s="441">
        <v>5</v>
      </c>
      <c r="M35" s="442">
        <v>5</v>
      </c>
      <c r="N35" s="58"/>
      <c r="O35" s="93"/>
    </row>
    <row r="36" spans="1:15" ht="11.25" customHeight="1" x14ac:dyDescent="0.25">
      <c r="A36" s="121" t="s">
        <v>29</v>
      </c>
      <c r="B36" s="187">
        <v>7</v>
      </c>
      <c r="C36" s="187">
        <v>3</v>
      </c>
      <c r="D36" s="187">
        <v>3</v>
      </c>
      <c r="E36" s="187">
        <v>10</v>
      </c>
      <c r="F36" s="187">
        <v>3</v>
      </c>
      <c r="G36" s="193">
        <v>3</v>
      </c>
      <c r="H36" s="441">
        <v>5</v>
      </c>
      <c r="I36" s="442">
        <v>2</v>
      </c>
      <c r="J36" s="441">
        <v>2</v>
      </c>
      <c r="K36" s="442">
        <v>4</v>
      </c>
      <c r="L36" s="441">
        <v>0</v>
      </c>
      <c r="M36" s="442">
        <v>0</v>
      </c>
      <c r="N36" s="58"/>
      <c r="O36" s="93"/>
    </row>
    <row r="37" spans="1:15" ht="12.75" customHeight="1" x14ac:dyDescent="0.25">
      <c r="A37" s="121" t="s">
        <v>30</v>
      </c>
      <c r="B37" s="187">
        <v>18</v>
      </c>
      <c r="C37" s="187">
        <v>8</v>
      </c>
      <c r="D37" s="187">
        <v>7</v>
      </c>
      <c r="E37" s="187">
        <v>9</v>
      </c>
      <c r="F37" s="187">
        <v>3</v>
      </c>
      <c r="G37" s="193">
        <v>3</v>
      </c>
      <c r="H37" s="441">
        <v>5</v>
      </c>
      <c r="I37" s="442">
        <v>2</v>
      </c>
      <c r="J37" s="441">
        <v>2</v>
      </c>
      <c r="K37" s="442">
        <v>4</v>
      </c>
      <c r="L37" s="441">
        <v>1</v>
      </c>
      <c r="M37" s="442">
        <v>1</v>
      </c>
      <c r="N37" s="58"/>
      <c r="O37" s="93"/>
    </row>
    <row r="38" spans="1:15" ht="11.25" customHeight="1" x14ac:dyDescent="0.25">
      <c r="A38" s="121" t="s">
        <v>31</v>
      </c>
      <c r="B38" s="187">
        <v>7252</v>
      </c>
      <c r="C38" s="187">
        <v>1792</v>
      </c>
      <c r="D38" s="187">
        <v>1744</v>
      </c>
      <c r="E38" s="187">
        <v>4035</v>
      </c>
      <c r="F38" s="187">
        <v>1261</v>
      </c>
      <c r="G38" s="193">
        <v>1230</v>
      </c>
      <c r="H38" s="440">
        <v>1336</v>
      </c>
      <c r="I38" s="442">
        <v>546</v>
      </c>
      <c r="J38" s="441">
        <v>520</v>
      </c>
      <c r="K38" s="311">
        <v>1336</v>
      </c>
      <c r="L38" s="441">
        <v>514</v>
      </c>
      <c r="M38" s="442">
        <v>493</v>
      </c>
      <c r="N38" s="58"/>
      <c r="O38" s="92"/>
    </row>
    <row r="39" spans="1:15" s="59" customFormat="1" ht="22.5" customHeight="1" x14ac:dyDescent="0.25">
      <c r="A39" s="120" t="s">
        <v>86</v>
      </c>
      <c r="B39" s="186">
        <v>1243</v>
      </c>
      <c r="C39" s="186">
        <v>350</v>
      </c>
      <c r="D39" s="186">
        <v>344</v>
      </c>
      <c r="E39" s="186">
        <v>737</v>
      </c>
      <c r="F39" s="186">
        <v>267</v>
      </c>
      <c r="G39" s="192">
        <v>263</v>
      </c>
      <c r="H39" s="462">
        <v>394</v>
      </c>
      <c r="I39" s="463">
        <v>156</v>
      </c>
      <c r="J39" s="462">
        <v>151</v>
      </c>
      <c r="K39" s="463">
        <v>387</v>
      </c>
      <c r="L39" s="462">
        <v>151</v>
      </c>
      <c r="M39" s="463">
        <v>150</v>
      </c>
      <c r="N39" s="58"/>
      <c r="O39" s="93"/>
    </row>
    <row r="40" spans="1:15" ht="11.25" customHeight="1" x14ac:dyDescent="0.25">
      <c r="A40" s="121" t="s">
        <v>32</v>
      </c>
      <c r="B40" s="187">
        <v>6</v>
      </c>
      <c r="C40" s="195">
        <v>0</v>
      </c>
      <c r="D40" s="51">
        <v>0</v>
      </c>
      <c r="E40" s="187">
        <v>9</v>
      </c>
      <c r="F40" s="195">
        <v>0</v>
      </c>
      <c r="G40" s="195">
        <v>0</v>
      </c>
      <c r="H40" s="441">
        <v>4</v>
      </c>
      <c r="I40" s="442">
        <v>0</v>
      </c>
      <c r="J40" s="441">
        <v>0</v>
      </c>
      <c r="K40" s="442">
        <v>4</v>
      </c>
      <c r="L40" s="441">
        <v>0</v>
      </c>
      <c r="M40" s="442">
        <v>0</v>
      </c>
      <c r="N40" s="58"/>
      <c r="O40" s="93"/>
    </row>
    <row r="41" spans="1:15" ht="11.25" customHeight="1" x14ac:dyDescent="0.25">
      <c r="A41" s="121" t="s">
        <v>33</v>
      </c>
      <c r="B41" s="187">
        <v>10</v>
      </c>
      <c r="C41" s="195">
        <v>0</v>
      </c>
      <c r="D41" s="51">
        <v>0</v>
      </c>
      <c r="E41" s="187">
        <v>5</v>
      </c>
      <c r="F41" s="198">
        <v>0</v>
      </c>
      <c r="G41" s="199">
        <v>0</v>
      </c>
      <c r="H41" s="441">
        <v>2</v>
      </c>
      <c r="I41" s="442">
        <v>0</v>
      </c>
      <c r="J41" s="441">
        <v>0</v>
      </c>
      <c r="K41" s="442">
        <v>0</v>
      </c>
      <c r="L41" s="441">
        <v>0</v>
      </c>
      <c r="M41" s="442">
        <v>0</v>
      </c>
      <c r="N41" s="58"/>
      <c r="O41" s="93"/>
    </row>
    <row r="42" spans="1:15" s="16" customFormat="1" ht="11.25" customHeight="1" x14ac:dyDescent="0.25">
      <c r="A42" s="121" t="s">
        <v>127</v>
      </c>
      <c r="B42" s="187">
        <v>276</v>
      </c>
      <c r="C42" s="187">
        <v>6</v>
      </c>
      <c r="D42" s="198">
        <v>0</v>
      </c>
      <c r="E42" s="187">
        <v>23</v>
      </c>
      <c r="F42" s="198">
        <v>0</v>
      </c>
      <c r="G42" s="199">
        <v>0</v>
      </c>
      <c r="H42" s="441">
        <v>18</v>
      </c>
      <c r="I42" s="442">
        <v>1</v>
      </c>
      <c r="J42" s="441">
        <v>1</v>
      </c>
      <c r="K42" s="442">
        <v>23</v>
      </c>
      <c r="L42" s="441">
        <v>2</v>
      </c>
      <c r="M42" s="442">
        <v>2</v>
      </c>
      <c r="N42" s="58"/>
      <c r="O42" s="93"/>
    </row>
    <row r="43" spans="1:15" ht="11.25" customHeight="1" x14ac:dyDescent="0.25">
      <c r="A43" s="121" t="s">
        <v>34</v>
      </c>
      <c r="B43" s="187">
        <v>440</v>
      </c>
      <c r="C43" s="187">
        <v>188</v>
      </c>
      <c r="D43" s="187">
        <v>188</v>
      </c>
      <c r="E43" s="187">
        <v>362</v>
      </c>
      <c r="F43" s="187">
        <v>144</v>
      </c>
      <c r="G43" s="193">
        <v>144</v>
      </c>
      <c r="H43" s="441">
        <v>177</v>
      </c>
      <c r="I43" s="442">
        <v>71</v>
      </c>
      <c r="J43" s="441">
        <v>71</v>
      </c>
      <c r="K43" s="442">
        <v>184</v>
      </c>
      <c r="L43" s="441">
        <v>80</v>
      </c>
      <c r="M43" s="442">
        <v>79</v>
      </c>
      <c r="N43" s="58"/>
      <c r="O43" s="93"/>
    </row>
    <row r="44" spans="1:15" ht="11.25" customHeight="1" x14ac:dyDescent="0.25">
      <c r="A44" s="121" t="s">
        <v>35</v>
      </c>
      <c r="B44" s="187">
        <v>42</v>
      </c>
      <c r="C44" s="187">
        <v>14</v>
      </c>
      <c r="D44" s="187">
        <v>14</v>
      </c>
      <c r="E44" s="187">
        <v>33</v>
      </c>
      <c r="F44" s="187">
        <v>12</v>
      </c>
      <c r="G44" s="193">
        <v>12</v>
      </c>
      <c r="H44" s="441">
        <v>13</v>
      </c>
      <c r="I44" s="442">
        <v>6</v>
      </c>
      <c r="J44" s="441">
        <v>6</v>
      </c>
      <c r="K44" s="442">
        <v>14</v>
      </c>
      <c r="L44" s="441">
        <v>7</v>
      </c>
      <c r="M44" s="442">
        <v>7</v>
      </c>
      <c r="N44" s="58"/>
      <c r="O44" s="93"/>
    </row>
    <row r="45" spans="1:15" ht="11.25" customHeight="1" x14ac:dyDescent="0.25">
      <c r="A45" s="121" t="s">
        <v>36</v>
      </c>
      <c r="B45" s="187">
        <v>120</v>
      </c>
      <c r="C45" s="187">
        <v>23</v>
      </c>
      <c r="D45" s="187">
        <v>23</v>
      </c>
      <c r="E45" s="187">
        <v>73</v>
      </c>
      <c r="F45" s="187">
        <v>21</v>
      </c>
      <c r="G45" s="193">
        <v>21</v>
      </c>
      <c r="H45" s="441">
        <v>44</v>
      </c>
      <c r="I45" s="442">
        <v>11</v>
      </c>
      <c r="J45" s="441">
        <v>11</v>
      </c>
      <c r="K45" s="442">
        <v>42</v>
      </c>
      <c r="L45" s="441">
        <v>6</v>
      </c>
      <c r="M45" s="442">
        <v>6</v>
      </c>
      <c r="N45" s="58"/>
      <c r="O45" s="93"/>
    </row>
    <row r="46" spans="1:15" ht="11.25" customHeight="1" x14ac:dyDescent="0.25">
      <c r="A46" s="121" t="s">
        <v>37</v>
      </c>
      <c r="B46" s="187">
        <v>319</v>
      </c>
      <c r="C46" s="187">
        <v>119</v>
      </c>
      <c r="D46" s="187">
        <v>119</v>
      </c>
      <c r="E46" s="187">
        <v>230</v>
      </c>
      <c r="F46" s="187">
        <v>90</v>
      </c>
      <c r="G46" s="193">
        <v>85</v>
      </c>
      <c r="H46" s="441">
        <v>136</v>
      </c>
      <c r="I46" s="442">
        <v>66</v>
      </c>
      <c r="J46" s="441">
        <v>62</v>
      </c>
      <c r="K46" s="442">
        <v>118</v>
      </c>
      <c r="L46" s="441">
        <v>56</v>
      </c>
      <c r="M46" s="442">
        <v>56</v>
      </c>
      <c r="N46" s="58"/>
      <c r="O46" s="93"/>
    </row>
    <row r="47" spans="1:15" s="16" customFormat="1" ht="11.25" customHeight="1" x14ac:dyDescent="0.25">
      <c r="A47" s="121" t="s">
        <v>132</v>
      </c>
      <c r="B47" s="187">
        <v>30</v>
      </c>
      <c r="C47" s="198">
        <v>0</v>
      </c>
      <c r="D47" s="198">
        <v>0</v>
      </c>
      <c r="E47" s="187">
        <v>2</v>
      </c>
      <c r="F47" s="198">
        <v>0</v>
      </c>
      <c r="G47" s="199">
        <v>0</v>
      </c>
      <c r="H47" s="441">
        <v>0</v>
      </c>
      <c r="I47" s="442">
        <v>0</v>
      </c>
      <c r="J47" s="441">
        <v>0</v>
      </c>
      <c r="K47" s="442">
        <v>0</v>
      </c>
      <c r="L47" s="441">
        <v>0</v>
      </c>
      <c r="M47" s="442">
        <v>0</v>
      </c>
      <c r="N47" s="58"/>
      <c r="O47" s="92"/>
    </row>
    <row r="48" spans="1:15" ht="22.5" customHeight="1" x14ac:dyDescent="0.25">
      <c r="A48" s="154" t="s">
        <v>87</v>
      </c>
      <c r="B48" s="186">
        <v>439</v>
      </c>
      <c r="C48" s="186">
        <v>98</v>
      </c>
      <c r="D48" s="186">
        <v>83</v>
      </c>
      <c r="E48" s="186">
        <v>324</v>
      </c>
      <c r="F48" s="186">
        <v>65</v>
      </c>
      <c r="G48" s="192">
        <v>53</v>
      </c>
      <c r="H48" s="462">
        <v>197</v>
      </c>
      <c r="I48" s="463">
        <v>31</v>
      </c>
      <c r="J48" s="462">
        <v>24</v>
      </c>
      <c r="K48" s="463">
        <v>185</v>
      </c>
      <c r="L48" s="462">
        <v>32</v>
      </c>
      <c r="M48" s="463">
        <v>27</v>
      </c>
      <c r="N48" s="58"/>
      <c r="O48" s="93"/>
    </row>
    <row r="49" spans="1:15" ht="11.25" customHeight="1" x14ac:dyDescent="0.25">
      <c r="A49" s="121" t="s">
        <v>38</v>
      </c>
      <c r="B49" s="187">
        <v>55</v>
      </c>
      <c r="C49" s="187">
        <v>1</v>
      </c>
      <c r="D49" s="187">
        <v>1</v>
      </c>
      <c r="E49" s="187">
        <v>37</v>
      </c>
      <c r="F49" s="195">
        <v>0</v>
      </c>
      <c r="G49" s="195">
        <v>0</v>
      </c>
      <c r="H49" s="441">
        <v>15</v>
      </c>
      <c r="I49" s="442">
        <v>0</v>
      </c>
      <c r="J49" s="441">
        <v>0</v>
      </c>
      <c r="K49" s="442">
        <v>7</v>
      </c>
      <c r="L49" s="441">
        <v>0</v>
      </c>
      <c r="M49" s="442">
        <v>0</v>
      </c>
      <c r="N49" s="58"/>
      <c r="O49" s="93"/>
    </row>
    <row r="50" spans="1:15" ht="11.25" customHeight="1" x14ac:dyDescent="0.25">
      <c r="A50" s="121" t="s">
        <v>39</v>
      </c>
      <c r="B50" s="198">
        <v>1</v>
      </c>
      <c r="C50" s="198">
        <v>0</v>
      </c>
      <c r="D50" s="198">
        <v>0</v>
      </c>
      <c r="E50" s="198">
        <v>2</v>
      </c>
      <c r="F50" s="198">
        <v>0</v>
      </c>
      <c r="G50" s="199">
        <v>0</v>
      </c>
      <c r="H50" s="441">
        <v>0</v>
      </c>
      <c r="I50" s="442">
        <v>0</v>
      </c>
      <c r="J50" s="441">
        <v>0</v>
      </c>
      <c r="K50" s="442">
        <v>0</v>
      </c>
      <c r="L50" s="441">
        <v>0</v>
      </c>
      <c r="M50" s="442">
        <v>0</v>
      </c>
      <c r="N50" s="58"/>
      <c r="O50" s="93"/>
    </row>
    <row r="51" spans="1:15" ht="11.25" customHeight="1" x14ac:dyDescent="0.25">
      <c r="A51" s="121" t="s">
        <v>81</v>
      </c>
      <c r="B51" s="187">
        <v>133</v>
      </c>
      <c r="C51" s="187">
        <v>6</v>
      </c>
      <c r="D51" s="187">
        <v>6</v>
      </c>
      <c r="E51" s="187">
        <v>122</v>
      </c>
      <c r="F51" s="187">
        <v>2</v>
      </c>
      <c r="G51" s="193">
        <v>2</v>
      </c>
      <c r="H51" s="441">
        <v>106</v>
      </c>
      <c r="I51" s="442">
        <v>0</v>
      </c>
      <c r="J51" s="441">
        <v>0</v>
      </c>
      <c r="K51" s="442">
        <v>105</v>
      </c>
      <c r="L51" s="441">
        <v>0</v>
      </c>
      <c r="M51" s="442">
        <v>0</v>
      </c>
      <c r="N51" s="58"/>
      <c r="O51" s="93"/>
    </row>
    <row r="52" spans="1:15" ht="11.25" customHeight="1" x14ac:dyDescent="0.25">
      <c r="A52" s="121" t="s">
        <v>82</v>
      </c>
      <c r="B52" s="187">
        <v>6</v>
      </c>
      <c r="C52" s="187">
        <v>1</v>
      </c>
      <c r="D52" s="187">
        <v>1</v>
      </c>
      <c r="E52" s="187">
        <v>3</v>
      </c>
      <c r="F52" s="187">
        <v>1</v>
      </c>
      <c r="G52" s="193">
        <v>1</v>
      </c>
      <c r="H52" s="441">
        <v>0</v>
      </c>
      <c r="I52" s="442">
        <v>0</v>
      </c>
      <c r="J52" s="441">
        <v>0</v>
      </c>
      <c r="K52" s="442">
        <v>0</v>
      </c>
      <c r="L52" s="441">
        <v>0</v>
      </c>
      <c r="M52" s="442">
        <v>0</v>
      </c>
      <c r="N52" s="58"/>
      <c r="O52" s="93"/>
    </row>
    <row r="53" spans="1:15" ht="21.6" customHeight="1" x14ac:dyDescent="0.25">
      <c r="A53" s="121" t="s">
        <v>123</v>
      </c>
      <c r="B53" s="187">
        <v>25</v>
      </c>
      <c r="C53" s="187">
        <v>5</v>
      </c>
      <c r="D53" s="51">
        <v>0</v>
      </c>
      <c r="E53" s="187">
        <v>23</v>
      </c>
      <c r="F53" s="187">
        <v>4</v>
      </c>
      <c r="G53" s="195">
        <v>0</v>
      </c>
      <c r="H53" s="441">
        <v>8</v>
      </c>
      <c r="I53" s="442">
        <v>3</v>
      </c>
      <c r="J53" s="441">
        <v>0</v>
      </c>
      <c r="K53" s="442">
        <v>8</v>
      </c>
      <c r="L53" s="441">
        <v>2</v>
      </c>
      <c r="M53" s="442">
        <v>0</v>
      </c>
      <c r="N53" s="167"/>
      <c r="O53" s="93"/>
    </row>
    <row r="54" spans="1:15" ht="11.25" customHeight="1" x14ac:dyDescent="0.25">
      <c r="A54" s="121" t="s">
        <v>40</v>
      </c>
      <c r="B54" s="187">
        <v>46</v>
      </c>
      <c r="C54" s="187">
        <v>0</v>
      </c>
      <c r="D54" s="51">
        <v>0</v>
      </c>
      <c r="E54" s="187">
        <v>12</v>
      </c>
      <c r="F54" s="51">
        <v>0</v>
      </c>
      <c r="G54" s="199">
        <v>0</v>
      </c>
      <c r="H54" s="441">
        <v>1</v>
      </c>
      <c r="I54" s="442">
        <v>0</v>
      </c>
      <c r="J54" s="441">
        <v>0</v>
      </c>
      <c r="K54" s="442">
        <v>1</v>
      </c>
      <c r="L54" s="441">
        <v>0</v>
      </c>
      <c r="M54" s="442">
        <v>0</v>
      </c>
      <c r="N54" s="58"/>
      <c r="O54" s="93"/>
    </row>
    <row r="55" spans="1:15" ht="11.25" customHeight="1" x14ac:dyDescent="0.25">
      <c r="A55" s="121" t="s">
        <v>41</v>
      </c>
      <c r="B55" s="187">
        <v>172</v>
      </c>
      <c r="C55" s="187">
        <v>84</v>
      </c>
      <c r="D55" s="187">
        <v>75</v>
      </c>
      <c r="E55" s="187">
        <v>125</v>
      </c>
      <c r="F55" s="187">
        <v>58</v>
      </c>
      <c r="G55" s="193">
        <v>50</v>
      </c>
      <c r="H55" s="464">
        <v>67</v>
      </c>
      <c r="I55" s="442">
        <v>28</v>
      </c>
      <c r="J55" s="464">
        <v>24</v>
      </c>
      <c r="K55" s="442">
        <v>63</v>
      </c>
      <c r="L55" s="464">
        <v>30</v>
      </c>
      <c r="M55" s="442">
        <v>27</v>
      </c>
      <c r="N55" s="58"/>
      <c r="O55" s="92"/>
    </row>
    <row r="56" spans="1:15" s="17" customFormat="1" ht="22.5" customHeight="1" x14ac:dyDescent="0.25">
      <c r="A56" s="120" t="s">
        <v>88</v>
      </c>
      <c r="B56" s="186">
        <v>1419</v>
      </c>
      <c r="C56" s="186">
        <v>500</v>
      </c>
      <c r="D56" s="186">
        <v>489</v>
      </c>
      <c r="E56" s="186">
        <v>1008</v>
      </c>
      <c r="F56" s="186">
        <v>260</v>
      </c>
      <c r="G56" s="186">
        <v>253</v>
      </c>
      <c r="H56" s="478">
        <v>531</v>
      </c>
      <c r="I56" s="463">
        <v>166</v>
      </c>
      <c r="J56" s="465">
        <v>160</v>
      </c>
      <c r="K56" s="463">
        <v>473</v>
      </c>
      <c r="L56" s="465">
        <v>182</v>
      </c>
      <c r="M56" s="463">
        <v>181</v>
      </c>
      <c r="N56" s="58"/>
      <c r="O56" s="93"/>
    </row>
    <row r="57" spans="1:15" ht="11.25" customHeight="1" x14ac:dyDescent="0.25">
      <c r="A57" s="121" t="s">
        <v>42</v>
      </c>
      <c r="B57" s="187">
        <v>264</v>
      </c>
      <c r="C57" s="187">
        <v>7</v>
      </c>
      <c r="D57" s="187">
        <v>7</v>
      </c>
      <c r="E57" s="187">
        <v>59</v>
      </c>
      <c r="F57" s="187">
        <v>6</v>
      </c>
      <c r="G57" s="193">
        <v>6</v>
      </c>
      <c r="H57" s="441">
        <v>28</v>
      </c>
      <c r="I57" s="442">
        <v>7</v>
      </c>
      <c r="J57" s="441">
        <v>7</v>
      </c>
      <c r="K57" s="442">
        <v>24</v>
      </c>
      <c r="L57" s="441">
        <v>4</v>
      </c>
      <c r="M57" s="442">
        <v>4</v>
      </c>
      <c r="N57" s="58"/>
      <c r="O57" s="93"/>
    </row>
    <row r="58" spans="1:15" ht="11.25" customHeight="1" x14ac:dyDescent="0.25">
      <c r="A58" s="121" t="s">
        <v>43</v>
      </c>
      <c r="B58" s="187">
        <v>12</v>
      </c>
      <c r="C58" s="51">
        <v>0</v>
      </c>
      <c r="D58" s="51">
        <v>0</v>
      </c>
      <c r="E58" s="187">
        <v>8</v>
      </c>
      <c r="F58" s="51">
        <v>0</v>
      </c>
      <c r="G58" s="195">
        <v>0</v>
      </c>
      <c r="H58" s="441">
        <v>4</v>
      </c>
      <c r="I58" s="442">
        <v>0</v>
      </c>
      <c r="J58" s="441">
        <v>0</v>
      </c>
      <c r="K58" s="442">
        <v>3</v>
      </c>
      <c r="L58" s="441">
        <v>0</v>
      </c>
      <c r="M58" s="442">
        <v>0</v>
      </c>
      <c r="N58" s="58"/>
      <c r="O58" s="93"/>
    </row>
    <row r="59" spans="1:15" ht="11.25" customHeight="1" x14ac:dyDescent="0.25">
      <c r="A59" s="121" t="s">
        <v>44</v>
      </c>
      <c r="B59" s="187">
        <v>14</v>
      </c>
      <c r="C59" s="51">
        <v>0</v>
      </c>
      <c r="D59" s="51">
        <v>0</v>
      </c>
      <c r="E59" s="187">
        <v>8</v>
      </c>
      <c r="F59" s="198">
        <v>0</v>
      </c>
      <c r="G59" s="199">
        <v>0</v>
      </c>
      <c r="H59" s="441">
        <v>4</v>
      </c>
      <c r="I59" s="442">
        <v>0</v>
      </c>
      <c r="J59" s="441">
        <v>0</v>
      </c>
      <c r="K59" s="442">
        <v>9</v>
      </c>
      <c r="L59" s="441">
        <v>7</v>
      </c>
      <c r="M59" s="442">
        <v>7</v>
      </c>
      <c r="N59" s="58"/>
      <c r="O59" s="93"/>
    </row>
    <row r="60" spans="1:15" ht="11.25" customHeight="1" x14ac:dyDescent="0.25">
      <c r="A60" s="121" t="s">
        <v>45</v>
      </c>
      <c r="B60" s="187">
        <v>101</v>
      </c>
      <c r="C60" s="187">
        <v>10</v>
      </c>
      <c r="D60" s="187">
        <v>10</v>
      </c>
      <c r="E60" s="187">
        <v>226</v>
      </c>
      <c r="F60" s="187">
        <v>5</v>
      </c>
      <c r="G60" s="193">
        <v>5</v>
      </c>
      <c r="H60" s="441">
        <v>98</v>
      </c>
      <c r="I60" s="442">
        <v>3</v>
      </c>
      <c r="J60" s="441">
        <v>3</v>
      </c>
      <c r="K60" s="442">
        <v>19</v>
      </c>
      <c r="L60" s="441">
        <v>4</v>
      </c>
      <c r="M60" s="442">
        <v>4</v>
      </c>
      <c r="N60" s="58"/>
      <c r="O60" s="93"/>
    </row>
    <row r="61" spans="1:15" ht="11.25" customHeight="1" x14ac:dyDescent="0.25">
      <c r="A61" s="121" t="s">
        <v>46</v>
      </c>
      <c r="B61" s="187">
        <v>47</v>
      </c>
      <c r="C61" s="187">
        <v>1</v>
      </c>
      <c r="D61" s="187">
        <v>1</v>
      </c>
      <c r="E61" s="187">
        <v>49</v>
      </c>
      <c r="F61" s="187">
        <v>1</v>
      </c>
      <c r="G61" s="193">
        <v>1</v>
      </c>
      <c r="H61" s="441">
        <v>20</v>
      </c>
      <c r="I61" s="442">
        <v>1</v>
      </c>
      <c r="J61" s="441">
        <v>0</v>
      </c>
      <c r="K61" s="442">
        <v>18</v>
      </c>
      <c r="L61" s="441">
        <v>1</v>
      </c>
      <c r="M61" s="442">
        <v>1</v>
      </c>
      <c r="N61" s="58"/>
      <c r="O61" s="93"/>
    </row>
    <row r="62" spans="1:15" ht="11.25" customHeight="1" x14ac:dyDescent="0.25">
      <c r="A62" s="121" t="s">
        <v>47</v>
      </c>
      <c r="B62" s="187">
        <v>51</v>
      </c>
      <c r="C62" s="187">
        <v>20</v>
      </c>
      <c r="D62" s="187">
        <v>20</v>
      </c>
      <c r="E62" s="187">
        <v>23</v>
      </c>
      <c r="F62" s="187">
        <v>3</v>
      </c>
      <c r="G62" s="193">
        <v>3</v>
      </c>
      <c r="H62" s="441">
        <v>11</v>
      </c>
      <c r="I62" s="442">
        <v>3</v>
      </c>
      <c r="J62" s="441">
        <v>3</v>
      </c>
      <c r="K62" s="442">
        <v>14</v>
      </c>
      <c r="L62" s="441">
        <v>3</v>
      </c>
      <c r="M62" s="442">
        <v>3</v>
      </c>
      <c r="N62" s="58"/>
      <c r="O62" s="93"/>
    </row>
    <row r="63" spans="1:15" ht="11.25" customHeight="1" x14ac:dyDescent="0.25">
      <c r="A63" s="121" t="s">
        <v>48</v>
      </c>
      <c r="B63" s="187">
        <v>255</v>
      </c>
      <c r="C63" s="187">
        <v>178</v>
      </c>
      <c r="D63" s="187">
        <v>174</v>
      </c>
      <c r="E63" s="187">
        <v>161</v>
      </c>
      <c r="F63" s="187">
        <v>106</v>
      </c>
      <c r="G63" s="193">
        <v>99</v>
      </c>
      <c r="H63" s="441">
        <v>108</v>
      </c>
      <c r="I63" s="442">
        <v>70</v>
      </c>
      <c r="J63" s="441">
        <v>64</v>
      </c>
      <c r="K63" s="442">
        <v>112</v>
      </c>
      <c r="L63" s="441">
        <v>72</v>
      </c>
      <c r="M63" s="442">
        <v>71</v>
      </c>
      <c r="N63" s="58"/>
      <c r="O63" s="93"/>
    </row>
    <row r="64" spans="1:15" ht="11.25" customHeight="1" x14ac:dyDescent="0.25">
      <c r="A64" s="121" t="s">
        <v>49</v>
      </c>
      <c r="B64" s="187">
        <v>17</v>
      </c>
      <c r="C64" s="187">
        <v>2</v>
      </c>
      <c r="D64" s="187">
        <v>2</v>
      </c>
      <c r="E64" s="187">
        <v>18</v>
      </c>
      <c r="F64" s="51">
        <v>0</v>
      </c>
      <c r="G64" s="195">
        <v>0</v>
      </c>
      <c r="H64" s="441">
        <v>6</v>
      </c>
      <c r="I64" s="442">
        <v>0</v>
      </c>
      <c r="J64" s="441">
        <v>0</v>
      </c>
      <c r="K64" s="442">
        <v>6</v>
      </c>
      <c r="L64" s="441">
        <v>0</v>
      </c>
      <c r="M64" s="442">
        <v>0</v>
      </c>
      <c r="N64" s="58"/>
      <c r="O64" s="93"/>
    </row>
    <row r="65" spans="1:15" ht="11.25" customHeight="1" x14ac:dyDescent="0.25">
      <c r="A65" s="121" t="s">
        <v>50</v>
      </c>
      <c r="B65" s="187">
        <v>225</v>
      </c>
      <c r="C65" s="187">
        <v>113</v>
      </c>
      <c r="D65" s="187">
        <v>113</v>
      </c>
      <c r="E65" s="187">
        <v>122</v>
      </c>
      <c r="F65" s="187">
        <v>37</v>
      </c>
      <c r="G65" s="193">
        <v>37</v>
      </c>
      <c r="H65" s="441">
        <v>74</v>
      </c>
      <c r="I65" s="442">
        <v>21</v>
      </c>
      <c r="J65" s="441">
        <v>21</v>
      </c>
      <c r="K65" s="442">
        <v>82</v>
      </c>
      <c r="L65" s="441">
        <v>22</v>
      </c>
      <c r="M65" s="442">
        <v>22</v>
      </c>
      <c r="N65" s="58"/>
      <c r="O65" s="93"/>
    </row>
    <row r="66" spans="1:15" ht="11.25" customHeight="1" x14ac:dyDescent="0.25">
      <c r="A66" s="121" t="s">
        <v>51</v>
      </c>
      <c r="B66" s="187">
        <v>37</v>
      </c>
      <c r="C66" s="187">
        <v>11</v>
      </c>
      <c r="D66" s="187">
        <v>11</v>
      </c>
      <c r="E66" s="187">
        <v>29</v>
      </c>
      <c r="F66" s="187">
        <v>9</v>
      </c>
      <c r="G66" s="193">
        <v>9</v>
      </c>
      <c r="H66" s="441">
        <v>18</v>
      </c>
      <c r="I66" s="442">
        <v>7</v>
      </c>
      <c r="J66" s="441">
        <v>7</v>
      </c>
      <c r="K66" s="442">
        <v>15</v>
      </c>
      <c r="L66" s="441">
        <v>7</v>
      </c>
      <c r="M66" s="442">
        <v>7</v>
      </c>
      <c r="N66" s="58"/>
      <c r="O66" s="93"/>
    </row>
    <row r="67" spans="1:15" ht="11.25" customHeight="1" x14ac:dyDescent="0.25">
      <c r="A67" s="121" t="s">
        <v>52</v>
      </c>
      <c r="B67" s="187">
        <v>56</v>
      </c>
      <c r="C67" s="187">
        <v>26</v>
      </c>
      <c r="D67" s="187">
        <v>20</v>
      </c>
      <c r="E67" s="187">
        <v>36</v>
      </c>
      <c r="F67" s="187">
        <v>13</v>
      </c>
      <c r="G67" s="193">
        <v>13</v>
      </c>
      <c r="H67" s="441">
        <v>15</v>
      </c>
      <c r="I67" s="442">
        <v>6</v>
      </c>
      <c r="J67" s="441">
        <v>6</v>
      </c>
      <c r="K67" s="442">
        <v>9</v>
      </c>
      <c r="L67" s="441">
        <v>7</v>
      </c>
      <c r="M67" s="442">
        <v>7</v>
      </c>
      <c r="N67" s="58"/>
      <c r="O67" s="93"/>
    </row>
    <row r="68" spans="1:15" ht="11.25" customHeight="1" x14ac:dyDescent="0.25">
      <c r="A68" s="121" t="s">
        <v>53</v>
      </c>
      <c r="B68" s="187">
        <v>213</v>
      </c>
      <c r="C68" s="187">
        <v>88</v>
      </c>
      <c r="D68" s="187">
        <v>88</v>
      </c>
      <c r="E68" s="187">
        <v>171</v>
      </c>
      <c r="F68" s="187">
        <v>42</v>
      </c>
      <c r="G68" s="193">
        <v>42</v>
      </c>
      <c r="H68" s="441">
        <v>101</v>
      </c>
      <c r="I68" s="442">
        <v>29</v>
      </c>
      <c r="J68" s="441">
        <v>29</v>
      </c>
      <c r="K68" s="442">
        <v>118</v>
      </c>
      <c r="L68" s="441">
        <v>32</v>
      </c>
      <c r="M68" s="442">
        <v>32</v>
      </c>
      <c r="N68" s="58"/>
      <c r="O68" s="93"/>
    </row>
    <row r="69" spans="1:15" ht="11.25" customHeight="1" x14ac:dyDescent="0.25">
      <c r="A69" s="121" t="s">
        <v>54</v>
      </c>
      <c r="B69" s="187">
        <v>117</v>
      </c>
      <c r="C69" s="187">
        <v>40</v>
      </c>
      <c r="D69" s="187">
        <v>40</v>
      </c>
      <c r="E69" s="187">
        <v>85</v>
      </c>
      <c r="F69" s="187">
        <v>34</v>
      </c>
      <c r="G69" s="193">
        <v>34</v>
      </c>
      <c r="H69" s="441">
        <v>37</v>
      </c>
      <c r="I69" s="442">
        <v>17</v>
      </c>
      <c r="J69" s="441">
        <v>17</v>
      </c>
      <c r="K69" s="442">
        <v>36</v>
      </c>
      <c r="L69" s="441">
        <v>21</v>
      </c>
      <c r="M69" s="442">
        <v>21</v>
      </c>
      <c r="N69" s="58"/>
      <c r="O69" s="93"/>
    </row>
    <row r="70" spans="1:15" ht="11.25" customHeight="1" x14ac:dyDescent="0.25">
      <c r="A70" s="121" t="s">
        <v>55</v>
      </c>
      <c r="B70" s="187">
        <v>12</v>
      </c>
      <c r="C70" s="187">
        <v>4</v>
      </c>
      <c r="D70" s="187">
        <v>4</v>
      </c>
      <c r="E70" s="187">
        <v>12</v>
      </c>
      <c r="F70" s="187">
        <v>3</v>
      </c>
      <c r="G70" s="193">
        <v>3</v>
      </c>
      <c r="H70" s="441">
        <v>6</v>
      </c>
      <c r="I70" s="442">
        <v>3</v>
      </c>
      <c r="J70" s="441">
        <v>3</v>
      </c>
      <c r="K70" s="442">
        <v>7</v>
      </c>
      <c r="L70" s="441">
        <v>3</v>
      </c>
      <c r="M70" s="442">
        <v>3</v>
      </c>
      <c r="N70" s="58"/>
      <c r="O70" s="92"/>
    </row>
    <row r="71" spans="1:15" s="17" customFormat="1" ht="22.5" customHeight="1" x14ac:dyDescent="0.25">
      <c r="A71" s="120" t="s">
        <v>89</v>
      </c>
      <c r="B71" s="186">
        <v>2053</v>
      </c>
      <c r="C71" s="186">
        <v>201</v>
      </c>
      <c r="D71" s="186">
        <v>198</v>
      </c>
      <c r="E71" s="186">
        <v>1699</v>
      </c>
      <c r="F71" s="186">
        <v>152</v>
      </c>
      <c r="G71" s="192">
        <v>152</v>
      </c>
      <c r="H71" s="462">
        <v>460</v>
      </c>
      <c r="I71" s="463">
        <v>88</v>
      </c>
      <c r="J71" s="462">
        <v>88</v>
      </c>
      <c r="K71" s="463">
        <v>455</v>
      </c>
      <c r="L71" s="462">
        <v>102</v>
      </c>
      <c r="M71" s="463">
        <v>102</v>
      </c>
      <c r="N71" s="58"/>
      <c r="O71" s="93"/>
    </row>
    <row r="72" spans="1:15" ht="11.25" customHeight="1" x14ac:dyDescent="0.25">
      <c r="A72" s="121" t="s">
        <v>56</v>
      </c>
      <c r="B72" s="187">
        <v>4</v>
      </c>
      <c r="C72" s="198">
        <v>0</v>
      </c>
      <c r="D72" s="198">
        <v>0</v>
      </c>
      <c r="E72" s="187">
        <v>4</v>
      </c>
      <c r="F72" s="198">
        <v>0</v>
      </c>
      <c r="G72" s="199">
        <v>0</v>
      </c>
      <c r="H72" s="441">
        <v>2</v>
      </c>
      <c r="I72" s="442">
        <v>0</v>
      </c>
      <c r="J72" s="441">
        <v>0</v>
      </c>
      <c r="K72" s="442">
        <v>1</v>
      </c>
      <c r="L72" s="441">
        <v>0</v>
      </c>
      <c r="M72" s="442">
        <v>0</v>
      </c>
      <c r="N72" s="58"/>
      <c r="O72" s="93"/>
    </row>
    <row r="73" spans="1:15" ht="11.25" customHeight="1" x14ac:dyDescent="0.25">
      <c r="A73" s="121" t="s">
        <v>57</v>
      </c>
      <c r="B73" s="187">
        <v>1850</v>
      </c>
      <c r="C73" s="187">
        <v>150</v>
      </c>
      <c r="D73" s="187">
        <v>147</v>
      </c>
      <c r="E73" s="187">
        <v>1318</v>
      </c>
      <c r="F73" s="187">
        <v>119</v>
      </c>
      <c r="G73" s="193">
        <v>119</v>
      </c>
      <c r="H73" s="441">
        <v>198</v>
      </c>
      <c r="I73" s="442">
        <v>66</v>
      </c>
      <c r="J73" s="441">
        <v>66</v>
      </c>
      <c r="K73" s="442">
        <v>135</v>
      </c>
      <c r="L73" s="441">
        <v>74</v>
      </c>
      <c r="M73" s="442">
        <v>74</v>
      </c>
      <c r="N73" s="58"/>
      <c r="O73" s="93"/>
    </row>
    <row r="74" spans="1:15" s="166" customFormat="1" ht="11.25" customHeight="1" x14ac:dyDescent="0.25">
      <c r="A74" s="121" t="s">
        <v>58</v>
      </c>
      <c r="B74" s="187">
        <v>95</v>
      </c>
      <c r="C74" s="187">
        <v>35</v>
      </c>
      <c r="D74" s="187">
        <v>34</v>
      </c>
      <c r="E74" s="187">
        <v>287</v>
      </c>
      <c r="F74" s="187">
        <v>21</v>
      </c>
      <c r="G74" s="193">
        <v>21</v>
      </c>
      <c r="H74" s="441">
        <v>219</v>
      </c>
      <c r="I74" s="442">
        <v>14</v>
      </c>
      <c r="J74" s="441">
        <v>14</v>
      </c>
      <c r="K74" s="442">
        <v>276</v>
      </c>
      <c r="L74" s="441">
        <v>19</v>
      </c>
      <c r="M74" s="442">
        <v>19</v>
      </c>
      <c r="N74" s="168"/>
      <c r="O74" s="93"/>
    </row>
    <row r="75" spans="1:15" ht="11.25" customHeight="1" x14ac:dyDescent="0.25">
      <c r="A75" s="122" t="s">
        <v>96</v>
      </c>
      <c r="B75" s="196"/>
      <c r="C75" s="196"/>
      <c r="D75" s="196"/>
      <c r="E75" s="183"/>
      <c r="F75" s="183"/>
      <c r="G75" s="181"/>
      <c r="H75" s="441"/>
      <c r="I75" s="442"/>
      <c r="J75" s="441"/>
      <c r="K75" s="442"/>
      <c r="L75" s="441"/>
      <c r="M75" s="442"/>
      <c r="N75" s="89"/>
      <c r="O75" s="93"/>
    </row>
    <row r="76" spans="1:15" ht="24" customHeight="1" x14ac:dyDescent="0.25">
      <c r="A76" s="123" t="s">
        <v>134</v>
      </c>
      <c r="B76" s="187">
        <v>25</v>
      </c>
      <c r="C76" s="187">
        <v>13</v>
      </c>
      <c r="D76" s="187">
        <v>13</v>
      </c>
      <c r="E76" s="187">
        <v>26</v>
      </c>
      <c r="F76" s="187">
        <v>6</v>
      </c>
      <c r="G76" s="193">
        <v>6</v>
      </c>
      <c r="H76" s="441">
        <v>5</v>
      </c>
      <c r="I76" s="442">
        <v>4</v>
      </c>
      <c r="J76" s="441">
        <v>4</v>
      </c>
      <c r="K76" s="442">
        <v>6</v>
      </c>
      <c r="L76" s="441">
        <v>5</v>
      </c>
      <c r="M76" s="442">
        <v>5</v>
      </c>
      <c r="N76" s="58"/>
      <c r="O76" s="93"/>
    </row>
    <row r="77" spans="1:15" ht="21.6" customHeight="1" x14ac:dyDescent="0.25">
      <c r="A77" s="123" t="s">
        <v>126</v>
      </c>
      <c r="B77" s="187">
        <v>15</v>
      </c>
      <c r="C77" s="187">
        <v>8</v>
      </c>
      <c r="D77" s="187">
        <v>8</v>
      </c>
      <c r="E77" s="187">
        <v>13</v>
      </c>
      <c r="F77" s="187">
        <v>7</v>
      </c>
      <c r="G77" s="193">
        <v>7</v>
      </c>
      <c r="H77" s="441">
        <v>7</v>
      </c>
      <c r="I77" s="442">
        <v>6</v>
      </c>
      <c r="J77" s="441">
        <v>6</v>
      </c>
      <c r="K77" s="442">
        <v>9</v>
      </c>
      <c r="L77" s="441">
        <v>9</v>
      </c>
      <c r="M77" s="442">
        <v>9</v>
      </c>
      <c r="N77" s="58"/>
      <c r="O77" s="93"/>
    </row>
    <row r="78" spans="1:15" ht="21.6" customHeight="1" x14ac:dyDescent="0.25">
      <c r="A78" s="123" t="s">
        <v>93</v>
      </c>
      <c r="B78" s="187">
        <v>56</v>
      </c>
      <c r="C78" s="187">
        <v>13</v>
      </c>
      <c r="D78" s="187">
        <v>13</v>
      </c>
      <c r="E78" s="187">
        <v>248</v>
      </c>
      <c r="F78" s="187">
        <v>8</v>
      </c>
      <c r="G78" s="193">
        <v>8</v>
      </c>
      <c r="H78" s="441">
        <v>206</v>
      </c>
      <c r="I78" s="442">
        <v>4</v>
      </c>
      <c r="J78" s="441">
        <v>4</v>
      </c>
      <c r="K78" s="442">
        <v>260</v>
      </c>
      <c r="L78" s="441">
        <v>5</v>
      </c>
      <c r="M78" s="442">
        <v>5</v>
      </c>
      <c r="N78" s="58"/>
      <c r="O78" s="92"/>
    </row>
    <row r="79" spans="1:15" ht="11.25" customHeight="1" x14ac:dyDescent="0.25">
      <c r="A79" s="121" t="s">
        <v>59</v>
      </c>
      <c r="B79" s="187">
        <v>103</v>
      </c>
      <c r="C79" s="187">
        <v>17</v>
      </c>
      <c r="D79" s="187">
        <v>17</v>
      </c>
      <c r="E79" s="187">
        <v>90</v>
      </c>
      <c r="F79" s="187">
        <v>12</v>
      </c>
      <c r="G79" s="193">
        <v>12</v>
      </c>
      <c r="H79" s="441">
        <v>42</v>
      </c>
      <c r="I79" s="442">
        <v>8</v>
      </c>
      <c r="J79" s="441">
        <v>8</v>
      </c>
      <c r="K79" s="442">
        <v>44</v>
      </c>
      <c r="L79" s="441">
        <v>9</v>
      </c>
      <c r="M79" s="442">
        <v>9</v>
      </c>
      <c r="N79" s="58"/>
      <c r="O79" s="93"/>
    </row>
    <row r="80" spans="1:15" s="17" customFormat="1" ht="22.5" customHeight="1" x14ac:dyDescent="0.25">
      <c r="A80" s="120" t="s">
        <v>90</v>
      </c>
      <c r="B80" s="186">
        <v>818</v>
      </c>
      <c r="C80" s="186">
        <v>420</v>
      </c>
      <c r="D80" s="186">
        <v>368</v>
      </c>
      <c r="E80" s="186">
        <v>682</v>
      </c>
      <c r="F80" s="186">
        <v>337</v>
      </c>
      <c r="G80" s="192">
        <v>303</v>
      </c>
      <c r="H80" s="462">
        <v>333</v>
      </c>
      <c r="I80" s="463">
        <v>167</v>
      </c>
      <c r="J80" s="462">
        <v>136</v>
      </c>
      <c r="K80" s="463">
        <v>293</v>
      </c>
      <c r="L80" s="462">
        <v>121</v>
      </c>
      <c r="M80" s="463">
        <v>115</v>
      </c>
      <c r="N80" s="58"/>
      <c r="O80" s="93"/>
    </row>
    <row r="81" spans="1:15" ht="11.25" customHeight="1" x14ac:dyDescent="0.25">
      <c r="A81" s="121" t="s">
        <v>60</v>
      </c>
      <c r="B81" s="187">
        <v>8</v>
      </c>
      <c r="C81" s="198">
        <v>0</v>
      </c>
      <c r="D81" s="198">
        <v>0</v>
      </c>
      <c r="E81" s="187">
        <v>1</v>
      </c>
      <c r="F81" s="198">
        <v>0</v>
      </c>
      <c r="G81" s="199">
        <v>0</v>
      </c>
      <c r="H81" s="441">
        <v>1</v>
      </c>
      <c r="I81" s="442">
        <v>0</v>
      </c>
      <c r="J81" s="441">
        <v>0</v>
      </c>
      <c r="K81" s="442">
        <v>1</v>
      </c>
      <c r="L81" s="441">
        <v>0</v>
      </c>
      <c r="M81" s="442">
        <v>0</v>
      </c>
      <c r="N81" s="58"/>
      <c r="O81" s="93"/>
    </row>
    <row r="82" spans="1:15" ht="11.25" customHeight="1" x14ac:dyDescent="0.25">
      <c r="A82" s="121" t="s">
        <v>62</v>
      </c>
      <c r="B82" s="198">
        <v>0</v>
      </c>
      <c r="C82" s="198">
        <v>0</v>
      </c>
      <c r="D82" s="198">
        <v>0</v>
      </c>
      <c r="E82" s="198">
        <v>0</v>
      </c>
      <c r="F82" s="198">
        <v>0</v>
      </c>
      <c r="G82" s="199">
        <v>0</v>
      </c>
      <c r="H82" s="441">
        <v>0</v>
      </c>
      <c r="I82" s="442">
        <v>0</v>
      </c>
      <c r="J82" s="441">
        <v>0</v>
      </c>
      <c r="K82" s="442">
        <v>0</v>
      </c>
      <c r="L82" s="441">
        <v>0</v>
      </c>
      <c r="M82" s="442">
        <v>0</v>
      </c>
      <c r="N82" s="58"/>
      <c r="O82" s="93"/>
    </row>
    <row r="83" spans="1:15" ht="11.25" customHeight="1" x14ac:dyDescent="0.25">
      <c r="A83" s="121" t="s">
        <v>63</v>
      </c>
      <c r="B83" s="187">
        <v>1</v>
      </c>
      <c r="C83" s="51">
        <v>0</v>
      </c>
      <c r="D83" s="51">
        <v>0</v>
      </c>
      <c r="E83" s="187">
        <v>3</v>
      </c>
      <c r="F83" s="198">
        <v>0</v>
      </c>
      <c r="G83" s="199">
        <v>0</v>
      </c>
      <c r="H83" s="441">
        <v>0</v>
      </c>
      <c r="I83" s="442">
        <v>0</v>
      </c>
      <c r="J83" s="441">
        <v>0</v>
      </c>
      <c r="K83" s="442">
        <v>0</v>
      </c>
      <c r="L83" s="441">
        <v>0</v>
      </c>
      <c r="M83" s="442">
        <v>0</v>
      </c>
      <c r="N83" s="58"/>
      <c r="O83" s="93"/>
    </row>
    <row r="84" spans="1:15" ht="11.25" customHeight="1" x14ac:dyDescent="0.25">
      <c r="A84" s="121" t="s">
        <v>64</v>
      </c>
      <c r="B84" s="187">
        <v>38</v>
      </c>
      <c r="C84" s="187">
        <v>2</v>
      </c>
      <c r="D84" s="187">
        <v>2</v>
      </c>
      <c r="E84" s="187">
        <v>23</v>
      </c>
      <c r="F84" s="51">
        <v>0</v>
      </c>
      <c r="G84" s="195">
        <v>0</v>
      </c>
      <c r="H84" s="441">
        <v>14</v>
      </c>
      <c r="I84" s="442">
        <v>0</v>
      </c>
      <c r="J84" s="441">
        <v>0</v>
      </c>
      <c r="K84" s="442">
        <v>11</v>
      </c>
      <c r="L84" s="441">
        <v>0</v>
      </c>
      <c r="M84" s="442">
        <v>0</v>
      </c>
      <c r="N84" s="58"/>
      <c r="O84" s="93"/>
    </row>
    <row r="85" spans="1:15" ht="11.25" customHeight="1" x14ac:dyDescent="0.25">
      <c r="A85" s="121" t="s">
        <v>66</v>
      </c>
      <c r="B85" s="187">
        <v>56</v>
      </c>
      <c r="C85" s="187">
        <v>16</v>
      </c>
      <c r="D85" s="187">
        <v>16</v>
      </c>
      <c r="E85" s="187">
        <v>55</v>
      </c>
      <c r="F85" s="187">
        <v>15</v>
      </c>
      <c r="G85" s="193">
        <v>15</v>
      </c>
      <c r="H85" s="441">
        <v>45</v>
      </c>
      <c r="I85" s="442">
        <v>22</v>
      </c>
      <c r="J85" s="441">
        <v>22</v>
      </c>
      <c r="K85" s="442">
        <v>55</v>
      </c>
      <c r="L85" s="441">
        <v>28</v>
      </c>
      <c r="M85" s="442">
        <v>28</v>
      </c>
      <c r="N85" s="58"/>
      <c r="O85" s="93"/>
    </row>
    <row r="86" spans="1:15" ht="11.25" customHeight="1" x14ac:dyDescent="0.25">
      <c r="A86" s="121" t="s">
        <v>67</v>
      </c>
      <c r="B86" s="187">
        <v>105</v>
      </c>
      <c r="C86" s="187">
        <v>54</v>
      </c>
      <c r="D86" s="187">
        <v>54</v>
      </c>
      <c r="E86" s="187">
        <v>127</v>
      </c>
      <c r="F86" s="187">
        <v>69</v>
      </c>
      <c r="G86" s="193">
        <v>69</v>
      </c>
      <c r="H86" s="441">
        <v>70</v>
      </c>
      <c r="I86" s="442">
        <v>38</v>
      </c>
      <c r="J86" s="441">
        <v>38</v>
      </c>
      <c r="K86" s="442">
        <v>60</v>
      </c>
      <c r="L86" s="441">
        <v>23</v>
      </c>
      <c r="M86" s="442">
        <v>23</v>
      </c>
      <c r="N86" s="58"/>
      <c r="O86" s="93"/>
    </row>
    <row r="87" spans="1:15" ht="11.25" customHeight="1" x14ac:dyDescent="0.25">
      <c r="A87" s="121" t="s">
        <v>68</v>
      </c>
      <c r="B87" s="187">
        <v>191</v>
      </c>
      <c r="C87" s="187">
        <v>137</v>
      </c>
      <c r="D87" s="187">
        <v>109</v>
      </c>
      <c r="E87" s="187">
        <v>184</v>
      </c>
      <c r="F87" s="187">
        <v>136</v>
      </c>
      <c r="G87" s="193">
        <v>108</v>
      </c>
      <c r="H87" s="441">
        <v>68</v>
      </c>
      <c r="I87" s="442">
        <v>45</v>
      </c>
      <c r="J87" s="441">
        <v>19</v>
      </c>
      <c r="K87" s="442">
        <v>44</v>
      </c>
      <c r="L87" s="441">
        <v>22</v>
      </c>
      <c r="M87" s="442">
        <v>22</v>
      </c>
      <c r="N87" s="58"/>
      <c r="O87" s="93"/>
    </row>
    <row r="88" spans="1:15" ht="11.25" customHeight="1" x14ac:dyDescent="0.25">
      <c r="A88" s="121" t="s">
        <v>69</v>
      </c>
      <c r="B88" s="187">
        <v>241</v>
      </c>
      <c r="C88" s="187">
        <v>134</v>
      </c>
      <c r="D88" s="187">
        <v>114</v>
      </c>
      <c r="E88" s="187">
        <v>170</v>
      </c>
      <c r="F88" s="187">
        <v>60</v>
      </c>
      <c r="G88" s="193">
        <v>58</v>
      </c>
      <c r="H88" s="441">
        <v>78</v>
      </c>
      <c r="I88" s="442">
        <v>37</v>
      </c>
      <c r="J88" s="441">
        <v>35</v>
      </c>
      <c r="K88" s="442">
        <v>70</v>
      </c>
      <c r="L88" s="441">
        <v>29</v>
      </c>
      <c r="M88" s="442">
        <v>27</v>
      </c>
      <c r="N88" s="58"/>
      <c r="O88" s="93"/>
    </row>
    <row r="89" spans="1:15" ht="11.25" customHeight="1" x14ac:dyDescent="0.25">
      <c r="A89" s="121" t="s">
        <v>70</v>
      </c>
      <c r="B89" s="187">
        <v>144</v>
      </c>
      <c r="C89" s="187">
        <v>57</v>
      </c>
      <c r="D89" s="187">
        <v>53</v>
      </c>
      <c r="E89" s="187">
        <v>103</v>
      </c>
      <c r="F89" s="187">
        <v>55</v>
      </c>
      <c r="G89" s="193">
        <v>52</v>
      </c>
      <c r="H89" s="441">
        <v>48</v>
      </c>
      <c r="I89" s="442">
        <v>23</v>
      </c>
      <c r="J89" s="441">
        <v>20</v>
      </c>
      <c r="K89" s="442">
        <v>46</v>
      </c>
      <c r="L89" s="441">
        <v>18</v>
      </c>
      <c r="M89" s="442">
        <v>15</v>
      </c>
      <c r="N89" s="58"/>
      <c r="O89" s="92"/>
    </row>
    <row r="90" spans="1:15" ht="11.25" customHeight="1" x14ac:dyDescent="0.25">
      <c r="A90" s="121" t="s">
        <v>71</v>
      </c>
      <c r="B90" s="187">
        <v>33</v>
      </c>
      <c r="C90" s="187">
        <v>20</v>
      </c>
      <c r="D90" s="187">
        <v>19</v>
      </c>
      <c r="E90" s="187">
        <v>17</v>
      </c>
      <c r="F90" s="187">
        <v>2</v>
      </c>
      <c r="G90" s="193">
        <v>2</v>
      </c>
      <c r="H90" s="441">
        <v>10</v>
      </c>
      <c r="I90" s="442">
        <v>1</v>
      </c>
      <c r="J90" s="441">
        <v>1</v>
      </c>
      <c r="K90" s="442">
        <v>7</v>
      </c>
      <c r="L90" s="441">
        <v>2</v>
      </c>
      <c r="M90" s="442">
        <v>1</v>
      </c>
      <c r="N90" s="58"/>
      <c r="O90" s="93"/>
    </row>
    <row r="91" spans="1:15" s="17" customFormat="1" ht="22.5" customHeight="1" x14ac:dyDescent="0.25">
      <c r="A91" s="120" t="s">
        <v>91</v>
      </c>
      <c r="B91" s="186">
        <v>701</v>
      </c>
      <c r="C91" s="186">
        <v>177</v>
      </c>
      <c r="D91" s="186">
        <v>175</v>
      </c>
      <c r="E91" s="186">
        <v>661</v>
      </c>
      <c r="F91" s="186">
        <v>185</v>
      </c>
      <c r="G91" s="192">
        <v>183</v>
      </c>
      <c r="H91" s="462">
        <v>423</v>
      </c>
      <c r="I91" s="463">
        <v>56</v>
      </c>
      <c r="J91" s="462">
        <v>54</v>
      </c>
      <c r="K91" s="463">
        <v>506</v>
      </c>
      <c r="L91" s="462">
        <v>48</v>
      </c>
      <c r="M91" s="463">
        <v>46</v>
      </c>
      <c r="N91" s="58"/>
      <c r="O91" s="93"/>
    </row>
    <row r="92" spans="1:15" s="17" customFormat="1" ht="12.75" customHeight="1" x14ac:dyDescent="0.25">
      <c r="A92" s="121" t="s">
        <v>61</v>
      </c>
      <c r="B92" s="187">
        <v>6</v>
      </c>
      <c r="C92" s="187">
        <v>1</v>
      </c>
      <c r="D92" s="187">
        <v>1</v>
      </c>
      <c r="E92" s="187">
        <v>4</v>
      </c>
      <c r="F92" s="187">
        <v>1</v>
      </c>
      <c r="G92" s="193">
        <v>1</v>
      </c>
      <c r="H92" s="441">
        <v>2</v>
      </c>
      <c r="I92" s="442">
        <v>1</v>
      </c>
      <c r="J92" s="441">
        <v>1</v>
      </c>
      <c r="K92" s="442">
        <v>4</v>
      </c>
      <c r="L92" s="441">
        <v>2</v>
      </c>
      <c r="M92" s="442">
        <v>2</v>
      </c>
      <c r="N92" s="58"/>
      <c r="O92" s="93"/>
    </row>
    <row r="93" spans="1:15" ht="11.25" customHeight="1" x14ac:dyDescent="0.25">
      <c r="A93" s="121" t="s">
        <v>72</v>
      </c>
      <c r="B93" s="187">
        <v>9</v>
      </c>
      <c r="C93" s="187">
        <v>4</v>
      </c>
      <c r="D93" s="187">
        <v>4</v>
      </c>
      <c r="E93" s="187">
        <v>9</v>
      </c>
      <c r="F93" s="187">
        <v>2</v>
      </c>
      <c r="G93" s="193">
        <v>2</v>
      </c>
      <c r="H93" s="441">
        <v>4</v>
      </c>
      <c r="I93" s="442">
        <v>2</v>
      </c>
      <c r="J93" s="441">
        <v>2</v>
      </c>
      <c r="K93" s="442">
        <v>4</v>
      </c>
      <c r="L93" s="441">
        <v>2</v>
      </c>
      <c r="M93" s="442">
        <v>2</v>
      </c>
      <c r="N93" s="58"/>
      <c r="O93" s="93"/>
    </row>
    <row r="94" spans="1:15" s="55" customFormat="1" ht="11.25" customHeight="1" x14ac:dyDescent="0.25">
      <c r="A94" s="121" t="s">
        <v>65</v>
      </c>
      <c r="B94" s="187">
        <v>25</v>
      </c>
      <c r="C94" s="187">
        <v>11</v>
      </c>
      <c r="D94" s="187">
        <v>11</v>
      </c>
      <c r="E94" s="187">
        <v>14</v>
      </c>
      <c r="F94" s="187">
        <v>9</v>
      </c>
      <c r="G94" s="193">
        <v>9</v>
      </c>
      <c r="H94" s="441">
        <v>6</v>
      </c>
      <c r="I94" s="442">
        <v>5</v>
      </c>
      <c r="J94" s="441">
        <v>5</v>
      </c>
      <c r="K94" s="442">
        <v>6</v>
      </c>
      <c r="L94" s="441">
        <v>4</v>
      </c>
      <c r="M94" s="442">
        <v>4</v>
      </c>
      <c r="N94" s="58"/>
      <c r="O94" s="93"/>
    </row>
    <row r="95" spans="1:15" ht="11.25" customHeight="1" x14ac:dyDescent="0.25">
      <c r="A95" s="121" t="s">
        <v>73</v>
      </c>
      <c r="B95" s="187">
        <v>11</v>
      </c>
      <c r="C95" s="187">
        <v>8</v>
      </c>
      <c r="D95" s="187">
        <v>8</v>
      </c>
      <c r="E95" s="187">
        <v>12</v>
      </c>
      <c r="F95" s="187">
        <v>7</v>
      </c>
      <c r="G95" s="193">
        <v>7</v>
      </c>
      <c r="H95" s="441">
        <v>5</v>
      </c>
      <c r="I95" s="442">
        <v>3</v>
      </c>
      <c r="J95" s="441">
        <v>3</v>
      </c>
      <c r="K95" s="442">
        <v>3</v>
      </c>
      <c r="L95" s="441">
        <v>2</v>
      </c>
      <c r="M95" s="442">
        <v>2</v>
      </c>
      <c r="N95" s="58"/>
      <c r="O95" s="93"/>
    </row>
    <row r="96" spans="1:15" ht="11.25" customHeight="1" x14ac:dyDescent="0.25">
      <c r="A96" s="121" t="s">
        <v>74</v>
      </c>
      <c r="B96" s="187">
        <v>518</v>
      </c>
      <c r="C96" s="187">
        <v>114</v>
      </c>
      <c r="D96" s="187">
        <v>112</v>
      </c>
      <c r="E96" s="187">
        <v>455</v>
      </c>
      <c r="F96" s="187">
        <v>73</v>
      </c>
      <c r="G96" s="193">
        <v>71</v>
      </c>
      <c r="H96" s="441">
        <v>360</v>
      </c>
      <c r="I96" s="442">
        <v>31</v>
      </c>
      <c r="J96" s="441">
        <v>29</v>
      </c>
      <c r="K96" s="442">
        <v>433</v>
      </c>
      <c r="L96" s="441">
        <v>23</v>
      </c>
      <c r="M96" s="442">
        <v>20</v>
      </c>
      <c r="N96" s="58"/>
      <c r="O96" s="93"/>
    </row>
    <row r="97" spans="1:16" ht="11.25" customHeight="1" x14ac:dyDescent="0.25">
      <c r="A97" s="121" t="s">
        <v>75</v>
      </c>
      <c r="B97" s="187">
        <v>89</v>
      </c>
      <c r="C97" s="187">
        <v>30</v>
      </c>
      <c r="D97" s="187">
        <v>30</v>
      </c>
      <c r="E97" s="187">
        <v>80</v>
      </c>
      <c r="F97" s="187">
        <v>24</v>
      </c>
      <c r="G97" s="193">
        <v>24</v>
      </c>
      <c r="H97" s="441">
        <v>25</v>
      </c>
      <c r="I97" s="442">
        <v>7</v>
      </c>
      <c r="J97" s="441">
        <v>7</v>
      </c>
      <c r="K97" s="442">
        <v>29</v>
      </c>
      <c r="L97" s="441">
        <v>8</v>
      </c>
      <c r="M97" s="442">
        <v>8</v>
      </c>
      <c r="N97" s="58"/>
      <c r="O97" s="93"/>
    </row>
    <row r="98" spans="1:16" ht="11.25" customHeight="1" x14ac:dyDescent="0.25">
      <c r="A98" s="121" t="s">
        <v>76</v>
      </c>
      <c r="B98" s="187">
        <v>6</v>
      </c>
      <c r="C98" s="51">
        <v>0</v>
      </c>
      <c r="D98" s="51">
        <v>0</v>
      </c>
      <c r="E98" s="187">
        <v>3</v>
      </c>
      <c r="F98" s="198">
        <v>0</v>
      </c>
      <c r="G98" s="199">
        <v>0</v>
      </c>
      <c r="H98" s="441">
        <v>0</v>
      </c>
      <c r="I98" s="442">
        <v>0</v>
      </c>
      <c r="J98" s="441">
        <v>0</v>
      </c>
      <c r="K98" s="442">
        <v>0</v>
      </c>
      <c r="L98" s="441">
        <v>0</v>
      </c>
      <c r="M98" s="442">
        <v>0</v>
      </c>
      <c r="N98" s="58"/>
      <c r="O98" s="93"/>
    </row>
    <row r="99" spans="1:16" ht="11.25" customHeight="1" x14ac:dyDescent="0.25">
      <c r="A99" s="121" t="s">
        <v>77</v>
      </c>
      <c r="B99" s="187">
        <v>3</v>
      </c>
      <c r="C99" s="51">
        <v>0</v>
      </c>
      <c r="D99" s="51">
        <v>0</v>
      </c>
      <c r="E99" s="187">
        <v>62</v>
      </c>
      <c r="F99" s="197">
        <v>61</v>
      </c>
      <c r="G99" s="215">
        <v>61</v>
      </c>
      <c r="H99" s="441">
        <v>0</v>
      </c>
      <c r="I99" s="442">
        <v>0</v>
      </c>
      <c r="J99" s="441">
        <v>0</v>
      </c>
      <c r="K99" s="442">
        <v>0</v>
      </c>
      <c r="L99" s="441">
        <v>0</v>
      </c>
      <c r="M99" s="442">
        <v>0</v>
      </c>
      <c r="N99" s="58"/>
      <c r="O99" s="93"/>
    </row>
    <row r="100" spans="1:16" ht="11.25" customHeight="1" x14ac:dyDescent="0.25">
      <c r="A100" s="121" t="s">
        <v>78</v>
      </c>
      <c r="B100" s="187">
        <v>33</v>
      </c>
      <c r="C100" s="187">
        <v>8</v>
      </c>
      <c r="D100" s="187">
        <v>8</v>
      </c>
      <c r="E100" s="187">
        <v>23</v>
      </c>
      <c r="F100" s="187">
        <v>8</v>
      </c>
      <c r="G100" s="193">
        <v>8</v>
      </c>
      <c r="H100" s="441">
        <v>19</v>
      </c>
      <c r="I100" s="442">
        <v>6</v>
      </c>
      <c r="J100" s="441">
        <v>6</v>
      </c>
      <c r="K100" s="442">
        <v>25</v>
      </c>
      <c r="L100" s="441">
        <v>9</v>
      </c>
      <c r="M100" s="442">
        <v>9</v>
      </c>
      <c r="N100" s="58"/>
      <c r="O100" s="93"/>
    </row>
    <row r="101" spans="1:16" ht="11.25" customHeight="1" x14ac:dyDescent="0.25">
      <c r="A101" s="121" t="s">
        <v>80</v>
      </c>
      <c r="B101" s="198">
        <v>0</v>
      </c>
      <c r="C101" s="198">
        <v>0</v>
      </c>
      <c r="D101" s="198">
        <v>0</v>
      </c>
      <c r="E101" s="198">
        <v>1</v>
      </c>
      <c r="F101" s="198">
        <v>0</v>
      </c>
      <c r="G101" s="199">
        <v>0</v>
      </c>
      <c r="H101" s="441">
        <v>0</v>
      </c>
      <c r="I101" s="442">
        <v>0</v>
      </c>
      <c r="J101" s="441">
        <v>0</v>
      </c>
      <c r="K101" s="442">
        <v>0</v>
      </c>
      <c r="L101" s="441">
        <v>0</v>
      </c>
      <c r="M101" s="442">
        <v>0</v>
      </c>
      <c r="N101" s="58"/>
      <c r="O101" s="62"/>
    </row>
    <row r="102" spans="1:16" ht="11.25" customHeight="1" x14ac:dyDescent="0.25">
      <c r="A102" s="138" t="s">
        <v>79</v>
      </c>
      <c r="B102" s="200">
        <v>0</v>
      </c>
      <c r="C102" s="200">
        <v>0</v>
      </c>
      <c r="D102" s="200">
        <v>0</v>
      </c>
      <c r="E102" s="200">
        <v>0</v>
      </c>
      <c r="F102" s="200">
        <v>0</v>
      </c>
      <c r="G102" s="201">
        <v>0</v>
      </c>
      <c r="H102" s="469">
        <v>0</v>
      </c>
      <c r="I102" s="470">
        <v>0</v>
      </c>
      <c r="J102" s="471">
        <v>0</v>
      </c>
      <c r="K102" s="470">
        <v>0</v>
      </c>
      <c r="L102" s="471">
        <v>0</v>
      </c>
      <c r="M102" s="470">
        <v>0</v>
      </c>
      <c r="N102" s="58"/>
      <c r="O102" s="62"/>
    </row>
    <row r="103" spans="1:16" s="17" customFormat="1" ht="22.5" customHeight="1" x14ac:dyDescent="0.25">
      <c r="A103" s="53" t="s">
        <v>138</v>
      </c>
      <c r="B103" s="139"/>
      <c r="C103" s="139"/>
      <c r="D103" s="139"/>
      <c r="E103" s="139"/>
      <c r="F103" s="139"/>
      <c r="G103" s="139"/>
      <c r="H103" s="126"/>
      <c r="I103" s="126"/>
      <c r="J103" s="126"/>
      <c r="K103" s="126"/>
      <c r="L103" s="126"/>
      <c r="M103" s="126"/>
      <c r="O103" s="91"/>
      <c r="P103" s="91"/>
    </row>
    <row r="104" spans="1:16" x14ac:dyDescent="0.25">
      <c r="A104" s="139"/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</row>
    <row r="105" spans="1:16" x14ac:dyDescent="0.25">
      <c r="A105" s="139"/>
      <c r="B105" s="139"/>
      <c r="C105" s="139"/>
      <c r="D105" s="139"/>
      <c r="E105" s="139"/>
      <c r="F105" s="139"/>
      <c r="G105" s="139"/>
    </row>
    <row r="106" spans="1:16" x14ac:dyDescent="0.25">
      <c r="A106" s="139"/>
      <c r="B106" s="139"/>
      <c r="C106" s="139"/>
      <c r="D106" s="139"/>
      <c r="E106" s="139"/>
      <c r="F106" s="139"/>
      <c r="G106" s="139"/>
      <c r="I106" s="139"/>
    </row>
    <row r="107" spans="1:16" x14ac:dyDescent="0.25">
      <c r="A107" s="139"/>
      <c r="B107" s="139"/>
      <c r="C107" s="139"/>
      <c r="D107" s="139"/>
      <c r="E107" s="139"/>
      <c r="F107" s="139"/>
      <c r="G107" s="139"/>
    </row>
    <row r="108" spans="1:16" x14ac:dyDescent="0.25">
      <c r="A108" s="139"/>
      <c r="B108" s="139"/>
      <c r="C108" s="139"/>
      <c r="D108" s="139"/>
      <c r="E108" s="139"/>
      <c r="F108" s="139"/>
      <c r="G108" s="139"/>
      <c r="H108" s="139"/>
    </row>
    <row r="109" spans="1:16" x14ac:dyDescent="0.25">
      <c r="A109" s="139"/>
      <c r="B109" s="139"/>
      <c r="C109" s="139"/>
      <c r="D109" s="139"/>
      <c r="E109" s="139"/>
      <c r="F109" s="139"/>
      <c r="G109" s="139"/>
    </row>
    <row r="110" spans="1:16" x14ac:dyDescent="0.25">
      <c r="A110" s="139"/>
      <c r="B110" s="139"/>
      <c r="C110" s="139"/>
      <c r="D110" s="139"/>
      <c r="E110" s="139"/>
      <c r="F110" s="139"/>
      <c r="G110" s="139"/>
    </row>
    <row r="111" spans="1:16" x14ac:dyDescent="0.25">
      <c r="A111" s="139"/>
      <c r="B111" s="139"/>
      <c r="C111" s="139"/>
      <c r="D111" s="139"/>
      <c r="E111" s="139"/>
      <c r="F111" s="139"/>
      <c r="G111" s="139"/>
    </row>
    <row r="112" spans="1:16" x14ac:dyDescent="0.25">
      <c r="A112" s="139"/>
      <c r="B112" s="139"/>
      <c r="C112" s="139"/>
      <c r="D112" s="139"/>
      <c r="E112" s="139"/>
      <c r="F112" s="139"/>
      <c r="G112" s="139"/>
    </row>
    <row r="113" spans="1:7" x14ac:dyDescent="0.25">
      <c r="A113" s="139"/>
      <c r="B113" s="139"/>
      <c r="C113" s="139"/>
      <c r="D113" s="139"/>
      <c r="E113" s="139"/>
      <c r="F113" s="139"/>
      <c r="G113" s="139"/>
    </row>
    <row r="114" spans="1:7" x14ac:dyDescent="0.25">
      <c r="A114" s="139"/>
      <c r="B114" s="139"/>
      <c r="C114" s="139"/>
      <c r="D114" s="139"/>
      <c r="E114" s="139"/>
      <c r="F114" s="139"/>
      <c r="G114" s="139"/>
    </row>
    <row r="115" spans="1:7" x14ac:dyDescent="0.25">
      <c r="A115" s="139"/>
      <c r="B115" s="139"/>
      <c r="C115" s="139"/>
      <c r="D115" s="139"/>
      <c r="E115" s="139"/>
      <c r="F115" s="139"/>
      <c r="G115" s="139"/>
    </row>
    <row r="116" spans="1:7" x14ac:dyDescent="0.25">
      <c r="A116" s="139"/>
      <c r="B116" s="139"/>
      <c r="C116" s="139"/>
      <c r="D116" s="139"/>
      <c r="E116" s="139"/>
      <c r="F116" s="139"/>
      <c r="G116" s="139"/>
    </row>
    <row r="117" spans="1:7" x14ac:dyDescent="0.25">
      <c r="A117" s="139"/>
      <c r="B117" s="139"/>
      <c r="C117" s="139"/>
      <c r="D117" s="139"/>
      <c r="E117" s="139"/>
      <c r="F117" s="139"/>
      <c r="G117" s="139"/>
    </row>
    <row r="118" spans="1:7" x14ac:dyDescent="0.25">
      <c r="A118" s="139"/>
      <c r="B118" s="139"/>
      <c r="C118" s="139"/>
      <c r="D118" s="139"/>
      <c r="E118" s="139"/>
      <c r="F118" s="139"/>
      <c r="G118" s="139"/>
    </row>
    <row r="119" spans="1:7" x14ac:dyDescent="0.25">
      <c r="A119" s="139"/>
      <c r="B119" s="139"/>
      <c r="C119" s="139"/>
      <c r="D119" s="139"/>
      <c r="E119" s="139"/>
      <c r="F119" s="139"/>
      <c r="G119" s="139"/>
    </row>
    <row r="120" spans="1:7" x14ac:dyDescent="0.25">
      <c r="A120" s="139"/>
      <c r="B120" s="139"/>
      <c r="C120" s="139"/>
      <c r="D120" s="139"/>
      <c r="E120" s="139"/>
      <c r="F120" s="139"/>
      <c r="G120" s="139"/>
    </row>
    <row r="121" spans="1:7" x14ac:dyDescent="0.25">
      <c r="A121" s="139"/>
      <c r="B121" s="139"/>
      <c r="C121" s="139"/>
      <c r="D121" s="139"/>
      <c r="E121" s="139"/>
      <c r="F121" s="139"/>
      <c r="G121" s="139"/>
    </row>
    <row r="122" spans="1:7" x14ac:dyDescent="0.25">
      <c r="A122" s="139"/>
      <c r="B122" s="139"/>
      <c r="C122" s="139"/>
      <c r="D122" s="139"/>
      <c r="E122" s="139"/>
      <c r="F122" s="139"/>
      <c r="G122" s="139"/>
    </row>
    <row r="123" spans="1:7" x14ac:dyDescent="0.25">
      <c r="A123" s="139"/>
      <c r="B123" s="139"/>
      <c r="C123" s="139"/>
      <c r="D123" s="139"/>
      <c r="E123" s="139"/>
      <c r="F123" s="139"/>
      <c r="G123" s="139"/>
    </row>
    <row r="124" spans="1:7" x14ac:dyDescent="0.25">
      <c r="A124" s="139"/>
      <c r="B124" s="139"/>
      <c r="C124" s="139"/>
      <c r="D124" s="139"/>
      <c r="E124" s="139"/>
      <c r="F124" s="139"/>
      <c r="G124" s="139"/>
    </row>
    <row r="125" spans="1:7" x14ac:dyDescent="0.25">
      <c r="A125" s="139"/>
      <c r="B125" s="139"/>
      <c r="C125" s="139"/>
      <c r="D125" s="139"/>
      <c r="E125" s="139"/>
      <c r="F125" s="139"/>
      <c r="G125" s="139"/>
    </row>
    <row r="126" spans="1:7" x14ac:dyDescent="0.25">
      <c r="A126" s="139"/>
      <c r="B126" s="139"/>
      <c r="C126" s="139"/>
      <c r="D126" s="139"/>
      <c r="E126" s="139"/>
      <c r="F126" s="139"/>
      <c r="G126" s="139"/>
    </row>
    <row r="127" spans="1:7" x14ac:dyDescent="0.25">
      <c r="A127" s="139"/>
      <c r="B127" s="139"/>
      <c r="C127" s="139"/>
      <c r="D127" s="139"/>
      <c r="E127" s="139"/>
      <c r="F127" s="139"/>
      <c r="G127" s="139"/>
    </row>
    <row r="128" spans="1:7" x14ac:dyDescent="0.25">
      <c r="A128" s="139"/>
      <c r="B128" s="139"/>
      <c r="C128" s="139"/>
      <c r="D128" s="139"/>
      <c r="E128" s="139"/>
      <c r="F128" s="139"/>
      <c r="G128" s="139"/>
    </row>
    <row r="129" spans="1:7" x14ac:dyDescent="0.25">
      <c r="A129" s="139"/>
      <c r="B129" s="139"/>
      <c r="C129" s="139"/>
      <c r="D129" s="139"/>
      <c r="E129" s="139"/>
      <c r="F129" s="139"/>
      <c r="G129" s="139"/>
    </row>
    <row r="130" spans="1:7" x14ac:dyDescent="0.25">
      <c r="A130" s="139"/>
      <c r="B130" s="139"/>
      <c r="C130" s="139"/>
      <c r="D130" s="139"/>
      <c r="E130" s="139"/>
      <c r="F130" s="139"/>
      <c r="G130" s="139"/>
    </row>
    <row r="131" spans="1:7" x14ac:dyDescent="0.25">
      <c r="A131" s="139"/>
      <c r="B131" s="139"/>
      <c r="C131" s="139"/>
      <c r="D131" s="139"/>
      <c r="E131" s="139"/>
      <c r="F131" s="139"/>
      <c r="G131" s="139"/>
    </row>
    <row r="132" spans="1:7" x14ac:dyDescent="0.25">
      <c r="A132" s="139"/>
      <c r="B132" s="139"/>
      <c r="C132" s="139"/>
      <c r="D132" s="139"/>
      <c r="E132" s="139"/>
      <c r="F132" s="139"/>
      <c r="G132" s="139"/>
    </row>
    <row r="133" spans="1:7" x14ac:dyDescent="0.25">
      <c r="A133" s="139"/>
      <c r="B133" s="139"/>
      <c r="C133" s="139"/>
      <c r="D133" s="139"/>
      <c r="E133" s="139"/>
      <c r="F133" s="139"/>
      <c r="G133" s="139"/>
    </row>
    <row r="134" spans="1:7" x14ac:dyDescent="0.25">
      <c r="A134" s="139"/>
      <c r="B134" s="139"/>
      <c r="C134" s="139"/>
      <c r="D134" s="139"/>
      <c r="E134" s="139"/>
      <c r="F134" s="139"/>
      <c r="G134" s="139"/>
    </row>
    <row r="135" spans="1:7" x14ac:dyDescent="0.25">
      <c r="A135" s="139"/>
      <c r="B135" s="139"/>
      <c r="C135" s="139"/>
      <c r="D135" s="139"/>
      <c r="E135" s="139"/>
      <c r="F135" s="139"/>
      <c r="G135" s="139"/>
    </row>
    <row r="136" spans="1:7" x14ac:dyDescent="0.25">
      <c r="A136" s="139"/>
      <c r="B136" s="139"/>
      <c r="C136" s="139"/>
      <c r="D136" s="139"/>
      <c r="E136" s="139"/>
      <c r="F136" s="139"/>
      <c r="G136" s="139"/>
    </row>
    <row r="137" spans="1:7" x14ac:dyDescent="0.25">
      <c r="A137" s="139"/>
      <c r="B137" s="139"/>
      <c r="C137" s="139"/>
      <c r="D137" s="139"/>
      <c r="E137" s="139"/>
      <c r="F137" s="139"/>
      <c r="G137" s="139"/>
    </row>
    <row r="138" spans="1:7" x14ac:dyDescent="0.25">
      <c r="A138" s="139"/>
      <c r="B138" s="139"/>
      <c r="C138" s="139"/>
      <c r="D138" s="139"/>
      <c r="E138" s="139"/>
      <c r="F138" s="139"/>
      <c r="G138" s="139"/>
    </row>
    <row r="139" spans="1:7" x14ac:dyDescent="0.25">
      <c r="A139" s="139"/>
      <c r="B139" s="139"/>
      <c r="C139" s="139"/>
      <c r="D139" s="139"/>
      <c r="E139" s="139"/>
      <c r="F139" s="139"/>
      <c r="G139" s="139"/>
    </row>
    <row r="140" spans="1:7" x14ac:dyDescent="0.25">
      <c r="A140" s="139"/>
      <c r="B140" s="139"/>
      <c r="C140" s="139"/>
      <c r="D140" s="139"/>
      <c r="E140" s="139"/>
      <c r="F140" s="139"/>
      <c r="G140" s="139"/>
    </row>
    <row r="141" spans="1:7" x14ac:dyDescent="0.25">
      <c r="A141" s="139"/>
      <c r="B141" s="139"/>
      <c r="C141" s="139"/>
      <c r="D141" s="139"/>
      <c r="E141" s="139"/>
      <c r="F141" s="139"/>
      <c r="G141" s="139"/>
    </row>
    <row r="142" spans="1:7" x14ac:dyDescent="0.25">
      <c r="A142" s="139"/>
      <c r="B142" s="139"/>
      <c r="C142" s="139"/>
      <c r="D142" s="139"/>
      <c r="E142" s="139"/>
      <c r="F142" s="139"/>
      <c r="G142" s="139"/>
    </row>
    <row r="143" spans="1:7" x14ac:dyDescent="0.25">
      <c r="A143" s="139"/>
      <c r="B143" s="139"/>
      <c r="C143" s="139"/>
      <c r="D143" s="139"/>
      <c r="E143" s="139"/>
      <c r="F143" s="139"/>
      <c r="G143" s="139"/>
    </row>
    <row r="144" spans="1:7" x14ac:dyDescent="0.25">
      <c r="A144" s="139"/>
      <c r="B144" s="139"/>
      <c r="C144" s="139"/>
      <c r="D144" s="139"/>
      <c r="E144" s="139"/>
      <c r="F144" s="139"/>
      <c r="G144" s="139"/>
    </row>
    <row r="145" spans="1:7" x14ac:dyDescent="0.25">
      <c r="A145" s="139"/>
      <c r="B145" s="139"/>
      <c r="C145" s="139"/>
      <c r="D145" s="139"/>
      <c r="E145" s="139"/>
      <c r="F145" s="139"/>
      <c r="G145" s="139"/>
    </row>
    <row r="146" spans="1:7" x14ac:dyDescent="0.25">
      <c r="A146" s="139"/>
      <c r="B146" s="139"/>
      <c r="C146" s="139"/>
      <c r="D146" s="139"/>
      <c r="E146" s="139"/>
      <c r="F146" s="139"/>
      <c r="G146" s="139"/>
    </row>
    <row r="147" spans="1:7" x14ac:dyDescent="0.25">
      <c r="A147" s="139"/>
      <c r="B147" s="139"/>
      <c r="C147" s="139"/>
      <c r="D147" s="139"/>
      <c r="E147" s="139"/>
      <c r="F147" s="139"/>
      <c r="G147" s="139"/>
    </row>
    <row r="148" spans="1:7" x14ac:dyDescent="0.25">
      <c r="A148" s="139"/>
      <c r="B148" s="139"/>
      <c r="C148" s="139"/>
      <c r="D148" s="139"/>
      <c r="E148" s="139"/>
      <c r="F148" s="139"/>
      <c r="G148" s="139"/>
    </row>
    <row r="149" spans="1:7" x14ac:dyDescent="0.25">
      <c r="A149" s="139"/>
      <c r="B149" s="139"/>
      <c r="C149" s="139"/>
      <c r="D149" s="139"/>
      <c r="E149" s="139"/>
      <c r="F149" s="139"/>
      <c r="G149" s="139"/>
    </row>
    <row r="150" spans="1:7" x14ac:dyDescent="0.25">
      <c r="A150" s="139"/>
      <c r="B150" s="139"/>
      <c r="C150" s="139"/>
      <c r="D150" s="139"/>
      <c r="E150" s="139"/>
      <c r="F150" s="139"/>
      <c r="G150" s="139"/>
    </row>
    <row r="151" spans="1:7" x14ac:dyDescent="0.25">
      <c r="A151" s="139"/>
      <c r="B151" s="139"/>
      <c r="C151" s="139"/>
      <c r="D151" s="139"/>
      <c r="E151" s="139"/>
      <c r="F151" s="139"/>
      <c r="G151" s="139"/>
    </row>
    <row r="152" spans="1:7" x14ac:dyDescent="0.25">
      <c r="A152" s="139"/>
      <c r="B152" s="139"/>
      <c r="C152" s="139"/>
      <c r="D152" s="139"/>
      <c r="E152" s="139"/>
      <c r="F152" s="139"/>
      <c r="G152" s="139"/>
    </row>
    <row r="153" spans="1:7" x14ac:dyDescent="0.25">
      <c r="A153" s="139"/>
      <c r="B153" s="139"/>
      <c r="C153" s="139"/>
      <c r="D153" s="139"/>
      <c r="E153" s="139"/>
      <c r="F153" s="139"/>
      <c r="G153" s="139"/>
    </row>
    <row r="154" spans="1:7" x14ac:dyDescent="0.25">
      <c r="A154" s="139"/>
      <c r="B154" s="139"/>
      <c r="C154" s="139"/>
      <c r="D154" s="139"/>
      <c r="E154" s="139"/>
      <c r="F154" s="139"/>
      <c r="G154" s="139"/>
    </row>
    <row r="155" spans="1:7" x14ac:dyDescent="0.25">
      <c r="A155" s="139"/>
      <c r="B155" s="139"/>
      <c r="C155" s="139"/>
      <c r="D155" s="139"/>
      <c r="E155" s="139"/>
      <c r="F155" s="139"/>
      <c r="G155" s="139"/>
    </row>
    <row r="156" spans="1:7" x14ac:dyDescent="0.25">
      <c r="A156" s="139"/>
      <c r="B156" s="139"/>
      <c r="C156" s="139"/>
      <c r="D156" s="139"/>
      <c r="E156" s="139"/>
      <c r="F156" s="139"/>
      <c r="G156" s="139"/>
    </row>
    <row r="157" spans="1:7" x14ac:dyDescent="0.25">
      <c r="A157" s="139"/>
      <c r="B157" s="139"/>
      <c r="C157" s="139"/>
      <c r="D157" s="139"/>
      <c r="E157" s="139"/>
      <c r="F157" s="139"/>
      <c r="G157" s="139"/>
    </row>
    <row r="158" spans="1:7" x14ac:dyDescent="0.25">
      <c r="A158" s="139"/>
      <c r="B158" s="139"/>
      <c r="C158" s="139"/>
      <c r="D158" s="139"/>
      <c r="E158" s="139"/>
      <c r="F158" s="139"/>
      <c r="G158" s="139"/>
    </row>
    <row r="159" spans="1:7" x14ac:dyDescent="0.25">
      <c r="A159" s="139"/>
      <c r="B159" s="139"/>
      <c r="C159" s="139"/>
      <c r="D159" s="139"/>
      <c r="E159" s="139"/>
      <c r="F159" s="139"/>
      <c r="G159" s="139"/>
    </row>
    <row r="160" spans="1:7" x14ac:dyDescent="0.25">
      <c r="A160" s="139"/>
      <c r="B160" s="139"/>
      <c r="C160" s="139"/>
      <c r="D160" s="139"/>
      <c r="E160" s="139"/>
      <c r="F160" s="139"/>
      <c r="G160" s="139"/>
    </row>
    <row r="161" spans="1:7" x14ac:dyDescent="0.25">
      <c r="A161" s="139"/>
      <c r="B161" s="139"/>
      <c r="C161" s="139"/>
      <c r="D161" s="139"/>
      <c r="E161" s="139"/>
      <c r="F161" s="139"/>
      <c r="G161" s="139"/>
    </row>
    <row r="162" spans="1:7" x14ac:dyDescent="0.25">
      <c r="A162" s="139"/>
      <c r="B162" s="139"/>
      <c r="C162" s="139"/>
      <c r="D162" s="139"/>
      <c r="E162" s="139"/>
      <c r="F162" s="139"/>
      <c r="G162" s="139"/>
    </row>
    <row r="163" spans="1:7" x14ac:dyDescent="0.25">
      <c r="A163" s="139"/>
      <c r="B163" s="139"/>
      <c r="C163" s="139"/>
      <c r="D163" s="139"/>
      <c r="E163" s="139"/>
      <c r="F163" s="139"/>
      <c r="G163" s="139"/>
    </row>
    <row r="164" spans="1:7" x14ac:dyDescent="0.25">
      <c r="A164" s="139"/>
      <c r="B164" s="139"/>
      <c r="C164" s="139"/>
      <c r="D164" s="139"/>
      <c r="E164" s="139"/>
      <c r="F164" s="139"/>
      <c r="G164" s="139"/>
    </row>
    <row r="165" spans="1:7" x14ac:dyDescent="0.25">
      <c r="A165" s="139"/>
      <c r="B165" s="139"/>
      <c r="C165" s="139"/>
      <c r="D165" s="139"/>
      <c r="E165" s="139"/>
      <c r="F165" s="139"/>
      <c r="G165" s="139"/>
    </row>
    <row r="166" spans="1:7" x14ac:dyDescent="0.25">
      <c r="A166" s="139"/>
      <c r="B166" s="139"/>
      <c r="C166" s="139"/>
      <c r="D166" s="139"/>
      <c r="E166" s="139"/>
      <c r="F166" s="139"/>
      <c r="G166" s="139"/>
    </row>
    <row r="167" spans="1:7" x14ac:dyDescent="0.25">
      <c r="A167" s="139"/>
      <c r="B167" s="139"/>
      <c r="C167" s="139"/>
      <c r="D167" s="139"/>
      <c r="E167" s="139"/>
      <c r="F167" s="139"/>
      <c r="G167" s="139"/>
    </row>
    <row r="168" spans="1:7" x14ac:dyDescent="0.25">
      <c r="A168" s="139"/>
      <c r="B168" s="139"/>
      <c r="C168" s="139"/>
      <c r="D168" s="139"/>
      <c r="E168" s="139"/>
      <c r="F168" s="139"/>
      <c r="G168" s="139"/>
    </row>
    <row r="169" spans="1:7" x14ac:dyDescent="0.25">
      <c r="A169" s="139"/>
      <c r="B169" s="139"/>
      <c r="C169" s="139"/>
      <c r="D169" s="139"/>
      <c r="E169" s="139"/>
      <c r="F169" s="139"/>
      <c r="G169" s="139"/>
    </row>
    <row r="170" spans="1:7" x14ac:dyDescent="0.25">
      <c r="A170" s="139"/>
      <c r="B170" s="139"/>
      <c r="C170" s="139"/>
      <c r="D170" s="139"/>
      <c r="E170" s="139"/>
      <c r="F170" s="139"/>
      <c r="G170" s="139"/>
    </row>
    <row r="171" spans="1:7" x14ac:dyDescent="0.25">
      <c r="A171" s="139"/>
      <c r="B171" s="139"/>
      <c r="C171" s="139"/>
      <c r="D171" s="139"/>
      <c r="E171" s="139"/>
      <c r="F171" s="139"/>
      <c r="G171" s="139"/>
    </row>
    <row r="172" spans="1:7" x14ac:dyDescent="0.25">
      <c r="A172" s="139"/>
      <c r="B172" s="139"/>
      <c r="C172" s="139"/>
      <c r="D172" s="139"/>
      <c r="E172" s="139"/>
      <c r="F172" s="139"/>
      <c r="G172" s="139"/>
    </row>
    <row r="173" spans="1:7" x14ac:dyDescent="0.25">
      <c r="A173" s="139"/>
      <c r="B173" s="139"/>
      <c r="C173" s="139"/>
      <c r="D173" s="139"/>
      <c r="E173" s="139"/>
      <c r="F173" s="139"/>
      <c r="G173" s="139"/>
    </row>
    <row r="174" spans="1:7" x14ac:dyDescent="0.25">
      <c r="A174" s="139"/>
      <c r="B174" s="139"/>
      <c r="C174" s="139"/>
      <c r="D174" s="139"/>
      <c r="E174" s="139"/>
      <c r="F174" s="139"/>
      <c r="G174" s="139"/>
    </row>
    <row r="175" spans="1:7" x14ac:dyDescent="0.25">
      <c r="A175" s="139"/>
      <c r="B175" s="139"/>
      <c r="C175" s="139"/>
      <c r="D175" s="139"/>
      <c r="E175" s="139"/>
      <c r="F175" s="139"/>
      <c r="G175" s="139"/>
    </row>
    <row r="176" spans="1:7" x14ac:dyDescent="0.25">
      <c r="A176" s="139"/>
      <c r="B176" s="139"/>
      <c r="C176" s="139"/>
      <c r="D176" s="139"/>
      <c r="E176" s="139"/>
      <c r="F176" s="139"/>
      <c r="G176" s="139"/>
    </row>
    <row r="177" spans="1:7" x14ac:dyDescent="0.25">
      <c r="A177" s="139"/>
      <c r="B177" s="139"/>
      <c r="C177" s="139"/>
      <c r="D177" s="139"/>
      <c r="E177" s="139"/>
      <c r="F177" s="139"/>
      <c r="G177" s="139"/>
    </row>
    <row r="178" spans="1:7" x14ac:dyDescent="0.25">
      <c r="A178" s="139"/>
      <c r="B178" s="139"/>
      <c r="C178" s="139"/>
      <c r="D178" s="139"/>
      <c r="E178" s="139"/>
      <c r="F178" s="139"/>
      <c r="G178" s="139"/>
    </row>
    <row r="179" spans="1:7" x14ac:dyDescent="0.25">
      <c r="A179" s="139"/>
      <c r="B179" s="139"/>
      <c r="C179" s="139"/>
      <c r="D179" s="139"/>
      <c r="E179" s="139"/>
      <c r="F179" s="139"/>
      <c r="G179" s="139"/>
    </row>
    <row r="180" spans="1:7" x14ac:dyDescent="0.25">
      <c r="A180" s="139"/>
      <c r="B180" s="139"/>
      <c r="C180" s="139"/>
      <c r="D180" s="139"/>
      <c r="E180" s="139"/>
      <c r="F180" s="139"/>
      <c r="G180" s="139"/>
    </row>
    <row r="181" spans="1:7" x14ac:dyDescent="0.25">
      <c r="A181" s="139"/>
      <c r="B181" s="139"/>
      <c r="C181" s="139"/>
      <c r="D181" s="139"/>
      <c r="E181" s="139"/>
      <c r="F181" s="139"/>
      <c r="G181" s="139"/>
    </row>
    <row r="182" spans="1:7" x14ac:dyDescent="0.25">
      <c r="A182" s="139"/>
      <c r="B182" s="139"/>
      <c r="C182" s="139"/>
      <c r="D182" s="139"/>
      <c r="E182" s="139"/>
      <c r="F182" s="139"/>
      <c r="G182" s="139"/>
    </row>
    <row r="183" spans="1:7" x14ac:dyDescent="0.25">
      <c r="A183" s="139"/>
      <c r="B183" s="139"/>
      <c r="C183" s="139"/>
      <c r="D183" s="139"/>
      <c r="E183" s="139"/>
      <c r="F183" s="139"/>
      <c r="G183" s="139"/>
    </row>
    <row r="184" spans="1:7" x14ac:dyDescent="0.25">
      <c r="A184" s="139"/>
      <c r="B184" s="139"/>
      <c r="C184" s="139"/>
      <c r="D184" s="139"/>
      <c r="E184" s="139"/>
      <c r="F184" s="139"/>
      <c r="G184" s="139"/>
    </row>
    <row r="185" spans="1:7" x14ac:dyDescent="0.25">
      <c r="A185" s="139"/>
      <c r="B185" s="139"/>
      <c r="C185" s="139"/>
      <c r="D185" s="139"/>
      <c r="E185" s="139"/>
      <c r="F185" s="139"/>
      <c r="G185" s="139"/>
    </row>
    <row r="186" spans="1:7" x14ac:dyDescent="0.25">
      <c r="A186" s="139"/>
      <c r="B186" s="139"/>
      <c r="C186" s="139"/>
      <c r="D186" s="139"/>
      <c r="E186" s="139"/>
      <c r="F186" s="139"/>
      <c r="G186" s="139"/>
    </row>
    <row r="187" spans="1:7" x14ac:dyDescent="0.25">
      <c r="A187" s="139"/>
      <c r="B187" s="139"/>
      <c r="C187" s="139"/>
      <c r="D187" s="139"/>
      <c r="E187" s="139"/>
      <c r="F187" s="139"/>
      <c r="G187" s="139"/>
    </row>
    <row r="188" spans="1:7" x14ac:dyDescent="0.25">
      <c r="A188" s="139"/>
      <c r="B188" s="139"/>
      <c r="C188" s="139"/>
      <c r="D188" s="139"/>
      <c r="E188" s="139"/>
      <c r="F188" s="139"/>
      <c r="G188" s="139"/>
    </row>
    <row r="189" spans="1:7" x14ac:dyDescent="0.25">
      <c r="A189" s="139"/>
      <c r="B189" s="139"/>
      <c r="C189" s="139"/>
      <c r="D189" s="139"/>
      <c r="E189" s="139"/>
      <c r="F189" s="139"/>
      <c r="G189" s="139"/>
    </row>
    <row r="190" spans="1:7" x14ac:dyDescent="0.25">
      <c r="A190" s="139"/>
      <c r="B190" s="139"/>
      <c r="C190" s="139"/>
      <c r="D190" s="139"/>
      <c r="E190" s="139"/>
      <c r="F190" s="139"/>
      <c r="G190" s="139"/>
    </row>
    <row r="191" spans="1:7" x14ac:dyDescent="0.25">
      <c r="A191" s="139"/>
      <c r="B191" s="139"/>
      <c r="C191" s="139"/>
      <c r="D191" s="139"/>
      <c r="E191" s="139"/>
      <c r="F191" s="139"/>
      <c r="G191" s="139"/>
    </row>
    <row r="192" spans="1:7" x14ac:dyDescent="0.25">
      <c r="A192" s="139"/>
      <c r="B192" s="139"/>
      <c r="C192" s="139"/>
      <c r="D192" s="139"/>
      <c r="E192" s="139"/>
      <c r="F192" s="139"/>
      <c r="G192" s="139"/>
    </row>
    <row r="193" spans="1:7" x14ac:dyDescent="0.25">
      <c r="A193" s="139"/>
      <c r="B193" s="139"/>
      <c r="C193" s="139"/>
      <c r="D193" s="139"/>
      <c r="E193" s="139"/>
      <c r="F193" s="139"/>
      <c r="G193" s="139"/>
    </row>
    <row r="194" spans="1:7" x14ac:dyDescent="0.25">
      <c r="A194" s="139"/>
      <c r="B194" s="139"/>
      <c r="C194" s="139"/>
      <c r="D194" s="139"/>
      <c r="E194" s="139"/>
      <c r="F194" s="139"/>
      <c r="G194" s="139"/>
    </row>
    <row r="195" spans="1:7" x14ac:dyDescent="0.25">
      <c r="A195" s="139"/>
      <c r="B195" s="139"/>
      <c r="C195" s="139"/>
      <c r="D195" s="139"/>
      <c r="E195" s="139"/>
      <c r="F195" s="139"/>
      <c r="G195" s="139"/>
    </row>
    <row r="196" spans="1:7" x14ac:dyDescent="0.25">
      <c r="A196" s="139"/>
      <c r="B196" s="139"/>
      <c r="C196" s="139"/>
      <c r="D196" s="139"/>
      <c r="E196" s="139"/>
      <c r="F196" s="139"/>
      <c r="G196" s="139"/>
    </row>
    <row r="197" spans="1:7" x14ac:dyDescent="0.25">
      <c r="A197" s="139"/>
      <c r="B197" s="139"/>
      <c r="C197" s="139"/>
      <c r="D197" s="139"/>
      <c r="E197" s="139"/>
      <c r="F197" s="139"/>
      <c r="G197" s="139"/>
    </row>
    <row r="198" spans="1:7" x14ac:dyDescent="0.25">
      <c r="A198" s="139"/>
      <c r="B198" s="139"/>
      <c r="C198" s="139"/>
      <c r="D198" s="139"/>
      <c r="E198" s="139"/>
      <c r="F198" s="139"/>
      <c r="G198" s="139"/>
    </row>
    <row r="199" spans="1:7" x14ac:dyDescent="0.25">
      <c r="A199" s="139"/>
      <c r="B199" s="139"/>
      <c r="C199" s="139"/>
      <c r="D199" s="139"/>
      <c r="E199" s="139"/>
      <c r="F199" s="139"/>
      <c r="G199" s="139"/>
    </row>
    <row r="200" spans="1:7" x14ac:dyDescent="0.25">
      <c r="A200" s="139"/>
      <c r="B200" s="139"/>
      <c r="C200" s="139"/>
      <c r="D200" s="139"/>
      <c r="E200" s="139"/>
      <c r="F200" s="139"/>
      <c r="G200" s="139"/>
    </row>
    <row r="201" spans="1:7" x14ac:dyDescent="0.25">
      <c r="A201" s="139"/>
      <c r="B201" s="139"/>
      <c r="C201" s="139"/>
      <c r="D201" s="139"/>
      <c r="E201" s="139"/>
      <c r="F201" s="139"/>
      <c r="G201" s="139"/>
    </row>
    <row r="202" spans="1:7" x14ac:dyDescent="0.25">
      <c r="A202" s="139"/>
      <c r="B202" s="139"/>
      <c r="C202" s="139"/>
      <c r="D202" s="139"/>
      <c r="E202" s="139"/>
      <c r="F202" s="139"/>
      <c r="G202" s="139"/>
    </row>
    <row r="203" spans="1:7" x14ac:dyDescent="0.25">
      <c r="A203" s="139"/>
      <c r="B203" s="139"/>
      <c r="C203" s="139"/>
      <c r="D203" s="139"/>
      <c r="E203" s="139"/>
      <c r="F203" s="139"/>
      <c r="G203" s="139"/>
    </row>
    <row r="204" spans="1:7" x14ac:dyDescent="0.25">
      <c r="A204" s="139"/>
      <c r="B204" s="139"/>
      <c r="C204" s="139"/>
      <c r="D204" s="139"/>
      <c r="E204" s="139"/>
      <c r="F204" s="139"/>
      <c r="G204" s="139"/>
    </row>
    <row r="205" spans="1:7" x14ac:dyDescent="0.25">
      <c r="A205" s="139"/>
      <c r="B205" s="139"/>
      <c r="C205" s="139"/>
      <c r="D205" s="139"/>
      <c r="E205" s="139"/>
      <c r="F205" s="139"/>
      <c r="G205" s="139"/>
    </row>
    <row r="206" spans="1:7" x14ac:dyDescent="0.25">
      <c r="A206" s="139"/>
      <c r="B206" s="139"/>
      <c r="C206" s="139"/>
      <c r="D206" s="139"/>
      <c r="E206" s="139"/>
      <c r="F206" s="139"/>
      <c r="G206" s="139"/>
    </row>
    <row r="207" spans="1:7" x14ac:dyDescent="0.25">
      <c r="A207" s="139"/>
      <c r="B207" s="139"/>
      <c r="C207" s="139"/>
      <c r="D207" s="139"/>
      <c r="E207" s="139"/>
      <c r="F207" s="139"/>
      <c r="G207" s="139"/>
    </row>
    <row r="208" spans="1:7" x14ac:dyDescent="0.25">
      <c r="A208" s="139"/>
      <c r="B208" s="139"/>
      <c r="C208" s="139"/>
      <c r="D208" s="139"/>
      <c r="E208" s="139"/>
      <c r="F208" s="139"/>
      <c r="G208" s="139"/>
    </row>
    <row r="209" spans="1:7" x14ac:dyDescent="0.25">
      <c r="A209" s="139"/>
      <c r="B209" s="139"/>
      <c r="C209" s="139"/>
      <c r="D209" s="139"/>
      <c r="E209" s="139"/>
      <c r="F209" s="139"/>
      <c r="G209" s="139"/>
    </row>
    <row r="210" spans="1:7" x14ac:dyDescent="0.25">
      <c r="A210" s="139"/>
      <c r="B210" s="139"/>
      <c r="C210" s="139"/>
      <c r="D210" s="139"/>
      <c r="E210" s="139"/>
      <c r="F210" s="139"/>
      <c r="G210" s="139"/>
    </row>
    <row r="211" spans="1:7" x14ac:dyDescent="0.25">
      <c r="A211" s="139"/>
      <c r="B211" s="139"/>
      <c r="C211" s="139"/>
      <c r="D211" s="139"/>
      <c r="E211" s="139"/>
      <c r="F211" s="139"/>
      <c r="G211" s="139"/>
    </row>
    <row r="212" spans="1:7" x14ac:dyDescent="0.25">
      <c r="A212" s="139"/>
      <c r="B212" s="139"/>
      <c r="C212" s="139"/>
      <c r="D212" s="139"/>
      <c r="E212" s="139"/>
      <c r="F212" s="139"/>
      <c r="G212" s="139"/>
    </row>
    <row r="213" spans="1:7" x14ac:dyDescent="0.25">
      <c r="A213" s="139"/>
      <c r="B213" s="139"/>
      <c r="C213" s="139"/>
      <c r="D213" s="139"/>
      <c r="E213" s="139"/>
      <c r="F213" s="139"/>
      <c r="G213" s="139"/>
    </row>
    <row r="214" spans="1:7" x14ac:dyDescent="0.25">
      <c r="A214" s="139"/>
      <c r="B214" s="139"/>
      <c r="C214" s="139"/>
      <c r="D214" s="139"/>
      <c r="E214" s="139"/>
      <c r="F214" s="139"/>
      <c r="G214" s="139"/>
    </row>
    <row r="215" spans="1:7" x14ac:dyDescent="0.25">
      <c r="A215" s="139"/>
      <c r="B215" s="139"/>
      <c r="C215" s="139"/>
      <c r="D215" s="139"/>
      <c r="E215" s="139"/>
      <c r="F215" s="139"/>
      <c r="G215" s="139"/>
    </row>
    <row r="216" spans="1:7" x14ac:dyDescent="0.25">
      <c r="A216" s="139"/>
      <c r="B216" s="139"/>
      <c r="C216" s="139"/>
      <c r="D216" s="139"/>
      <c r="E216" s="139"/>
      <c r="F216" s="139"/>
      <c r="G216" s="139"/>
    </row>
    <row r="217" spans="1:7" x14ac:dyDescent="0.25">
      <c r="A217" s="139"/>
      <c r="B217" s="139"/>
      <c r="C217" s="139"/>
      <c r="D217" s="139"/>
      <c r="E217" s="139"/>
      <c r="F217" s="139"/>
      <c r="G217" s="139"/>
    </row>
    <row r="218" spans="1:7" x14ac:dyDescent="0.25">
      <c r="A218" s="139"/>
      <c r="B218" s="139"/>
      <c r="C218" s="139"/>
      <c r="D218" s="139"/>
      <c r="E218" s="139"/>
      <c r="F218" s="139"/>
      <c r="G218" s="139"/>
    </row>
    <row r="219" spans="1:7" x14ac:dyDescent="0.25">
      <c r="A219" s="139"/>
      <c r="B219" s="139"/>
      <c r="C219" s="139"/>
      <c r="D219" s="139"/>
      <c r="E219" s="139"/>
      <c r="F219" s="139"/>
      <c r="G219" s="139"/>
    </row>
    <row r="220" spans="1:7" x14ac:dyDescent="0.25">
      <c r="A220" s="139"/>
      <c r="B220" s="139"/>
      <c r="C220" s="139"/>
      <c r="D220" s="139"/>
      <c r="E220" s="139"/>
      <c r="F220" s="139"/>
      <c r="G220" s="139"/>
    </row>
    <row r="221" spans="1:7" x14ac:dyDescent="0.25">
      <c r="A221" s="139"/>
      <c r="B221" s="139"/>
      <c r="C221" s="139"/>
      <c r="D221" s="139"/>
      <c r="E221" s="139"/>
      <c r="F221" s="139"/>
      <c r="G221" s="139"/>
    </row>
    <row r="222" spans="1:7" x14ac:dyDescent="0.25">
      <c r="A222" s="139"/>
      <c r="B222" s="139"/>
      <c r="C222" s="139"/>
      <c r="D222" s="139"/>
      <c r="E222" s="139"/>
      <c r="F222" s="139"/>
      <c r="G222" s="139"/>
    </row>
    <row r="223" spans="1:7" x14ac:dyDescent="0.25">
      <c r="A223" s="139"/>
      <c r="B223" s="139"/>
      <c r="C223" s="139"/>
      <c r="D223" s="139"/>
      <c r="E223" s="139"/>
      <c r="F223" s="139"/>
      <c r="G223" s="139"/>
    </row>
    <row r="224" spans="1:7" x14ac:dyDescent="0.25">
      <c r="A224" s="139"/>
      <c r="B224" s="139"/>
      <c r="C224" s="139"/>
      <c r="D224" s="139"/>
      <c r="E224" s="139"/>
      <c r="F224" s="139"/>
      <c r="G224" s="139"/>
    </row>
    <row r="225" spans="1:7" x14ac:dyDescent="0.25">
      <c r="A225" s="139"/>
      <c r="B225" s="139"/>
      <c r="C225" s="139"/>
      <c r="D225" s="139"/>
      <c r="E225" s="139"/>
      <c r="F225" s="139"/>
      <c r="G225" s="139"/>
    </row>
    <row r="226" spans="1:7" x14ac:dyDescent="0.25">
      <c r="A226" s="139"/>
      <c r="B226" s="139"/>
      <c r="C226" s="139"/>
      <c r="D226" s="139"/>
      <c r="E226" s="139"/>
      <c r="F226" s="139"/>
      <c r="G226" s="139"/>
    </row>
    <row r="227" spans="1:7" x14ac:dyDescent="0.25">
      <c r="A227" s="139"/>
      <c r="B227" s="139"/>
      <c r="C227" s="139"/>
      <c r="D227" s="139"/>
      <c r="E227" s="139"/>
      <c r="F227" s="139"/>
      <c r="G227" s="139"/>
    </row>
    <row r="228" spans="1:7" x14ac:dyDescent="0.25">
      <c r="A228" s="139"/>
      <c r="B228" s="139"/>
      <c r="C228" s="139"/>
      <c r="D228" s="139"/>
      <c r="E228" s="139"/>
      <c r="F228" s="139"/>
      <c r="G228" s="139"/>
    </row>
    <row r="229" spans="1:7" x14ac:dyDescent="0.25">
      <c r="A229" s="139"/>
      <c r="B229" s="139"/>
      <c r="C229" s="139"/>
      <c r="D229" s="139"/>
      <c r="E229" s="139"/>
      <c r="F229" s="139"/>
      <c r="G229" s="139"/>
    </row>
    <row r="230" spans="1:7" x14ac:dyDescent="0.25">
      <c r="A230" s="139"/>
      <c r="B230" s="139"/>
      <c r="C230" s="139"/>
      <c r="D230" s="139"/>
      <c r="E230" s="139"/>
      <c r="F230" s="139"/>
      <c r="G230" s="139"/>
    </row>
    <row r="231" spans="1:7" x14ac:dyDescent="0.25">
      <c r="A231" s="139"/>
      <c r="B231" s="139"/>
      <c r="C231" s="139"/>
      <c r="D231" s="139"/>
      <c r="E231" s="139"/>
      <c r="F231" s="139"/>
      <c r="G231" s="139"/>
    </row>
    <row r="232" spans="1:7" x14ac:dyDescent="0.25">
      <c r="A232" s="139"/>
      <c r="B232" s="139"/>
      <c r="C232" s="139"/>
      <c r="D232" s="139"/>
      <c r="E232" s="139"/>
      <c r="F232" s="139"/>
      <c r="G232" s="139"/>
    </row>
    <row r="233" spans="1:7" x14ac:dyDescent="0.25">
      <c r="A233" s="139"/>
      <c r="B233" s="139"/>
      <c r="C233" s="139"/>
      <c r="D233" s="139"/>
      <c r="E233" s="139"/>
      <c r="F233" s="139"/>
      <c r="G233" s="139"/>
    </row>
    <row r="234" spans="1:7" x14ac:dyDescent="0.25">
      <c r="A234" s="139"/>
      <c r="B234" s="139"/>
      <c r="C234" s="139"/>
      <c r="D234" s="139"/>
      <c r="E234" s="139"/>
      <c r="F234" s="139"/>
      <c r="G234" s="139"/>
    </row>
    <row r="235" spans="1:7" x14ac:dyDescent="0.25">
      <c r="A235" s="139"/>
      <c r="B235" s="139"/>
      <c r="C235" s="139"/>
      <c r="D235" s="139"/>
      <c r="E235" s="139"/>
      <c r="F235" s="139"/>
      <c r="G235" s="139"/>
    </row>
    <row r="236" spans="1:7" x14ac:dyDescent="0.25">
      <c r="A236" s="139"/>
      <c r="B236" s="139"/>
      <c r="C236" s="139"/>
      <c r="D236" s="139"/>
      <c r="E236" s="139"/>
      <c r="F236" s="139"/>
      <c r="G236" s="139"/>
    </row>
    <row r="237" spans="1:7" x14ac:dyDescent="0.25">
      <c r="A237" s="139"/>
      <c r="B237" s="139"/>
      <c r="C237" s="139"/>
      <c r="D237" s="139"/>
      <c r="E237" s="139"/>
      <c r="F237" s="139"/>
      <c r="G237" s="139"/>
    </row>
    <row r="238" spans="1:7" x14ac:dyDescent="0.25">
      <c r="A238" s="139"/>
      <c r="B238" s="139"/>
      <c r="C238" s="139"/>
      <c r="D238" s="139"/>
      <c r="E238" s="139"/>
      <c r="F238" s="139"/>
      <c r="G238" s="139"/>
    </row>
    <row r="239" spans="1:7" x14ac:dyDescent="0.25">
      <c r="A239" s="139"/>
      <c r="B239" s="139"/>
      <c r="C239" s="139"/>
      <c r="D239" s="139"/>
      <c r="E239" s="139"/>
      <c r="F239" s="139"/>
      <c r="G239" s="139"/>
    </row>
    <row r="240" spans="1:7" x14ac:dyDescent="0.25">
      <c r="A240" s="139"/>
      <c r="B240" s="139"/>
      <c r="C240" s="139"/>
      <c r="D240" s="139"/>
      <c r="E240" s="139"/>
      <c r="F240" s="139"/>
      <c r="G240" s="139"/>
    </row>
    <row r="241" spans="1:7" x14ac:dyDescent="0.25">
      <c r="A241" s="139"/>
      <c r="B241" s="139"/>
      <c r="C241" s="139"/>
      <c r="D241" s="139"/>
      <c r="E241" s="139"/>
      <c r="F241" s="139"/>
      <c r="G241" s="139"/>
    </row>
    <row r="242" spans="1:7" x14ac:dyDescent="0.25">
      <c r="A242" s="139"/>
      <c r="B242" s="139"/>
      <c r="C242" s="139"/>
      <c r="D242" s="139"/>
      <c r="E242" s="139"/>
      <c r="F242" s="139"/>
      <c r="G242" s="139"/>
    </row>
    <row r="243" spans="1:7" x14ac:dyDescent="0.25">
      <c r="A243" s="139"/>
      <c r="B243" s="139"/>
      <c r="C243" s="139"/>
      <c r="D243" s="139"/>
      <c r="E243" s="139"/>
      <c r="F243" s="139"/>
      <c r="G243" s="139"/>
    </row>
    <row r="244" spans="1:7" x14ac:dyDescent="0.25">
      <c r="A244" s="139"/>
      <c r="B244" s="139"/>
      <c r="C244" s="139"/>
      <c r="D244" s="139"/>
      <c r="E244" s="139"/>
      <c r="F244" s="139"/>
      <c r="G244" s="139"/>
    </row>
    <row r="245" spans="1:7" x14ac:dyDescent="0.25">
      <c r="A245" s="139"/>
      <c r="B245" s="139"/>
      <c r="C245" s="139"/>
      <c r="D245" s="139"/>
      <c r="E245" s="139"/>
      <c r="F245" s="139"/>
      <c r="G245" s="139"/>
    </row>
    <row r="246" spans="1:7" x14ac:dyDescent="0.25">
      <c r="A246" s="139"/>
      <c r="B246" s="139"/>
      <c r="C246" s="139"/>
      <c r="D246" s="139"/>
      <c r="E246" s="139"/>
      <c r="F246" s="139"/>
      <c r="G246" s="139"/>
    </row>
    <row r="247" spans="1:7" x14ac:dyDescent="0.25">
      <c r="A247" s="139"/>
      <c r="B247" s="139"/>
      <c r="C247" s="139"/>
      <c r="D247" s="139"/>
      <c r="E247" s="139"/>
      <c r="F247" s="139"/>
      <c r="G247" s="139"/>
    </row>
    <row r="248" spans="1:7" x14ac:dyDescent="0.25">
      <c r="A248" s="139"/>
      <c r="B248" s="139"/>
      <c r="C248" s="139"/>
      <c r="D248" s="139"/>
      <c r="E248" s="139"/>
      <c r="F248" s="139"/>
      <c r="G248" s="139"/>
    </row>
    <row r="249" spans="1:7" x14ac:dyDescent="0.25">
      <c r="A249" s="139"/>
      <c r="B249" s="139"/>
      <c r="C249" s="139"/>
      <c r="D249" s="139"/>
      <c r="E249" s="139"/>
      <c r="F249" s="139"/>
      <c r="G249" s="139"/>
    </row>
    <row r="250" spans="1:7" x14ac:dyDescent="0.25">
      <c r="A250" s="139"/>
      <c r="B250" s="139"/>
      <c r="C250" s="139"/>
      <c r="D250" s="139"/>
      <c r="E250" s="139"/>
      <c r="F250" s="139"/>
      <c r="G250" s="139"/>
    </row>
    <row r="251" spans="1:7" x14ac:dyDescent="0.25">
      <c r="A251" s="139"/>
      <c r="B251" s="139"/>
      <c r="C251" s="139"/>
      <c r="D251" s="139"/>
      <c r="E251" s="139"/>
      <c r="F251" s="139"/>
      <c r="G251" s="139"/>
    </row>
    <row r="252" spans="1:7" x14ac:dyDescent="0.25">
      <c r="A252" s="139"/>
      <c r="B252" s="139"/>
      <c r="C252" s="139"/>
      <c r="D252" s="139"/>
      <c r="E252" s="139"/>
      <c r="F252" s="139"/>
      <c r="G252" s="139"/>
    </row>
    <row r="253" spans="1:7" x14ac:dyDescent="0.25">
      <c r="A253" s="139"/>
      <c r="B253" s="139"/>
      <c r="C253" s="139"/>
      <c r="D253" s="139"/>
      <c r="E253" s="139"/>
      <c r="F253" s="139"/>
      <c r="G253" s="139"/>
    </row>
    <row r="254" spans="1:7" x14ac:dyDescent="0.25">
      <c r="A254" s="139"/>
      <c r="B254" s="139"/>
      <c r="C254" s="139"/>
      <c r="D254" s="139"/>
      <c r="E254" s="139"/>
      <c r="F254" s="139"/>
      <c r="G254" s="139"/>
    </row>
    <row r="255" spans="1:7" x14ac:dyDescent="0.25">
      <c r="A255" s="139"/>
      <c r="B255" s="139"/>
      <c r="C255" s="139"/>
      <c r="D255" s="139"/>
      <c r="E255" s="139"/>
      <c r="F255" s="139"/>
      <c r="G255" s="139"/>
    </row>
    <row r="256" spans="1:7" x14ac:dyDescent="0.25">
      <c r="A256" s="139"/>
      <c r="B256" s="139"/>
      <c r="C256" s="139"/>
      <c r="D256" s="139"/>
      <c r="E256" s="139"/>
      <c r="F256" s="139"/>
      <c r="G256" s="139"/>
    </row>
    <row r="257" spans="1:7" x14ac:dyDescent="0.25">
      <c r="A257" s="139"/>
      <c r="B257" s="139"/>
      <c r="C257" s="139"/>
      <c r="D257" s="139"/>
      <c r="E257" s="139"/>
      <c r="F257" s="139"/>
      <c r="G257" s="139"/>
    </row>
    <row r="258" spans="1:7" x14ac:dyDescent="0.25">
      <c r="A258" s="139"/>
      <c r="B258" s="139"/>
      <c r="C258" s="139"/>
      <c r="D258" s="139"/>
      <c r="E258" s="139"/>
      <c r="F258" s="139"/>
      <c r="G258" s="139"/>
    </row>
    <row r="259" spans="1:7" x14ac:dyDescent="0.25">
      <c r="A259" s="139"/>
      <c r="B259" s="139"/>
      <c r="C259" s="139"/>
      <c r="D259" s="139"/>
      <c r="E259" s="139"/>
      <c r="F259" s="139"/>
      <c r="G259" s="139"/>
    </row>
    <row r="260" spans="1:7" x14ac:dyDescent="0.25">
      <c r="A260" s="139"/>
      <c r="B260" s="139"/>
      <c r="C260" s="139"/>
      <c r="D260" s="139"/>
      <c r="E260" s="139"/>
      <c r="F260" s="139"/>
      <c r="G260" s="139"/>
    </row>
    <row r="261" spans="1:7" x14ac:dyDescent="0.25">
      <c r="A261" s="139"/>
      <c r="B261" s="139"/>
      <c r="C261" s="139"/>
      <c r="D261" s="139"/>
      <c r="E261" s="139"/>
      <c r="F261" s="139"/>
      <c r="G261" s="139"/>
    </row>
    <row r="262" spans="1:7" x14ac:dyDescent="0.25">
      <c r="A262" s="139"/>
      <c r="B262" s="139"/>
      <c r="C262" s="139"/>
      <c r="D262" s="139"/>
      <c r="E262" s="139"/>
      <c r="F262" s="139"/>
      <c r="G262" s="139"/>
    </row>
    <row r="263" spans="1:7" x14ac:dyDescent="0.25">
      <c r="A263" s="139"/>
      <c r="B263" s="139"/>
      <c r="C263" s="139"/>
      <c r="D263" s="139"/>
      <c r="E263" s="139"/>
      <c r="F263" s="139"/>
      <c r="G263" s="139"/>
    </row>
    <row r="264" spans="1:7" x14ac:dyDescent="0.25">
      <c r="A264" s="139"/>
      <c r="B264" s="139"/>
      <c r="C264" s="139"/>
      <c r="D264" s="139"/>
      <c r="E264" s="139"/>
      <c r="F264" s="139"/>
      <c r="G264" s="139"/>
    </row>
    <row r="265" spans="1:7" x14ac:dyDescent="0.25">
      <c r="A265" s="139"/>
      <c r="B265" s="139"/>
      <c r="C265" s="139"/>
      <c r="D265" s="139"/>
      <c r="E265" s="139"/>
      <c r="F265" s="139"/>
      <c r="G265" s="139"/>
    </row>
    <row r="266" spans="1:7" x14ac:dyDescent="0.25">
      <c r="A266" s="139"/>
      <c r="B266" s="139"/>
      <c r="C266" s="139"/>
      <c r="D266" s="139"/>
      <c r="E266" s="139"/>
      <c r="F266" s="139"/>
      <c r="G266" s="139"/>
    </row>
    <row r="267" spans="1:7" x14ac:dyDescent="0.25">
      <c r="A267" s="139"/>
      <c r="B267" s="139"/>
      <c r="C267" s="139"/>
      <c r="D267" s="139"/>
      <c r="E267" s="139"/>
      <c r="F267" s="139"/>
      <c r="G267" s="139"/>
    </row>
    <row r="268" spans="1:7" x14ac:dyDescent="0.25">
      <c r="A268" s="139"/>
      <c r="B268" s="139"/>
      <c r="C268" s="139"/>
      <c r="D268" s="139"/>
      <c r="E268" s="139"/>
      <c r="F268" s="139"/>
      <c r="G268" s="139"/>
    </row>
    <row r="269" spans="1:7" x14ac:dyDescent="0.25">
      <c r="A269" s="139"/>
      <c r="B269" s="139"/>
      <c r="C269" s="139"/>
      <c r="D269" s="139"/>
      <c r="E269" s="139"/>
      <c r="F269" s="139"/>
      <c r="G269" s="139"/>
    </row>
    <row r="270" spans="1:7" x14ac:dyDescent="0.25">
      <c r="A270" s="139"/>
      <c r="B270" s="139"/>
      <c r="C270" s="139"/>
      <c r="D270" s="139"/>
      <c r="E270" s="139"/>
      <c r="F270" s="139"/>
      <c r="G270" s="139"/>
    </row>
    <row r="271" spans="1:7" x14ac:dyDescent="0.25">
      <c r="A271" s="139"/>
      <c r="B271" s="139"/>
      <c r="C271" s="139"/>
      <c r="D271" s="139"/>
      <c r="E271" s="139"/>
      <c r="F271" s="139"/>
      <c r="G271" s="139"/>
    </row>
    <row r="272" spans="1:7" x14ac:dyDescent="0.25">
      <c r="A272" s="139"/>
      <c r="B272" s="139"/>
      <c r="C272" s="139"/>
      <c r="D272" s="139"/>
      <c r="E272" s="139"/>
      <c r="F272" s="139"/>
      <c r="G272" s="139"/>
    </row>
    <row r="273" spans="1:7" x14ac:dyDescent="0.25">
      <c r="A273" s="139"/>
      <c r="B273" s="139"/>
      <c r="C273" s="139"/>
      <c r="D273" s="139"/>
      <c r="E273" s="139"/>
      <c r="F273" s="139"/>
      <c r="G273" s="139"/>
    </row>
    <row r="274" spans="1:7" x14ac:dyDescent="0.25">
      <c r="A274" s="139"/>
      <c r="B274" s="139"/>
      <c r="C274" s="139"/>
      <c r="D274" s="139"/>
      <c r="E274" s="139"/>
      <c r="F274" s="139"/>
      <c r="G274" s="139"/>
    </row>
    <row r="275" spans="1:7" x14ac:dyDescent="0.25">
      <c r="A275" s="139"/>
      <c r="B275" s="139"/>
      <c r="C275" s="139"/>
      <c r="D275" s="139"/>
      <c r="E275" s="139"/>
      <c r="F275" s="139"/>
      <c r="G275" s="139"/>
    </row>
    <row r="276" spans="1:7" x14ac:dyDescent="0.25">
      <c r="A276" s="139"/>
      <c r="B276" s="139"/>
      <c r="C276" s="139"/>
      <c r="D276" s="139"/>
      <c r="E276" s="139"/>
      <c r="F276" s="139"/>
      <c r="G276" s="139"/>
    </row>
    <row r="277" spans="1:7" x14ac:dyDescent="0.25">
      <c r="A277" s="139"/>
      <c r="B277" s="139"/>
      <c r="C277" s="139"/>
      <c r="D277" s="139"/>
      <c r="E277" s="139"/>
      <c r="F277" s="139"/>
      <c r="G277" s="139"/>
    </row>
    <row r="278" spans="1:7" x14ac:dyDescent="0.25">
      <c r="A278" s="139"/>
      <c r="B278" s="139"/>
      <c r="C278" s="139"/>
      <c r="D278" s="139"/>
      <c r="E278" s="139"/>
      <c r="F278" s="139"/>
      <c r="G278" s="139"/>
    </row>
    <row r="279" spans="1:7" x14ac:dyDescent="0.25">
      <c r="A279" s="139"/>
      <c r="B279" s="139"/>
      <c r="C279" s="139"/>
      <c r="D279" s="139"/>
      <c r="E279" s="139"/>
      <c r="F279" s="139"/>
      <c r="G279" s="139"/>
    </row>
    <row r="280" spans="1:7" x14ac:dyDescent="0.25">
      <c r="A280" s="139"/>
      <c r="B280" s="139"/>
      <c r="C280" s="139"/>
      <c r="D280" s="139"/>
      <c r="E280" s="139"/>
      <c r="F280" s="139"/>
      <c r="G280" s="139"/>
    </row>
    <row r="281" spans="1:7" x14ac:dyDescent="0.25">
      <c r="A281" s="139"/>
      <c r="B281" s="139"/>
      <c r="C281" s="139"/>
      <c r="D281" s="139"/>
      <c r="E281" s="139"/>
      <c r="F281" s="139"/>
      <c r="G281" s="139"/>
    </row>
    <row r="282" spans="1:7" x14ac:dyDescent="0.25">
      <c r="A282" s="139"/>
      <c r="B282" s="139"/>
      <c r="C282" s="139"/>
      <c r="D282" s="139"/>
      <c r="E282" s="139"/>
      <c r="F282" s="139"/>
      <c r="G282" s="139"/>
    </row>
    <row r="283" spans="1:7" x14ac:dyDescent="0.25">
      <c r="A283" s="139"/>
      <c r="B283" s="139"/>
      <c r="C283" s="139"/>
      <c r="D283" s="139"/>
      <c r="E283" s="139"/>
      <c r="F283" s="139"/>
      <c r="G283" s="139"/>
    </row>
    <row r="284" spans="1:7" x14ac:dyDescent="0.25">
      <c r="A284" s="139"/>
      <c r="B284" s="139"/>
      <c r="C284" s="139"/>
      <c r="D284" s="139"/>
      <c r="E284" s="139"/>
      <c r="F284" s="139"/>
      <c r="G284" s="139"/>
    </row>
    <row r="285" spans="1:7" x14ac:dyDescent="0.25">
      <c r="A285" s="139"/>
      <c r="B285" s="139"/>
      <c r="C285" s="139"/>
      <c r="D285" s="139"/>
      <c r="E285" s="139"/>
      <c r="F285" s="139"/>
      <c r="G285" s="139"/>
    </row>
    <row r="286" spans="1:7" x14ac:dyDescent="0.25">
      <c r="A286" s="139"/>
      <c r="B286" s="139"/>
      <c r="C286" s="139"/>
      <c r="D286" s="139"/>
      <c r="E286" s="139"/>
      <c r="F286" s="139"/>
      <c r="G286" s="139"/>
    </row>
    <row r="287" spans="1:7" x14ac:dyDescent="0.25">
      <c r="A287" s="139"/>
      <c r="B287" s="139"/>
      <c r="C287" s="139"/>
      <c r="D287" s="139"/>
      <c r="E287" s="139"/>
      <c r="F287" s="139"/>
      <c r="G287" s="139"/>
    </row>
    <row r="288" spans="1:7" x14ac:dyDescent="0.25">
      <c r="A288" s="139"/>
      <c r="B288" s="139"/>
      <c r="C288" s="139"/>
      <c r="D288" s="139"/>
      <c r="E288" s="139"/>
      <c r="F288" s="139"/>
      <c r="G288" s="139"/>
    </row>
    <row r="289" spans="1:7" x14ac:dyDescent="0.25">
      <c r="A289" s="139"/>
      <c r="B289" s="139"/>
      <c r="C289" s="139"/>
      <c r="D289" s="139"/>
      <c r="E289" s="139"/>
      <c r="F289" s="139"/>
      <c r="G289" s="139"/>
    </row>
    <row r="290" spans="1:7" x14ac:dyDescent="0.25">
      <c r="A290" s="139"/>
      <c r="B290" s="139"/>
      <c r="C290" s="139"/>
      <c r="D290" s="139"/>
      <c r="E290" s="139"/>
      <c r="F290" s="139"/>
      <c r="G290" s="139"/>
    </row>
    <row r="291" spans="1:7" x14ac:dyDescent="0.25">
      <c r="A291" s="139"/>
      <c r="B291" s="139"/>
      <c r="C291" s="139"/>
      <c r="D291" s="139"/>
      <c r="E291" s="139"/>
      <c r="F291" s="139"/>
      <c r="G291" s="139"/>
    </row>
    <row r="292" spans="1:7" x14ac:dyDescent="0.25">
      <c r="A292" s="139"/>
      <c r="B292" s="139"/>
      <c r="C292" s="139"/>
      <c r="D292" s="139"/>
      <c r="E292" s="139"/>
      <c r="F292" s="139"/>
      <c r="G292" s="139"/>
    </row>
    <row r="293" spans="1:7" x14ac:dyDescent="0.25">
      <c r="A293" s="139"/>
      <c r="B293" s="139"/>
      <c r="C293" s="139"/>
      <c r="D293" s="139"/>
      <c r="E293" s="139"/>
      <c r="F293" s="139"/>
      <c r="G293" s="139"/>
    </row>
    <row r="294" spans="1:7" x14ac:dyDescent="0.25">
      <c r="A294" s="139"/>
      <c r="B294" s="139"/>
      <c r="C294" s="139"/>
      <c r="D294" s="139"/>
      <c r="E294" s="139"/>
      <c r="F294" s="139"/>
      <c r="G294" s="139"/>
    </row>
    <row r="295" spans="1:7" x14ac:dyDescent="0.25">
      <c r="A295" s="139"/>
      <c r="B295" s="139"/>
      <c r="C295" s="139"/>
      <c r="D295" s="139"/>
      <c r="E295" s="139"/>
      <c r="F295" s="139"/>
      <c r="G295" s="139"/>
    </row>
    <row r="296" spans="1:7" x14ac:dyDescent="0.25">
      <c r="A296" s="139"/>
      <c r="B296" s="139"/>
      <c r="C296" s="139"/>
      <c r="D296" s="139"/>
      <c r="E296" s="139"/>
      <c r="F296" s="139"/>
      <c r="G296" s="139"/>
    </row>
    <row r="297" spans="1:7" x14ac:dyDescent="0.25">
      <c r="A297" s="139"/>
      <c r="B297" s="139"/>
      <c r="C297" s="139"/>
      <c r="D297" s="139"/>
      <c r="E297" s="139"/>
      <c r="F297" s="139"/>
      <c r="G297" s="139"/>
    </row>
    <row r="298" spans="1:7" x14ac:dyDescent="0.25">
      <c r="A298" s="139"/>
      <c r="B298" s="139"/>
      <c r="C298" s="139"/>
      <c r="D298" s="139"/>
      <c r="E298" s="139"/>
      <c r="F298" s="139"/>
      <c r="G298" s="139"/>
    </row>
    <row r="299" spans="1:7" x14ac:dyDescent="0.25">
      <c r="A299" s="139"/>
      <c r="B299" s="139"/>
      <c r="C299" s="139"/>
      <c r="D299" s="139"/>
      <c r="E299" s="139"/>
      <c r="F299" s="139"/>
      <c r="G299" s="139"/>
    </row>
    <row r="300" spans="1:7" x14ac:dyDescent="0.25">
      <c r="A300" s="139"/>
      <c r="B300" s="139"/>
      <c r="C300" s="139"/>
      <c r="D300" s="139"/>
      <c r="E300" s="139"/>
      <c r="F300" s="139"/>
      <c r="G300" s="139"/>
    </row>
    <row r="301" spans="1:7" x14ac:dyDescent="0.25">
      <c r="A301" s="139"/>
      <c r="B301" s="139"/>
      <c r="C301" s="139"/>
      <c r="D301" s="139"/>
      <c r="E301" s="139"/>
      <c r="F301" s="139"/>
      <c r="G301" s="139"/>
    </row>
    <row r="302" spans="1:7" x14ac:dyDescent="0.25">
      <c r="A302" s="139"/>
      <c r="B302" s="139"/>
      <c r="C302" s="139"/>
      <c r="D302" s="139"/>
      <c r="E302" s="139"/>
      <c r="F302" s="139"/>
      <c r="G302" s="139"/>
    </row>
    <row r="303" spans="1:7" x14ac:dyDescent="0.25">
      <c r="A303" s="139"/>
      <c r="B303" s="139"/>
      <c r="C303" s="139"/>
      <c r="D303" s="139"/>
      <c r="E303" s="139"/>
      <c r="F303" s="139"/>
      <c r="G303" s="139"/>
    </row>
    <row r="304" spans="1:7" x14ac:dyDescent="0.25">
      <c r="A304" s="139"/>
      <c r="B304" s="139"/>
      <c r="C304" s="139"/>
      <c r="D304" s="139"/>
      <c r="E304" s="139"/>
      <c r="F304" s="139"/>
      <c r="G304" s="139"/>
    </row>
    <row r="305" spans="1:7" x14ac:dyDescent="0.25">
      <c r="A305" s="139"/>
      <c r="B305" s="139"/>
      <c r="C305" s="139"/>
      <c r="D305" s="139"/>
      <c r="E305" s="139"/>
      <c r="F305" s="139"/>
      <c r="G305" s="139"/>
    </row>
    <row r="306" spans="1:7" x14ac:dyDescent="0.25">
      <c r="A306" s="139"/>
      <c r="B306" s="139"/>
      <c r="C306" s="139"/>
      <c r="D306" s="139"/>
      <c r="E306" s="139"/>
      <c r="F306" s="139"/>
      <c r="G306" s="139"/>
    </row>
    <row r="307" spans="1:7" x14ac:dyDescent="0.25">
      <c r="A307" s="139"/>
      <c r="B307" s="139"/>
      <c r="C307" s="139"/>
      <c r="D307" s="139"/>
      <c r="E307" s="139"/>
      <c r="F307" s="139"/>
      <c r="G307" s="139"/>
    </row>
    <row r="308" spans="1:7" x14ac:dyDescent="0.25">
      <c r="A308" s="139"/>
      <c r="B308" s="139"/>
      <c r="C308" s="139"/>
      <c r="D308" s="139"/>
      <c r="E308" s="139"/>
      <c r="F308" s="139"/>
      <c r="G308" s="139"/>
    </row>
    <row r="309" spans="1:7" x14ac:dyDescent="0.25">
      <c r="A309" s="139"/>
      <c r="B309" s="139"/>
      <c r="C309" s="139"/>
      <c r="D309" s="139"/>
      <c r="E309" s="139"/>
      <c r="F309" s="139"/>
      <c r="G309" s="139"/>
    </row>
    <row r="310" spans="1:7" x14ac:dyDescent="0.25">
      <c r="A310" s="139"/>
      <c r="B310" s="139"/>
      <c r="C310" s="139"/>
      <c r="D310" s="139"/>
      <c r="E310" s="139"/>
      <c r="F310" s="139"/>
      <c r="G310" s="139"/>
    </row>
    <row r="311" spans="1:7" x14ac:dyDescent="0.25">
      <c r="A311" s="139"/>
      <c r="B311" s="139"/>
      <c r="C311" s="139"/>
      <c r="D311" s="139"/>
      <c r="E311" s="139"/>
      <c r="F311" s="139"/>
      <c r="G311" s="139"/>
    </row>
    <row r="312" spans="1:7" x14ac:dyDescent="0.25">
      <c r="A312" s="139"/>
      <c r="B312" s="139"/>
      <c r="C312" s="139"/>
      <c r="D312" s="139"/>
      <c r="E312" s="139"/>
      <c r="F312" s="139"/>
      <c r="G312" s="139"/>
    </row>
    <row r="313" spans="1:7" x14ac:dyDescent="0.25">
      <c r="A313" s="139"/>
      <c r="B313" s="139"/>
      <c r="C313" s="139"/>
      <c r="D313" s="139"/>
      <c r="E313" s="139"/>
      <c r="F313" s="139"/>
      <c r="G313" s="139"/>
    </row>
    <row r="314" spans="1:7" x14ac:dyDescent="0.25">
      <c r="A314" s="139"/>
      <c r="B314" s="139"/>
      <c r="C314" s="139"/>
      <c r="D314" s="139"/>
      <c r="E314" s="139"/>
      <c r="F314" s="139"/>
      <c r="G314" s="139"/>
    </row>
    <row r="315" spans="1:7" x14ac:dyDescent="0.25">
      <c r="A315" s="139"/>
      <c r="B315" s="139"/>
      <c r="C315" s="139"/>
      <c r="D315" s="139"/>
      <c r="E315" s="139"/>
      <c r="F315" s="139"/>
      <c r="G315" s="139"/>
    </row>
    <row r="316" spans="1:7" x14ac:dyDescent="0.25">
      <c r="A316" s="139"/>
      <c r="B316" s="139"/>
      <c r="C316" s="139"/>
      <c r="D316" s="139"/>
      <c r="E316" s="139"/>
      <c r="F316" s="139"/>
      <c r="G316" s="139"/>
    </row>
    <row r="317" spans="1:7" x14ac:dyDescent="0.25">
      <c r="A317" s="139"/>
      <c r="B317" s="139"/>
      <c r="C317" s="139"/>
      <c r="D317" s="139"/>
      <c r="E317" s="139"/>
      <c r="F317" s="139"/>
      <c r="G317" s="139"/>
    </row>
    <row r="318" spans="1:7" x14ac:dyDescent="0.25">
      <c r="A318" s="139"/>
      <c r="B318" s="139"/>
      <c r="C318" s="139"/>
      <c r="D318" s="139"/>
      <c r="E318" s="139"/>
      <c r="F318" s="139"/>
      <c r="G318" s="139"/>
    </row>
    <row r="319" spans="1:7" x14ac:dyDescent="0.25">
      <c r="A319" s="139"/>
      <c r="B319" s="139"/>
      <c r="C319" s="139"/>
      <c r="D319" s="139"/>
      <c r="E319" s="139"/>
      <c r="F319" s="139"/>
      <c r="G319" s="139"/>
    </row>
    <row r="320" spans="1:7" x14ac:dyDescent="0.25">
      <c r="A320" s="139"/>
      <c r="B320" s="139"/>
      <c r="C320" s="139"/>
      <c r="D320" s="139"/>
      <c r="E320" s="139"/>
      <c r="F320" s="139"/>
      <c r="G320" s="139"/>
    </row>
    <row r="321" spans="1:7" x14ac:dyDescent="0.25">
      <c r="A321" s="139"/>
      <c r="B321" s="139"/>
      <c r="C321" s="139"/>
      <c r="D321" s="139"/>
      <c r="E321" s="139"/>
      <c r="F321" s="139"/>
      <c r="G321" s="139"/>
    </row>
    <row r="322" spans="1:7" x14ac:dyDescent="0.25">
      <c r="A322" s="139"/>
      <c r="B322" s="139"/>
      <c r="C322" s="139"/>
      <c r="D322" s="139"/>
      <c r="E322" s="139"/>
      <c r="F322" s="139"/>
      <c r="G322" s="139"/>
    </row>
    <row r="323" spans="1:7" x14ac:dyDescent="0.25">
      <c r="A323" s="139"/>
      <c r="B323" s="139"/>
      <c r="C323" s="139"/>
      <c r="D323" s="139"/>
      <c r="E323" s="139"/>
      <c r="F323" s="139"/>
      <c r="G323" s="139"/>
    </row>
    <row r="324" spans="1:7" x14ac:dyDescent="0.25">
      <c r="A324" s="139"/>
      <c r="B324" s="139"/>
      <c r="C324" s="139"/>
      <c r="D324" s="139"/>
      <c r="E324" s="139"/>
      <c r="F324" s="139"/>
      <c r="G324" s="139"/>
    </row>
    <row r="325" spans="1:7" x14ac:dyDescent="0.25">
      <c r="A325" s="139"/>
      <c r="B325" s="139"/>
      <c r="C325" s="139"/>
      <c r="D325" s="139"/>
      <c r="E325" s="139"/>
      <c r="F325" s="139"/>
      <c r="G325" s="139"/>
    </row>
    <row r="326" spans="1:7" x14ac:dyDescent="0.25">
      <c r="A326" s="139"/>
      <c r="B326" s="139"/>
      <c r="C326" s="139"/>
      <c r="D326" s="139"/>
      <c r="E326" s="139"/>
      <c r="F326" s="139"/>
      <c r="G326" s="139"/>
    </row>
    <row r="327" spans="1:7" x14ac:dyDescent="0.25">
      <c r="A327" s="139"/>
      <c r="B327" s="139"/>
      <c r="C327" s="139"/>
      <c r="D327" s="139"/>
      <c r="E327" s="139"/>
      <c r="F327" s="139"/>
      <c r="G327" s="139"/>
    </row>
    <row r="328" spans="1:7" x14ac:dyDescent="0.25">
      <c r="A328" s="139"/>
      <c r="B328" s="139"/>
      <c r="C328" s="139"/>
      <c r="D328" s="139"/>
      <c r="E328" s="139"/>
      <c r="F328" s="139"/>
      <c r="G328" s="139"/>
    </row>
    <row r="329" spans="1:7" x14ac:dyDescent="0.25">
      <c r="A329" s="139"/>
      <c r="B329" s="139"/>
      <c r="C329" s="139"/>
      <c r="D329" s="139"/>
      <c r="E329" s="139"/>
      <c r="F329" s="139"/>
      <c r="G329" s="139"/>
    </row>
    <row r="330" spans="1:7" x14ac:dyDescent="0.25">
      <c r="A330" s="139"/>
      <c r="B330" s="139"/>
      <c r="C330" s="139"/>
      <c r="D330" s="139"/>
      <c r="E330" s="139"/>
      <c r="F330" s="139"/>
      <c r="G330" s="139"/>
    </row>
    <row r="331" spans="1:7" x14ac:dyDescent="0.25">
      <c r="A331" s="139"/>
      <c r="B331" s="139"/>
      <c r="C331" s="139"/>
      <c r="D331" s="139"/>
      <c r="E331" s="139"/>
      <c r="F331" s="139"/>
      <c r="G331" s="139"/>
    </row>
    <row r="332" spans="1:7" x14ac:dyDescent="0.25">
      <c r="A332" s="139"/>
      <c r="B332" s="139"/>
      <c r="C332" s="139"/>
      <c r="D332" s="139"/>
      <c r="E332" s="139"/>
      <c r="F332" s="139"/>
      <c r="G332" s="139"/>
    </row>
    <row r="333" spans="1:7" x14ac:dyDescent="0.25">
      <c r="A333" s="139"/>
      <c r="B333" s="139"/>
      <c r="C333" s="139"/>
      <c r="D333" s="139"/>
      <c r="E333" s="139"/>
      <c r="F333" s="139"/>
      <c r="G333" s="139"/>
    </row>
    <row r="334" spans="1:7" x14ac:dyDescent="0.25">
      <c r="A334" s="139"/>
      <c r="B334" s="139"/>
      <c r="C334" s="139"/>
      <c r="D334" s="139"/>
      <c r="E334" s="139"/>
      <c r="F334" s="139"/>
      <c r="G334" s="139"/>
    </row>
    <row r="335" spans="1:7" x14ac:dyDescent="0.25">
      <c r="A335" s="139"/>
      <c r="B335" s="139"/>
      <c r="C335" s="139"/>
      <c r="D335" s="139"/>
      <c r="E335" s="139"/>
      <c r="F335" s="139"/>
      <c r="G335" s="139"/>
    </row>
    <row r="336" spans="1:7" x14ac:dyDescent="0.25">
      <c r="A336" s="139"/>
      <c r="B336" s="139"/>
      <c r="C336" s="139"/>
      <c r="D336" s="139"/>
      <c r="E336" s="139"/>
      <c r="F336" s="139"/>
      <c r="G336" s="139"/>
    </row>
    <row r="337" spans="1:7" x14ac:dyDescent="0.25">
      <c r="A337" s="139"/>
      <c r="B337" s="139"/>
      <c r="C337" s="139"/>
      <c r="D337" s="139"/>
      <c r="E337" s="139"/>
      <c r="F337" s="139"/>
      <c r="G337" s="139"/>
    </row>
    <row r="338" spans="1:7" x14ac:dyDescent="0.25">
      <c r="A338" s="139"/>
      <c r="B338" s="139"/>
      <c r="C338" s="139"/>
      <c r="D338" s="139"/>
      <c r="E338" s="139"/>
      <c r="F338" s="139"/>
      <c r="G338" s="139"/>
    </row>
    <row r="339" spans="1:7" x14ac:dyDescent="0.25">
      <c r="A339" s="139"/>
      <c r="B339" s="139"/>
      <c r="C339" s="139"/>
      <c r="D339" s="139"/>
      <c r="E339" s="139"/>
      <c r="F339" s="139"/>
      <c r="G339" s="139"/>
    </row>
    <row r="340" spans="1:7" x14ac:dyDescent="0.25">
      <c r="A340" s="139"/>
      <c r="B340" s="139"/>
      <c r="C340" s="139"/>
      <c r="D340" s="139"/>
      <c r="E340" s="139"/>
      <c r="F340" s="139"/>
      <c r="G340" s="139"/>
    </row>
    <row r="341" spans="1:7" x14ac:dyDescent="0.25">
      <c r="A341" s="139"/>
      <c r="B341" s="139"/>
      <c r="C341" s="139"/>
      <c r="D341" s="139"/>
      <c r="E341" s="139"/>
      <c r="F341" s="139"/>
      <c r="G341" s="139"/>
    </row>
    <row r="342" spans="1:7" x14ac:dyDescent="0.25">
      <c r="A342" s="139"/>
      <c r="B342" s="139"/>
      <c r="C342" s="139"/>
      <c r="D342" s="139"/>
      <c r="E342" s="139"/>
      <c r="F342" s="139"/>
      <c r="G342" s="139"/>
    </row>
    <row r="343" spans="1:7" x14ac:dyDescent="0.25">
      <c r="A343" s="139"/>
      <c r="B343" s="139"/>
      <c r="C343" s="139"/>
      <c r="D343" s="139"/>
      <c r="E343" s="139"/>
      <c r="F343" s="139"/>
      <c r="G343" s="139"/>
    </row>
    <row r="344" spans="1:7" x14ac:dyDescent="0.25">
      <c r="A344" s="139"/>
      <c r="B344" s="139"/>
      <c r="C344" s="139"/>
      <c r="D344" s="139"/>
      <c r="E344" s="139"/>
      <c r="F344" s="139"/>
      <c r="G344" s="139"/>
    </row>
    <row r="345" spans="1:7" x14ac:dyDescent="0.25">
      <c r="A345" s="139"/>
      <c r="B345" s="139"/>
      <c r="C345" s="139"/>
      <c r="D345" s="139"/>
      <c r="E345" s="139"/>
      <c r="F345" s="139"/>
      <c r="G345" s="139"/>
    </row>
    <row r="346" spans="1:7" x14ac:dyDescent="0.25">
      <c r="A346" s="139"/>
      <c r="B346" s="139"/>
      <c r="C346" s="139"/>
      <c r="D346" s="139"/>
      <c r="E346" s="139"/>
      <c r="F346" s="139"/>
      <c r="G346" s="139"/>
    </row>
    <row r="347" spans="1:7" x14ac:dyDescent="0.25">
      <c r="A347" s="139"/>
      <c r="B347" s="139"/>
      <c r="C347" s="139"/>
      <c r="D347" s="139"/>
      <c r="E347" s="139"/>
      <c r="F347" s="139"/>
      <c r="G347" s="139"/>
    </row>
    <row r="348" spans="1:7" x14ac:dyDescent="0.25">
      <c r="A348" s="139"/>
      <c r="B348" s="139"/>
      <c r="C348" s="139"/>
      <c r="D348" s="139"/>
      <c r="E348" s="139"/>
      <c r="F348" s="139"/>
      <c r="G348" s="139"/>
    </row>
    <row r="349" spans="1:7" x14ac:dyDescent="0.25">
      <c r="A349" s="139"/>
      <c r="B349" s="139"/>
      <c r="C349" s="139"/>
      <c r="D349" s="139"/>
      <c r="E349" s="139"/>
      <c r="F349" s="139"/>
      <c r="G349" s="139"/>
    </row>
    <row r="350" spans="1:7" x14ac:dyDescent="0.25">
      <c r="A350" s="139"/>
      <c r="B350" s="139"/>
      <c r="C350" s="139"/>
      <c r="D350" s="139"/>
      <c r="E350" s="139"/>
      <c r="F350" s="139"/>
      <c r="G350" s="139"/>
    </row>
    <row r="351" spans="1:7" x14ac:dyDescent="0.25">
      <c r="A351" s="139"/>
      <c r="B351" s="139"/>
      <c r="C351" s="139"/>
      <c r="D351" s="139"/>
      <c r="E351" s="139"/>
      <c r="F351" s="139"/>
      <c r="G351" s="139"/>
    </row>
    <row r="352" spans="1:7" x14ac:dyDescent="0.25">
      <c r="A352" s="139"/>
      <c r="B352" s="139"/>
      <c r="C352" s="139"/>
      <c r="D352" s="139"/>
      <c r="E352" s="139"/>
      <c r="F352" s="139"/>
      <c r="G352" s="139"/>
    </row>
    <row r="353" spans="1:7" x14ac:dyDescent="0.25">
      <c r="A353" s="139"/>
      <c r="B353" s="139"/>
      <c r="C353" s="139"/>
      <c r="D353" s="139"/>
      <c r="E353" s="139"/>
      <c r="F353" s="139"/>
      <c r="G353" s="139"/>
    </row>
    <row r="354" spans="1:7" x14ac:dyDescent="0.25">
      <c r="A354" s="139"/>
      <c r="B354" s="139"/>
      <c r="C354" s="139"/>
      <c r="D354" s="139"/>
      <c r="E354" s="139"/>
      <c r="F354" s="139"/>
      <c r="G354" s="139"/>
    </row>
    <row r="355" spans="1:7" x14ac:dyDescent="0.25">
      <c r="A355" s="139"/>
      <c r="B355" s="139"/>
      <c r="C355" s="139"/>
      <c r="D355" s="139"/>
      <c r="E355" s="139"/>
      <c r="F355" s="139"/>
      <c r="G355" s="139"/>
    </row>
    <row r="356" spans="1:7" x14ac:dyDescent="0.25">
      <c r="A356" s="139"/>
      <c r="B356" s="139"/>
      <c r="C356" s="139"/>
      <c r="D356" s="139"/>
      <c r="E356" s="139"/>
      <c r="F356" s="139"/>
      <c r="G356" s="139"/>
    </row>
    <row r="357" spans="1:7" x14ac:dyDescent="0.25">
      <c r="A357" s="139"/>
      <c r="B357" s="139"/>
      <c r="C357" s="139"/>
      <c r="D357" s="139"/>
      <c r="E357" s="139"/>
      <c r="F357" s="139"/>
      <c r="G357" s="139"/>
    </row>
    <row r="358" spans="1:7" x14ac:dyDescent="0.25">
      <c r="A358" s="139"/>
      <c r="B358" s="139"/>
      <c r="C358" s="139"/>
      <c r="D358" s="139"/>
      <c r="E358" s="139"/>
      <c r="F358" s="139"/>
      <c r="G358" s="139"/>
    </row>
    <row r="359" spans="1:7" x14ac:dyDescent="0.25">
      <c r="A359" s="139"/>
      <c r="B359" s="139"/>
      <c r="C359" s="139"/>
      <c r="D359" s="139"/>
      <c r="E359" s="139"/>
      <c r="F359" s="139"/>
      <c r="G359" s="139"/>
    </row>
    <row r="360" spans="1:7" x14ac:dyDescent="0.25">
      <c r="A360" s="139"/>
      <c r="B360" s="139"/>
      <c r="C360" s="139"/>
      <c r="D360" s="139"/>
      <c r="E360" s="139"/>
      <c r="F360" s="139"/>
      <c r="G360" s="139"/>
    </row>
    <row r="361" spans="1:7" x14ac:dyDescent="0.25">
      <c r="A361" s="139"/>
      <c r="B361" s="139"/>
      <c r="C361" s="139"/>
      <c r="D361" s="139"/>
      <c r="E361" s="139"/>
      <c r="F361" s="139"/>
      <c r="G361" s="139"/>
    </row>
    <row r="362" spans="1:7" x14ac:dyDescent="0.25">
      <c r="A362" s="139"/>
      <c r="B362" s="139"/>
      <c r="C362" s="139"/>
      <c r="D362" s="139"/>
      <c r="E362" s="139"/>
      <c r="F362" s="139"/>
      <c r="G362" s="139"/>
    </row>
    <row r="363" spans="1:7" x14ac:dyDescent="0.25">
      <c r="A363" s="139"/>
      <c r="B363" s="139"/>
      <c r="C363" s="139"/>
      <c r="D363" s="139"/>
      <c r="E363" s="139"/>
      <c r="F363" s="139"/>
      <c r="G363" s="139"/>
    </row>
    <row r="364" spans="1:7" x14ac:dyDescent="0.25">
      <c r="A364" s="139"/>
      <c r="B364" s="139"/>
      <c r="C364" s="139"/>
      <c r="D364" s="139"/>
      <c r="E364" s="139"/>
      <c r="F364" s="139"/>
      <c r="G364" s="139"/>
    </row>
    <row r="365" spans="1:7" x14ac:dyDescent="0.25">
      <c r="A365" s="139"/>
      <c r="B365" s="139"/>
      <c r="C365" s="139"/>
      <c r="D365" s="139"/>
      <c r="E365" s="139"/>
      <c r="F365" s="139"/>
      <c r="G365" s="139"/>
    </row>
    <row r="366" spans="1:7" x14ac:dyDescent="0.25">
      <c r="A366" s="139"/>
      <c r="B366" s="139"/>
      <c r="C366" s="139"/>
      <c r="D366" s="139"/>
      <c r="E366" s="139"/>
      <c r="F366" s="139"/>
      <c r="G366" s="139"/>
    </row>
    <row r="367" spans="1:7" x14ac:dyDescent="0.25">
      <c r="A367" s="139"/>
      <c r="B367" s="139"/>
      <c r="C367" s="139"/>
      <c r="D367" s="139"/>
      <c r="E367" s="139"/>
      <c r="F367" s="139"/>
      <c r="G367" s="139"/>
    </row>
    <row r="368" spans="1:7" x14ac:dyDescent="0.25">
      <c r="A368" s="139"/>
      <c r="B368" s="139"/>
      <c r="C368" s="139"/>
      <c r="D368" s="139"/>
      <c r="E368" s="139"/>
      <c r="F368" s="139"/>
      <c r="G368" s="139"/>
    </row>
    <row r="369" spans="1:7" x14ac:dyDescent="0.25">
      <c r="A369" s="139"/>
      <c r="B369" s="139"/>
      <c r="C369" s="139"/>
      <c r="D369" s="139"/>
      <c r="E369" s="139"/>
      <c r="F369" s="139"/>
      <c r="G369" s="139"/>
    </row>
    <row r="370" spans="1:7" x14ac:dyDescent="0.25">
      <c r="A370" s="139"/>
      <c r="B370" s="139"/>
      <c r="C370" s="139"/>
      <c r="D370" s="139"/>
      <c r="E370" s="139"/>
      <c r="F370" s="139"/>
      <c r="G370" s="139"/>
    </row>
    <row r="371" spans="1:7" x14ac:dyDescent="0.25">
      <c r="A371" s="139"/>
      <c r="B371" s="139"/>
      <c r="C371" s="139"/>
      <c r="D371" s="139"/>
      <c r="E371" s="139"/>
      <c r="F371" s="139"/>
      <c r="G371" s="139"/>
    </row>
    <row r="372" spans="1:7" x14ac:dyDescent="0.25">
      <c r="A372" s="139"/>
      <c r="B372" s="139"/>
      <c r="C372" s="139"/>
      <c r="D372" s="139"/>
      <c r="E372" s="139"/>
      <c r="F372" s="139"/>
      <c r="G372" s="139"/>
    </row>
    <row r="373" spans="1:7" x14ac:dyDescent="0.25">
      <c r="A373" s="139"/>
      <c r="B373" s="139"/>
      <c r="C373" s="139"/>
      <c r="D373" s="139"/>
      <c r="E373" s="139"/>
      <c r="F373" s="139"/>
      <c r="G373" s="139"/>
    </row>
    <row r="374" spans="1:7" x14ac:dyDescent="0.25">
      <c r="A374" s="139"/>
      <c r="B374" s="139"/>
      <c r="C374" s="139"/>
      <c r="D374" s="139"/>
      <c r="E374" s="139"/>
      <c r="F374" s="139"/>
      <c r="G374" s="139"/>
    </row>
    <row r="375" spans="1:7" x14ac:dyDescent="0.25">
      <c r="A375" s="139"/>
      <c r="B375" s="139"/>
      <c r="C375" s="139"/>
      <c r="D375" s="139"/>
      <c r="E375" s="139"/>
      <c r="F375" s="139"/>
      <c r="G375" s="139"/>
    </row>
    <row r="376" spans="1:7" x14ac:dyDescent="0.25">
      <c r="A376" s="139"/>
      <c r="B376" s="139"/>
      <c r="C376" s="139"/>
      <c r="D376" s="139"/>
      <c r="E376" s="139"/>
      <c r="F376" s="139"/>
      <c r="G376" s="139"/>
    </row>
    <row r="377" spans="1:7" x14ac:dyDescent="0.25">
      <c r="A377" s="139"/>
      <c r="B377" s="139"/>
      <c r="C377" s="139"/>
      <c r="D377" s="139"/>
      <c r="E377" s="139"/>
      <c r="F377" s="139"/>
      <c r="G377" s="139"/>
    </row>
    <row r="378" spans="1:7" x14ac:dyDescent="0.25">
      <c r="A378" s="139"/>
      <c r="B378" s="139"/>
      <c r="C378" s="139"/>
      <c r="D378" s="139"/>
      <c r="E378" s="139"/>
      <c r="F378" s="139"/>
      <c r="G378" s="139"/>
    </row>
    <row r="379" spans="1:7" x14ac:dyDescent="0.25">
      <c r="A379" s="139"/>
      <c r="B379" s="139"/>
      <c r="C379" s="139"/>
      <c r="D379" s="139"/>
      <c r="E379" s="139"/>
      <c r="F379" s="139"/>
      <c r="G379" s="139"/>
    </row>
    <row r="380" spans="1:7" x14ac:dyDescent="0.25">
      <c r="A380" s="139"/>
      <c r="B380" s="139"/>
      <c r="C380" s="139"/>
      <c r="D380" s="139"/>
      <c r="E380" s="139"/>
      <c r="F380" s="139"/>
      <c r="G380" s="139"/>
    </row>
    <row r="381" spans="1:7" x14ac:dyDescent="0.25">
      <c r="A381" s="139"/>
      <c r="B381" s="139"/>
      <c r="C381" s="139"/>
      <c r="D381" s="139"/>
      <c r="E381" s="139"/>
      <c r="F381" s="139"/>
      <c r="G381" s="139"/>
    </row>
    <row r="382" spans="1:7" x14ac:dyDescent="0.25">
      <c r="A382" s="139"/>
      <c r="B382" s="139"/>
      <c r="C382" s="139"/>
      <c r="D382" s="139"/>
      <c r="E382" s="139"/>
      <c r="F382" s="139"/>
      <c r="G382" s="139"/>
    </row>
    <row r="383" spans="1:7" x14ac:dyDescent="0.25">
      <c r="A383" s="139"/>
      <c r="B383" s="139"/>
      <c r="C383" s="139"/>
      <c r="D383" s="139"/>
      <c r="E383" s="139"/>
      <c r="F383" s="139"/>
      <c r="G383" s="139"/>
    </row>
    <row r="384" spans="1:7" x14ac:dyDescent="0.25">
      <c r="A384" s="139"/>
      <c r="B384" s="139"/>
      <c r="C384" s="139"/>
      <c r="D384" s="139"/>
      <c r="E384" s="139"/>
      <c r="F384" s="139"/>
      <c r="G384" s="139"/>
    </row>
    <row r="385" spans="1:7" x14ac:dyDescent="0.25">
      <c r="A385" s="139"/>
      <c r="B385" s="139"/>
      <c r="C385" s="139"/>
      <c r="D385" s="139"/>
      <c r="E385" s="139"/>
      <c r="F385" s="139"/>
      <c r="G385" s="139"/>
    </row>
    <row r="386" spans="1:7" x14ac:dyDescent="0.25">
      <c r="A386" s="139"/>
      <c r="B386" s="139"/>
      <c r="C386" s="139"/>
      <c r="D386" s="139"/>
      <c r="E386" s="139"/>
      <c r="F386" s="139"/>
      <c r="G386" s="139"/>
    </row>
    <row r="387" spans="1:7" x14ac:dyDescent="0.25">
      <c r="A387" s="139"/>
      <c r="B387" s="139"/>
      <c r="C387" s="139"/>
      <c r="D387" s="139"/>
      <c r="E387" s="139"/>
      <c r="F387" s="139"/>
      <c r="G387" s="139"/>
    </row>
    <row r="388" spans="1:7" x14ac:dyDescent="0.25">
      <c r="A388" s="139"/>
      <c r="B388" s="139"/>
      <c r="C388" s="139"/>
      <c r="D388" s="139"/>
      <c r="E388" s="139"/>
      <c r="F388" s="139"/>
      <c r="G388" s="139"/>
    </row>
    <row r="389" spans="1:7" x14ac:dyDescent="0.25">
      <c r="A389" s="139"/>
      <c r="B389" s="139"/>
      <c r="C389" s="139"/>
      <c r="D389" s="139"/>
      <c r="E389" s="139"/>
      <c r="F389" s="139"/>
      <c r="G389" s="139"/>
    </row>
    <row r="390" spans="1:7" x14ac:dyDescent="0.25">
      <c r="A390" s="139"/>
      <c r="B390" s="139"/>
      <c r="C390" s="139"/>
      <c r="D390" s="139"/>
      <c r="E390" s="139"/>
      <c r="F390" s="139"/>
      <c r="G390" s="139"/>
    </row>
    <row r="391" spans="1:7" x14ac:dyDescent="0.25">
      <c r="A391" s="139"/>
      <c r="B391" s="139"/>
      <c r="C391" s="139"/>
      <c r="D391" s="139"/>
      <c r="E391" s="139"/>
      <c r="F391" s="139"/>
      <c r="G391" s="139"/>
    </row>
    <row r="392" spans="1:7" x14ac:dyDescent="0.25">
      <c r="A392" s="139"/>
      <c r="B392" s="139"/>
      <c r="C392" s="139"/>
      <c r="D392" s="139"/>
      <c r="E392" s="139"/>
      <c r="F392" s="139"/>
      <c r="G392" s="139"/>
    </row>
    <row r="393" spans="1:7" x14ac:dyDescent="0.25">
      <c r="A393" s="139"/>
      <c r="B393" s="139"/>
      <c r="C393" s="139"/>
      <c r="D393" s="139"/>
      <c r="E393" s="139"/>
      <c r="F393" s="139"/>
      <c r="G393" s="139"/>
    </row>
    <row r="394" spans="1:7" x14ac:dyDescent="0.25">
      <c r="A394" s="139"/>
      <c r="B394" s="139"/>
      <c r="C394" s="139"/>
      <c r="D394" s="139"/>
      <c r="E394" s="139"/>
      <c r="F394" s="139"/>
      <c r="G394" s="139"/>
    </row>
    <row r="395" spans="1:7" x14ac:dyDescent="0.25">
      <c r="A395" s="139"/>
      <c r="B395" s="139"/>
      <c r="C395" s="139"/>
      <c r="D395" s="139"/>
      <c r="E395" s="139"/>
      <c r="F395" s="139"/>
      <c r="G395" s="139"/>
    </row>
    <row r="396" spans="1:7" x14ac:dyDescent="0.25">
      <c r="A396" s="139"/>
      <c r="B396" s="139"/>
      <c r="C396" s="139"/>
      <c r="D396" s="139"/>
      <c r="E396" s="139"/>
      <c r="F396" s="139"/>
      <c r="G396" s="139"/>
    </row>
    <row r="397" spans="1:7" x14ac:dyDescent="0.25">
      <c r="A397" s="139"/>
      <c r="B397" s="139"/>
      <c r="C397" s="139"/>
      <c r="D397" s="139"/>
      <c r="E397" s="139"/>
      <c r="F397" s="139"/>
      <c r="G397" s="139"/>
    </row>
    <row r="398" spans="1:7" x14ac:dyDescent="0.25">
      <c r="A398" s="139"/>
      <c r="B398" s="139"/>
      <c r="C398" s="139"/>
      <c r="D398" s="139"/>
      <c r="E398" s="139"/>
      <c r="F398" s="139"/>
      <c r="G398" s="139"/>
    </row>
    <row r="399" spans="1:7" x14ac:dyDescent="0.25">
      <c r="A399" s="139"/>
      <c r="B399" s="139"/>
      <c r="C399" s="139"/>
      <c r="D399" s="139"/>
      <c r="E399" s="139"/>
      <c r="F399" s="139"/>
      <c r="G399" s="139"/>
    </row>
    <row r="400" spans="1:7" x14ac:dyDescent="0.25">
      <c r="A400" s="139"/>
      <c r="B400" s="139"/>
      <c r="C400" s="139"/>
      <c r="D400" s="139"/>
      <c r="E400" s="139"/>
      <c r="F400" s="139"/>
      <c r="G400" s="139"/>
    </row>
    <row r="401" spans="1:7" x14ac:dyDescent="0.25">
      <c r="A401" s="139"/>
      <c r="B401" s="139"/>
      <c r="C401" s="139"/>
      <c r="D401" s="139"/>
      <c r="E401" s="139"/>
      <c r="F401" s="139"/>
      <c r="G401" s="139"/>
    </row>
    <row r="402" spans="1:7" x14ac:dyDescent="0.25">
      <c r="A402" s="139"/>
      <c r="B402" s="139"/>
      <c r="C402" s="139"/>
      <c r="D402" s="139"/>
      <c r="E402" s="139"/>
      <c r="F402" s="139"/>
      <c r="G402" s="139"/>
    </row>
    <row r="403" spans="1:7" x14ac:dyDescent="0.25">
      <c r="A403" s="139"/>
      <c r="B403" s="139"/>
      <c r="C403" s="139"/>
      <c r="D403" s="139"/>
      <c r="E403" s="139"/>
      <c r="F403" s="139"/>
      <c r="G403" s="139"/>
    </row>
    <row r="404" spans="1:7" x14ac:dyDescent="0.25">
      <c r="A404" s="139"/>
      <c r="B404" s="139"/>
      <c r="C404" s="139"/>
      <c r="D404" s="139"/>
      <c r="E404" s="139"/>
      <c r="F404" s="139"/>
      <c r="G404" s="139"/>
    </row>
    <row r="405" spans="1:7" x14ac:dyDescent="0.25">
      <c r="A405" s="139"/>
      <c r="B405" s="139"/>
      <c r="C405" s="139"/>
      <c r="D405" s="139"/>
      <c r="E405" s="139"/>
      <c r="F405" s="139"/>
      <c r="G405" s="139"/>
    </row>
    <row r="406" spans="1:7" x14ac:dyDescent="0.25">
      <c r="A406" s="139"/>
      <c r="B406" s="139"/>
      <c r="C406" s="139"/>
      <c r="D406" s="139"/>
      <c r="E406" s="139"/>
      <c r="F406" s="139"/>
      <c r="G406" s="139"/>
    </row>
    <row r="407" spans="1:7" x14ac:dyDescent="0.25">
      <c r="A407" s="139"/>
      <c r="B407" s="139"/>
      <c r="C407" s="139"/>
      <c r="D407" s="139"/>
      <c r="E407" s="139"/>
      <c r="F407" s="139"/>
      <c r="G407" s="139"/>
    </row>
    <row r="408" spans="1:7" x14ac:dyDescent="0.25">
      <c r="A408" s="139"/>
      <c r="B408" s="139"/>
      <c r="C408" s="139"/>
      <c r="D408" s="139"/>
      <c r="E408" s="139"/>
      <c r="F408" s="139"/>
      <c r="G408" s="139"/>
    </row>
    <row r="409" spans="1:7" x14ac:dyDescent="0.25">
      <c r="A409" s="139"/>
      <c r="B409" s="139"/>
      <c r="C409" s="139"/>
      <c r="D409" s="139"/>
      <c r="E409" s="139"/>
      <c r="F409" s="139"/>
      <c r="G409" s="139"/>
    </row>
    <row r="410" spans="1:7" x14ac:dyDescent="0.25">
      <c r="A410" s="139"/>
      <c r="B410" s="139"/>
      <c r="C410" s="139"/>
      <c r="D410" s="139"/>
      <c r="E410" s="139"/>
      <c r="F410" s="139"/>
      <c r="G410" s="139"/>
    </row>
    <row r="411" spans="1:7" x14ac:dyDescent="0.25">
      <c r="A411" s="139"/>
      <c r="B411" s="139"/>
      <c r="C411" s="139"/>
      <c r="D411" s="139"/>
      <c r="E411" s="139"/>
      <c r="F411" s="139"/>
      <c r="G411" s="139"/>
    </row>
    <row r="412" spans="1:7" x14ac:dyDescent="0.25">
      <c r="A412" s="139"/>
      <c r="B412" s="139"/>
      <c r="C412" s="139"/>
      <c r="D412" s="139"/>
      <c r="E412" s="139"/>
      <c r="F412" s="139"/>
      <c r="G412" s="139"/>
    </row>
    <row r="413" spans="1:7" x14ac:dyDescent="0.25">
      <c r="A413" s="139"/>
      <c r="B413" s="139"/>
      <c r="C413" s="139"/>
      <c r="D413" s="139"/>
      <c r="E413" s="139"/>
      <c r="F413" s="139"/>
      <c r="G413" s="139"/>
    </row>
    <row r="414" spans="1:7" x14ac:dyDescent="0.25">
      <c r="A414" s="139"/>
      <c r="B414" s="139"/>
      <c r="C414" s="139"/>
      <c r="D414" s="139"/>
      <c r="E414" s="139"/>
      <c r="F414" s="139"/>
      <c r="G414" s="139"/>
    </row>
    <row r="415" spans="1:7" x14ac:dyDescent="0.25">
      <c r="A415" s="139"/>
      <c r="B415" s="139"/>
      <c r="C415" s="139"/>
      <c r="D415" s="139"/>
      <c r="E415" s="139"/>
      <c r="F415" s="139"/>
      <c r="G415" s="139"/>
    </row>
    <row r="416" spans="1:7" x14ac:dyDescent="0.25">
      <c r="A416" s="139"/>
      <c r="B416" s="139"/>
      <c r="C416" s="139"/>
      <c r="D416" s="139"/>
      <c r="E416" s="139"/>
      <c r="F416" s="139"/>
      <c r="G416" s="139"/>
    </row>
    <row r="417" spans="1:7" x14ac:dyDescent="0.25">
      <c r="A417" s="139"/>
      <c r="B417" s="139"/>
      <c r="C417" s="139"/>
      <c r="D417" s="139"/>
      <c r="E417" s="139"/>
      <c r="F417" s="139"/>
      <c r="G417" s="139"/>
    </row>
    <row r="418" spans="1:7" x14ac:dyDescent="0.25">
      <c r="A418" s="139"/>
      <c r="B418" s="139"/>
      <c r="C418" s="139"/>
      <c r="D418" s="139"/>
      <c r="E418" s="139"/>
      <c r="F418" s="139"/>
      <c r="G418" s="139"/>
    </row>
    <row r="419" spans="1:7" x14ac:dyDescent="0.25">
      <c r="A419" s="139"/>
      <c r="B419" s="139"/>
      <c r="C419" s="139"/>
      <c r="D419" s="139"/>
      <c r="E419" s="139"/>
      <c r="F419" s="139"/>
      <c r="G419" s="139"/>
    </row>
    <row r="420" spans="1:7" x14ac:dyDescent="0.25">
      <c r="A420" s="139"/>
      <c r="B420" s="139"/>
      <c r="C420" s="139"/>
      <c r="D420" s="139"/>
      <c r="E420" s="139"/>
      <c r="F420" s="139"/>
      <c r="G420" s="139"/>
    </row>
    <row r="421" spans="1:7" x14ac:dyDescent="0.25">
      <c r="A421" s="139"/>
      <c r="B421" s="139"/>
      <c r="C421" s="139"/>
      <c r="D421" s="139"/>
      <c r="E421" s="139"/>
      <c r="F421" s="139"/>
      <c r="G421" s="139"/>
    </row>
    <row r="422" spans="1:7" x14ac:dyDescent="0.25">
      <c r="A422" s="139"/>
      <c r="B422" s="139"/>
      <c r="C422" s="139"/>
      <c r="D422" s="139"/>
      <c r="E422" s="139"/>
      <c r="F422" s="139"/>
      <c r="G422" s="139"/>
    </row>
    <row r="423" spans="1:7" x14ac:dyDescent="0.25">
      <c r="A423" s="139"/>
      <c r="B423" s="139"/>
      <c r="C423" s="139"/>
      <c r="D423" s="139"/>
      <c r="E423" s="139"/>
      <c r="F423" s="139"/>
      <c r="G423" s="139"/>
    </row>
    <row r="424" spans="1:7" x14ac:dyDescent="0.25">
      <c r="A424" s="139"/>
      <c r="B424" s="139"/>
      <c r="C424" s="139"/>
      <c r="D424" s="139"/>
      <c r="E424" s="139"/>
      <c r="F424" s="139"/>
      <c r="G424" s="139"/>
    </row>
    <row r="425" spans="1:7" x14ac:dyDescent="0.25">
      <c r="A425" s="139"/>
      <c r="B425" s="139"/>
      <c r="C425" s="139"/>
      <c r="D425" s="139"/>
      <c r="E425" s="139"/>
      <c r="F425" s="139"/>
      <c r="G425" s="139"/>
    </row>
    <row r="426" spans="1:7" x14ac:dyDescent="0.25">
      <c r="A426" s="139"/>
      <c r="B426" s="139"/>
      <c r="C426" s="139"/>
      <c r="D426" s="139"/>
      <c r="E426" s="139"/>
      <c r="F426" s="139"/>
      <c r="G426" s="139"/>
    </row>
    <row r="427" spans="1:7" x14ac:dyDescent="0.25">
      <c r="A427" s="139"/>
      <c r="B427" s="139"/>
      <c r="C427" s="139"/>
      <c r="D427" s="139"/>
      <c r="E427" s="139"/>
      <c r="F427" s="139"/>
      <c r="G427" s="139"/>
    </row>
    <row r="428" spans="1:7" x14ac:dyDescent="0.25">
      <c r="A428" s="139"/>
      <c r="B428" s="139"/>
      <c r="C428" s="139"/>
      <c r="D428" s="139"/>
      <c r="E428" s="139"/>
      <c r="F428" s="139"/>
      <c r="G428" s="139"/>
    </row>
    <row r="429" spans="1:7" x14ac:dyDescent="0.25">
      <c r="A429" s="139"/>
      <c r="B429" s="139"/>
      <c r="C429" s="139"/>
      <c r="D429" s="139"/>
      <c r="E429" s="139"/>
      <c r="F429" s="139"/>
      <c r="G429" s="139"/>
    </row>
    <row r="430" spans="1:7" x14ac:dyDescent="0.25">
      <c r="A430" s="139"/>
      <c r="B430" s="139"/>
      <c r="C430" s="139"/>
      <c r="D430" s="139"/>
      <c r="E430" s="139"/>
      <c r="F430" s="139"/>
      <c r="G430" s="139"/>
    </row>
    <row r="431" spans="1:7" x14ac:dyDescent="0.25">
      <c r="A431" s="139"/>
      <c r="B431" s="139"/>
      <c r="C431" s="139"/>
      <c r="D431" s="139"/>
      <c r="E431" s="139"/>
      <c r="F431" s="139"/>
      <c r="G431" s="139"/>
    </row>
    <row r="432" spans="1:7" x14ac:dyDescent="0.25">
      <c r="A432" s="139"/>
      <c r="B432" s="139"/>
      <c r="C432" s="139"/>
      <c r="D432" s="139"/>
      <c r="E432" s="139"/>
      <c r="F432" s="139"/>
      <c r="G432" s="139"/>
    </row>
    <row r="433" spans="1:7" x14ac:dyDescent="0.25">
      <c r="A433" s="139"/>
      <c r="B433" s="139"/>
      <c r="C433" s="139"/>
      <c r="D433" s="139"/>
      <c r="E433" s="139"/>
      <c r="F433" s="139"/>
      <c r="G433" s="139"/>
    </row>
    <row r="434" spans="1:7" x14ac:dyDescent="0.25">
      <c r="A434" s="139"/>
      <c r="B434" s="139"/>
      <c r="C434" s="139"/>
      <c r="D434" s="139"/>
      <c r="E434" s="139"/>
      <c r="F434" s="139"/>
      <c r="G434" s="139"/>
    </row>
    <row r="435" spans="1:7" x14ac:dyDescent="0.25">
      <c r="A435" s="139"/>
      <c r="B435" s="139"/>
      <c r="C435" s="139"/>
      <c r="D435" s="139"/>
      <c r="E435" s="139"/>
      <c r="F435" s="139"/>
      <c r="G435" s="139"/>
    </row>
    <row r="436" spans="1:7" x14ac:dyDescent="0.25">
      <c r="A436" s="139"/>
      <c r="B436" s="139"/>
      <c r="C436" s="139"/>
      <c r="D436" s="139"/>
      <c r="E436" s="139"/>
      <c r="F436" s="139"/>
      <c r="G436" s="139"/>
    </row>
    <row r="437" spans="1:7" x14ac:dyDescent="0.25">
      <c r="A437" s="139"/>
      <c r="B437" s="139"/>
      <c r="C437" s="139"/>
      <c r="D437" s="139"/>
      <c r="E437" s="139"/>
      <c r="F437" s="139"/>
      <c r="G437" s="139"/>
    </row>
    <row r="438" spans="1:7" x14ac:dyDescent="0.25">
      <c r="A438" s="139"/>
      <c r="B438" s="139"/>
      <c r="C438" s="139"/>
      <c r="D438" s="139"/>
      <c r="E438" s="139"/>
      <c r="F438" s="139"/>
      <c r="G438" s="139"/>
    </row>
    <row r="439" spans="1:7" x14ac:dyDescent="0.25">
      <c r="A439" s="139"/>
      <c r="B439" s="139"/>
      <c r="C439" s="139"/>
      <c r="D439" s="139"/>
      <c r="E439" s="139"/>
      <c r="F439" s="139"/>
      <c r="G439" s="139"/>
    </row>
    <row r="440" spans="1:7" x14ac:dyDescent="0.25">
      <c r="A440" s="139"/>
      <c r="B440" s="139"/>
      <c r="C440" s="139"/>
      <c r="D440" s="139"/>
      <c r="E440" s="139"/>
      <c r="F440" s="139"/>
      <c r="G440" s="139"/>
    </row>
    <row r="441" spans="1:7" x14ac:dyDescent="0.25">
      <c r="A441" s="139"/>
      <c r="B441" s="139"/>
      <c r="C441" s="139"/>
      <c r="D441" s="139"/>
      <c r="E441" s="139"/>
      <c r="F441" s="139"/>
      <c r="G441" s="139"/>
    </row>
    <row r="442" spans="1:7" x14ac:dyDescent="0.25">
      <c r="A442" s="139"/>
      <c r="B442" s="139"/>
      <c r="C442" s="139"/>
      <c r="D442" s="139"/>
      <c r="E442" s="139"/>
      <c r="F442" s="139"/>
      <c r="G442" s="139"/>
    </row>
    <row r="443" spans="1:7" x14ac:dyDescent="0.25">
      <c r="A443" s="139"/>
      <c r="B443" s="139"/>
      <c r="C443" s="139"/>
      <c r="D443" s="139"/>
      <c r="E443" s="139"/>
      <c r="F443" s="139"/>
      <c r="G443" s="139"/>
    </row>
    <row r="444" spans="1:7" x14ac:dyDescent="0.25">
      <c r="A444" s="139"/>
      <c r="B444" s="139"/>
      <c r="C444" s="139"/>
      <c r="D444" s="139"/>
      <c r="E444" s="139"/>
      <c r="F444" s="139"/>
      <c r="G444" s="139"/>
    </row>
    <row r="445" spans="1:7" x14ac:dyDescent="0.25">
      <c r="A445" s="139"/>
      <c r="B445" s="139"/>
      <c r="C445" s="139"/>
      <c r="D445" s="139"/>
      <c r="E445" s="139"/>
      <c r="F445" s="139"/>
      <c r="G445" s="139"/>
    </row>
    <row r="446" spans="1:7" x14ac:dyDescent="0.25">
      <c r="A446" s="139"/>
      <c r="B446" s="139"/>
      <c r="C446" s="139"/>
      <c r="D446" s="139"/>
      <c r="E446" s="139"/>
      <c r="F446" s="139"/>
      <c r="G446" s="139"/>
    </row>
    <row r="447" spans="1:7" x14ac:dyDescent="0.25">
      <c r="A447" s="139"/>
      <c r="B447" s="139"/>
      <c r="C447" s="139"/>
      <c r="D447" s="139"/>
      <c r="E447" s="139"/>
      <c r="F447" s="139"/>
      <c r="G447" s="139"/>
    </row>
    <row r="448" spans="1:7" x14ac:dyDescent="0.25">
      <c r="A448" s="139"/>
      <c r="B448" s="139"/>
      <c r="C448" s="139"/>
      <c r="D448" s="139"/>
      <c r="E448" s="139"/>
      <c r="F448" s="139"/>
      <c r="G448" s="139"/>
    </row>
    <row r="449" spans="1:7" x14ac:dyDescent="0.25">
      <c r="A449" s="139"/>
      <c r="B449" s="139"/>
      <c r="C449" s="139"/>
      <c r="D449" s="139"/>
      <c r="E449" s="139"/>
      <c r="F449" s="139"/>
      <c r="G449" s="139"/>
    </row>
    <row r="450" spans="1:7" x14ac:dyDescent="0.25">
      <c r="A450" s="139"/>
      <c r="B450" s="139"/>
      <c r="C450" s="139"/>
      <c r="D450" s="139"/>
      <c r="E450" s="139"/>
      <c r="F450" s="139"/>
      <c r="G450" s="139"/>
    </row>
    <row r="451" spans="1:7" x14ac:dyDescent="0.25">
      <c r="A451" s="139"/>
      <c r="B451" s="139"/>
      <c r="C451" s="139"/>
      <c r="D451" s="139"/>
      <c r="E451" s="139"/>
      <c r="F451" s="139"/>
      <c r="G451" s="139"/>
    </row>
    <row r="452" spans="1:7" x14ac:dyDescent="0.25">
      <c r="A452" s="139"/>
      <c r="B452" s="139"/>
      <c r="C452" s="139"/>
      <c r="D452" s="139"/>
      <c r="E452" s="139"/>
      <c r="F452" s="139"/>
      <c r="G452" s="139"/>
    </row>
    <row r="453" spans="1:7" x14ac:dyDescent="0.25">
      <c r="A453" s="139"/>
      <c r="B453" s="139"/>
      <c r="C453" s="139"/>
      <c r="D453" s="139"/>
      <c r="E453" s="139"/>
      <c r="F453" s="139"/>
      <c r="G453" s="139"/>
    </row>
    <row r="454" spans="1:7" x14ac:dyDescent="0.25">
      <c r="A454" s="139"/>
      <c r="B454" s="139"/>
      <c r="C454" s="139"/>
      <c r="D454" s="139"/>
      <c r="E454" s="139"/>
      <c r="F454" s="139"/>
      <c r="G454" s="139"/>
    </row>
    <row r="455" spans="1:7" x14ac:dyDescent="0.25">
      <c r="A455" s="139"/>
      <c r="B455" s="139"/>
      <c r="C455" s="139"/>
      <c r="D455" s="139"/>
      <c r="E455" s="139"/>
      <c r="F455" s="139"/>
      <c r="G455" s="139"/>
    </row>
    <row r="456" spans="1:7" x14ac:dyDescent="0.25">
      <c r="A456" s="139"/>
      <c r="B456" s="139"/>
      <c r="C456" s="139"/>
      <c r="D456" s="139"/>
      <c r="E456" s="139"/>
      <c r="F456" s="139"/>
      <c r="G456" s="139"/>
    </row>
    <row r="457" spans="1:7" x14ac:dyDescent="0.25">
      <c r="A457" s="139"/>
      <c r="B457" s="139"/>
      <c r="C457" s="139"/>
      <c r="D457" s="139"/>
      <c r="E457" s="139"/>
      <c r="F457" s="139"/>
      <c r="G457" s="139"/>
    </row>
    <row r="458" spans="1:7" x14ac:dyDescent="0.25">
      <c r="A458" s="139"/>
      <c r="B458" s="139"/>
      <c r="C458" s="139"/>
      <c r="D458" s="139"/>
      <c r="E458" s="139"/>
      <c r="F458" s="139"/>
      <c r="G458" s="139"/>
    </row>
    <row r="459" spans="1:7" x14ac:dyDescent="0.25">
      <c r="A459" s="139"/>
      <c r="B459" s="139"/>
      <c r="C459" s="139"/>
      <c r="D459" s="139"/>
      <c r="E459" s="139"/>
      <c r="F459" s="139"/>
      <c r="G459" s="139"/>
    </row>
    <row r="460" spans="1:7" x14ac:dyDescent="0.25">
      <c r="A460" s="139"/>
      <c r="B460" s="139"/>
      <c r="C460" s="139"/>
      <c r="D460" s="139"/>
      <c r="E460" s="139"/>
      <c r="F460" s="139"/>
      <c r="G460" s="139"/>
    </row>
    <row r="461" spans="1:7" x14ac:dyDescent="0.25">
      <c r="A461" s="139"/>
      <c r="B461" s="139"/>
      <c r="C461" s="139"/>
      <c r="D461" s="139"/>
      <c r="E461" s="139"/>
      <c r="F461" s="139"/>
      <c r="G461" s="139"/>
    </row>
    <row r="462" spans="1:7" x14ac:dyDescent="0.25">
      <c r="A462" s="139"/>
      <c r="B462" s="139"/>
      <c r="C462" s="139"/>
      <c r="D462" s="139"/>
      <c r="E462" s="139"/>
      <c r="F462" s="139"/>
      <c r="G462" s="139"/>
    </row>
    <row r="463" spans="1:7" x14ac:dyDescent="0.25">
      <c r="A463" s="139"/>
      <c r="B463" s="139"/>
      <c r="C463" s="139"/>
      <c r="D463" s="139"/>
      <c r="E463" s="139"/>
      <c r="F463" s="139"/>
      <c r="G463" s="139"/>
    </row>
    <row r="464" spans="1:7" x14ac:dyDescent="0.25">
      <c r="A464" s="139"/>
      <c r="B464" s="139"/>
      <c r="C464" s="139"/>
      <c r="D464" s="139"/>
      <c r="E464" s="139"/>
      <c r="F464" s="139"/>
      <c r="G464" s="139"/>
    </row>
    <row r="465" spans="1:7" x14ac:dyDescent="0.25">
      <c r="A465" s="139"/>
      <c r="B465" s="139"/>
      <c r="C465" s="139"/>
      <c r="D465" s="139"/>
      <c r="E465" s="139"/>
      <c r="F465" s="139"/>
      <c r="G465" s="139"/>
    </row>
    <row r="466" spans="1:7" x14ac:dyDescent="0.25">
      <c r="A466" s="139"/>
      <c r="B466" s="139"/>
      <c r="C466" s="139"/>
      <c r="D466" s="139"/>
      <c r="E466" s="139"/>
      <c r="F466" s="139"/>
      <c r="G466" s="139"/>
    </row>
    <row r="467" spans="1:7" x14ac:dyDescent="0.25">
      <c r="A467" s="139"/>
      <c r="B467" s="139"/>
      <c r="C467" s="139"/>
      <c r="D467" s="139"/>
      <c r="E467" s="139"/>
      <c r="F467" s="139"/>
      <c r="G467" s="139"/>
    </row>
    <row r="468" spans="1:7" x14ac:dyDescent="0.25">
      <c r="A468" s="139"/>
      <c r="B468" s="139"/>
      <c r="C468" s="139"/>
      <c r="D468" s="139"/>
      <c r="E468" s="139"/>
      <c r="F468" s="139"/>
      <c r="G468" s="139"/>
    </row>
    <row r="469" spans="1:7" x14ac:dyDescent="0.25">
      <c r="A469" s="139"/>
      <c r="B469" s="139"/>
      <c r="C469" s="139"/>
      <c r="D469" s="139"/>
      <c r="E469" s="139"/>
      <c r="F469" s="139"/>
      <c r="G469" s="139"/>
    </row>
    <row r="470" spans="1:7" x14ac:dyDescent="0.25">
      <c r="A470" s="139"/>
      <c r="B470" s="139"/>
      <c r="C470" s="139"/>
      <c r="D470" s="139"/>
      <c r="E470" s="139"/>
      <c r="F470" s="139"/>
      <c r="G470" s="139"/>
    </row>
    <row r="471" spans="1:7" x14ac:dyDescent="0.25">
      <c r="A471" s="139"/>
      <c r="B471" s="139"/>
      <c r="C471" s="139"/>
      <c r="D471" s="139"/>
      <c r="E471" s="139"/>
      <c r="F471" s="139"/>
      <c r="G471" s="139"/>
    </row>
    <row r="472" spans="1:7" x14ac:dyDescent="0.25">
      <c r="A472" s="139"/>
      <c r="B472" s="139"/>
      <c r="C472" s="139"/>
      <c r="D472" s="139"/>
      <c r="E472" s="139"/>
      <c r="F472" s="139"/>
      <c r="G472" s="139"/>
    </row>
    <row r="473" spans="1:7" x14ac:dyDescent="0.25">
      <c r="A473" s="139"/>
      <c r="B473" s="139"/>
      <c r="C473" s="139"/>
      <c r="D473" s="139"/>
      <c r="E473" s="139"/>
      <c r="F473" s="139"/>
      <c r="G473" s="139"/>
    </row>
    <row r="474" spans="1:7" x14ac:dyDescent="0.25">
      <c r="A474" s="139"/>
      <c r="B474" s="139"/>
      <c r="C474" s="139"/>
      <c r="D474" s="139"/>
      <c r="E474" s="139"/>
      <c r="F474" s="139"/>
      <c r="G474" s="139"/>
    </row>
    <row r="475" spans="1:7" x14ac:dyDescent="0.25">
      <c r="A475" s="139"/>
      <c r="B475" s="139"/>
      <c r="C475" s="139"/>
      <c r="D475" s="139"/>
      <c r="E475" s="139"/>
      <c r="F475" s="139"/>
      <c r="G475" s="139"/>
    </row>
    <row r="476" spans="1:7" x14ac:dyDescent="0.25">
      <c r="A476" s="139"/>
      <c r="B476" s="139"/>
      <c r="C476" s="139"/>
      <c r="D476" s="139"/>
      <c r="E476" s="139"/>
      <c r="F476" s="139"/>
      <c r="G476" s="139"/>
    </row>
    <row r="477" spans="1:7" x14ac:dyDescent="0.25">
      <c r="A477" s="139"/>
      <c r="B477" s="139"/>
      <c r="C477" s="139"/>
      <c r="D477" s="139"/>
      <c r="E477" s="139"/>
      <c r="F477" s="139"/>
      <c r="G477" s="139"/>
    </row>
    <row r="478" spans="1:7" x14ac:dyDescent="0.25">
      <c r="A478" s="139"/>
      <c r="B478" s="139"/>
      <c r="C478" s="139"/>
      <c r="D478" s="139"/>
      <c r="E478" s="139"/>
      <c r="F478" s="139"/>
      <c r="G478" s="139"/>
    </row>
    <row r="479" spans="1:7" x14ac:dyDescent="0.25">
      <c r="A479" s="139"/>
      <c r="B479" s="139"/>
      <c r="C479" s="139"/>
      <c r="D479" s="139"/>
      <c r="E479" s="139"/>
      <c r="F479" s="139"/>
      <c r="G479" s="139"/>
    </row>
    <row r="480" spans="1:7" x14ac:dyDescent="0.25">
      <c r="A480" s="139"/>
      <c r="B480" s="139"/>
      <c r="C480" s="139"/>
      <c r="D480" s="139"/>
      <c r="E480" s="139"/>
      <c r="F480" s="139"/>
      <c r="G480" s="139"/>
    </row>
    <row r="481" spans="1:7" x14ac:dyDescent="0.25">
      <c r="A481" s="139"/>
      <c r="B481" s="139"/>
      <c r="C481" s="139"/>
      <c r="D481" s="139"/>
      <c r="E481" s="139"/>
      <c r="F481" s="139"/>
      <c r="G481" s="139"/>
    </row>
    <row r="482" spans="1:7" x14ac:dyDescent="0.25">
      <c r="A482" s="139"/>
      <c r="B482" s="139"/>
      <c r="C482" s="139"/>
      <c r="D482" s="139"/>
      <c r="E482" s="139"/>
      <c r="F482" s="139"/>
      <c r="G482" s="139"/>
    </row>
    <row r="483" spans="1:7" x14ac:dyDescent="0.25">
      <c r="A483" s="139"/>
      <c r="B483" s="139"/>
      <c r="C483" s="139"/>
      <c r="D483" s="139"/>
      <c r="E483" s="139"/>
      <c r="F483" s="139"/>
      <c r="G483" s="139"/>
    </row>
    <row r="484" spans="1:7" x14ac:dyDescent="0.25">
      <c r="A484" s="139"/>
      <c r="B484" s="139"/>
      <c r="C484" s="139"/>
      <c r="D484" s="139"/>
      <c r="E484" s="139"/>
      <c r="F484" s="139"/>
      <c r="G484" s="139"/>
    </row>
    <row r="485" spans="1:7" x14ac:dyDescent="0.25">
      <c r="A485" s="139"/>
      <c r="B485" s="139"/>
      <c r="C485" s="139"/>
      <c r="D485" s="139"/>
      <c r="E485" s="139"/>
      <c r="F485" s="139"/>
      <c r="G485" s="139"/>
    </row>
    <row r="486" spans="1:7" x14ac:dyDescent="0.25">
      <c r="A486" s="139"/>
      <c r="B486" s="139"/>
      <c r="C486" s="139"/>
      <c r="D486" s="139"/>
      <c r="E486" s="139"/>
      <c r="F486" s="139"/>
      <c r="G486" s="139"/>
    </row>
    <row r="487" spans="1:7" x14ac:dyDescent="0.25">
      <c r="A487" s="139"/>
      <c r="B487" s="139"/>
      <c r="C487" s="139"/>
      <c r="D487" s="139"/>
      <c r="E487" s="139"/>
      <c r="F487" s="139"/>
      <c r="G487" s="139"/>
    </row>
    <row r="488" spans="1:7" x14ac:dyDescent="0.25">
      <c r="A488" s="139"/>
      <c r="B488" s="139"/>
      <c r="C488" s="139"/>
      <c r="D488" s="139"/>
      <c r="E488" s="139"/>
      <c r="F488" s="139"/>
      <c r="G488" s="139"/>
    </row>
    <row r="489" spans="1:7" x14ac:dyDescent="0.25">
      <c r="A489" s="139"/>
      <c r="B489" s="139"/>
      <c r="C489" s="139"/>
      <c r="D489" s="139"/>
      <c r="E489" s="139"/>
      <c r="F489" s="139"/>
      <c r="G489" s="139"/>
    </row>
    <row r="490" spans="1:7" x14ac:dyDescent="0.25">
      <c r="A490" s="139"/>
      <c r="B490" s="139"/>
      <c r="C490" s="139"/>
      <c r="D490" s="139"/>
      <c r="E490" s="139"/>
      <c r="F490" s="139"/>
      <c r="G490" s="139"/>
    </row>
    <row r="491" spans="1:7" x14ac:dyDescent="0.25">
      <c r="A491" s="139"/>
      <c r="B491" s="139"/>
      <c r="C491" s="139"/>
      <c r="D491" s="139"/>
      <c r="E491" s="139"/>
      <c r="F491" s="139"/>
      <c r="G491" s="139"/>
    </row>
    <row r="492" spans="1:7" x14ac:dyDescent="0.25">
      <c r="A492" s="139"/>
      <c r="B492" s="139"/>
      <c r="C492" s="139"/>
      <c r="D492" s="139"/>
      <c r="E492" s="139"/>
      <c r="F492" s="139"/>
      <c r="G492" s="139"/>
    </row>
    <row r="493" spans="1:7" x14ac:dyDescent="0.25">
      <c r="A493" s="139"/>
      <c r="B493" s="139"/>
      <c r="C493" s="139"/>
      <c r="D493" s="139"/>
      <c r="E493" s="139"/>
      <c r="F493" s="139"/>
      <c r="G493" s="139"/>
    </row>
    <row r="494" spans="1:7" x14ac:dyDescent="0.25">
      <c r="A494" s="139"/>
      <c r="B494" s="139"/>
      <c r="C494" s="139"/>
      <c r="D494" s="139"/>
      <c r="E494" s="139"/>
      <c r="F494" s="139"/>
      <c r="G494" s="139"/>
    </row>
    <row r="495" spans="1:7" x14ac:dyDescent="0.25">
      <c r="A495" s="139"/>
      <c r="B495" s="139"/>
      <c r="C495" s="139"/>
      <c r="D495" s="139"/>
      <c r="E495" s="139"/>
      <c r="F495" s="139"/>
      <c r="G495" s="139"/>
    </row>
    <row r="496" spans="1:7" x14ac:dyDescent="0.25">
      <c r="A496" s="139"/>
      <c r="B496" s="139"/>
      <c r="C496" s="139"/>
      <c r="D496" s="139"/>
      <c r="E496" s="139"/>
      <c r="F496" s="139"/>
      <c r="G496" s="139"/>
    </row>
    <row r="497" spans="1:7" x14ac:dyDescent="0.25">
      <c r="A497" s="139"/>
      <c r="B497" s="139"/>
      <c r="C497" s="139"/>
      <c r="D497" s="139"/>
      <c r="E497" s="139"/>
      <c r="F497" s="139"/>
      <c r="G497" s="139"/>
    </row>
    <row r="498" spans="1:7" x14ac:dyDescent="0.25">
      <c r="A498" s="139"/>
      <c r="B498" s="139"/>
      <c r="C498" s="139"/>
      <c r="D498" s="139"/>
      <c r="E498" s="139"/>
      <c r="F498" s="139"/>
      <c r="G498" s="139"/>
    </row>
    <row r="499" spans="1:7" x14ac:dyDescent="0.25">
      <c r="A499" s="139"/>
      <c r="B499" s="139"/>
      <c r="C499" s="139"/>
      <c r="D499" s="139"/>
      <c r="E499" s="139"/>
      <c r="F499" s="139"/>
      <c r="G499" s="139"/>
    </row>
    <row r="500" spans="1:7" x14ac:dyDescent="0.25">
      <c r="A500" s="139"/>
      <c r="B500" s="139"/>
      <c r="C500" s="139"/>
      <c r="D500" s="139"/>
      <c r="E500" s="139"/>
      <c r="F500" s="139"/>
      <c r="G500" s="139"/>
    </row>
    <row r="501" spans="1:7" x14ac:dyDescent="0.25">
      <c r="A501" s="139"/>
      <c r="B501" s="139"/>
      <c r="C501" s="139"/>
      <c r="D501" s="139"/>
      <c r="E501" s="139"/>
      <c r="F501" s="139"/>
      <c r="G501" s="139"/>
    </row>
    <row r="502" spans="1:7" x14ac:dyDescent="0.25">
      <c r="A502" s="139"/>
      <c r="B502" s="139"/>
      <c r="C502" s="139"/>
      <c r="D502" s="139"/>
      <c r="E502" s="139"/>
      <c r="F502" s="139"/>
      <c r="G502" s="139"/>
    </row>
    <row r="503" spans="1:7" x14ac:dyDescent="0.25">
      <c r="A503" s="139"/>
      <c r="B503" s="139"/>
      <c r="C503" s="139"/>
      <c r="D503" s="139"/>
      <c r="E503" s="139"/>
      <c r="F503" s="139"/>
      <c r="G503" s="139"/>
    </row>
    <row r="504" spans="1:7" x14ac:dyDescent="0.25">
      <c r="A504" s="139"/>
      <c r="B504" s="139"/>
      <c r="C504" s="139"/>
      <c r="D504" s="139"/>
      <c r="E504" s="139"/>
      <c r="F504" s="139"/>
      <c r="G504" s="139"/>
    </row>
    <row r="505" spans="1:7" x14ac:dyDescent="0.25">
      <c r="A505" s="139"/>
      <c r="B505" s="139"/>
      <c r="C505" s="139"/>
      <c r="D505" s="139"/>
      <c r="E505" s="139"/>
      <c r="F505" s="139"/>
      <c r="G505" s="139"/>
    </row>
    <row r="506" spans="1:7" x14ac:dyDescent="0.25">
      <c r="A506" s="139"/>
      <c r="B506" s="139"/>
      <c r="C506" s="139"/>
      <c r="D506" s="139"/>
      <c r="E506" s="139"/>
      <c r="F506" s="139"/>
      <c r="G506" s="139"/>
    </row>
    <row r="507" spans="1:7" x14ac:dyDescent="0.25">
      <c r="A507" s="139"/>
      <c r="B507" s="139"/>
      <c r="C507" s="139"/>
      <c r="D507" s="139"/>
      <c r="E507" s="139"/>
      <c r="F507" s="139"/>
      <c r="G507" s="139"/>
    </row>
    <row r="508" spans="1:7" x14ac:dyDescent="0.25">
      <c r="A508" s="139"/>
      <c r="B508" s="139"/>
      <c r="C508" s="139"/>
      <c r="D508" s="139"/>
      <c r="E508" s="139"/>
      <c r="F508" s="139"/>
      <c r="G508" s="139"/>
    </row>
    <row r="509" spans="1:7" x14ac:dyDescent="0.25">
      <c r="A509" s="139"/>
      <c r="B509" s="139"/>
      <c r="C509" s="139"/>
      <c r="D509" s="139"/>
      <c r="E509" s="139"/>
      <c r="F509" s="139"/>
      <c r="G509" s="139"/>
    </row>
    <row r="510" spans="1:7" x14ac:dyDescent="0.25">
      <c r="A510" s="139"/>
      <c r="B510" s="139"/>
      <c r="C510" s="139"/>
      <c r="D510" s="139"/>
      <c r="E510" s="139"/>
      <c r="F510" s="139"/>
      <c r="G510" s="139"/>
    </row>
    <row r="511" spans="1:7" x14ac:dyDescent="0.25">
      <c r="A511" s="139"/>
      <c r="B511" s="139"/>
      <c r="C511" s="139"/>
      <c r="D511" s="139"/>
      <c r="E511" s="139"/>
      <c r="F511" s="139"/>
      <c r="G511" s="139"/>
    </row>
    <row r="512" spans="1:7" x14ac:dyDescent="0.25">
      <c r="A512" s="139"/>
      <c r="B512" s="139"/>
      <c r="C512" s="139"/>
      <c r="D512" s="139"/>
      <c r="E512" s="139"/>
      <c r="F512" s="139"/>
      <c r="G512" s="139"/>
    </row>
    <row r="513" spans="1:7" x14ac:dyDescent="0.25">
      <c r="A513" s="139"/>
      <c r="B513" s="139"/>
      <c r="C513" s="139"/>
      <c r="D513" s="139"/>
      <c r="E513" s="139"/>
      <c r="F513" s="139"/>
      <c r="G513" s="139"/>
    </row>
    <row r="514" spans="1:7" x14ac:dyDescent="0.25">
      <c r="A514" s="139"/>
      <c r="B514" s="139"/>
      <c r="C514" s="139"/>
      <c r="D514" s="139"/>
      <c r="E514" s="139"/>
      <c r="F514" s="139"/>
      <c r="G514" s="139"/>
    </row>
    <row r="515" spans="1:7" x14ac:dyDescent="0.25">
      <c r="A515" s="139"/>
      <c r="B515" s="139"/>
      <c r="C515" s="139"/>
      <c r="D515" s="139"/>
      <c r="E515" s="139"/>
      <c r="F515" s="139"/>
      <c r="G515" s="139"/>
    </row>
    <row r="516" spans="1:7" x14ac:dyDescent="0.25">
      <c r="A516" s="139"/>
      <c r="B516" s="139"/>
      <c r="C516" s="139"/>
      <c r="D516" s="139"/>
      <c r="E516" s="139"/>
      <c r="F516" s="139"/>
      <c r="G516" s="139"/>
    </row>
    <row r="517" spans="1:7" x14ac:dyDescent="0.25">
      <c r="A517" s="139"/>
      <c r="B517" s="139"/>
      <c r="C517" s="139"/>
      <c r="D517" s="139"/>
      <c r="E517" s="139"/>
      <c r="F517" s="139"/>
      <c r="G517" s="139"/>
    </row>
    <row r="518" spans="1:7" x14ac:dyDescent="0.25">
      <c r="A518" s="139"/>
      <c r="B518" s="139"/>
      <c r="C518" s="139"/>
      <c r="D518" s="139"/>
      <c r="E518" s="139"/>
      <c r="F518" s="139"/>
      <c r="G518" s="139"/>
    </row>
    <row r="519" spans="1:7" x14ac:dyDescent="0.25">
      <c r="A519" s="139"/>
      <c r="B519" s="139"/>
      <c r="C519" s="139"/>
      <c r="D519" s="139"/>
      <c r="E519" s="139"/>
      <c r="F519" s="139"/>
      <c r="G519" s="139"/>
    </row>
    <row r="520" spans="1:7" x14ac:dyDescent="0.25">
      <c r="A520" s="139"/>
      <c r="B520" s="139"/>
      <c r="C520" s="139"/>
      <c r="D520" s="139"/>
      <c r="E520" s="139"/>
      <c r="F520" s="139"/>
      <c r="G520" s="139"/>
    </row>
    <row r="521" spans="1:7" x14ac:dyDescent="0.25">
      <c r="A521" s="139"/>
      <c r="B521" s="139"/>
      <c r="C521" s="139"/>
      <c r="D521" s="139"/>
      <c r="E521" s="139"/>
      <c r="F521" s="139"/>
      <c r="G521" s="139"/>
    </row>
    <row r="522" spans="1:7" x14ac:dyDescent="0.25">
      <c r="A522" s="139"/>
      <c r="B522" s="139"/>
      <c r="C522" s="139"/>
      <c r="D522" s="139"/>
      <c r="E522" s="139"/>
      <c r="F522" s="139"/>
      <c r="G522" s="139"/>
    </row>
    <row r="523" spans="1:7" x14ac:dyDescent="0.25">
      <c r="A523" s="139"/>
      <c r="B523" s="139"/>
      <c r="C523" s="139"/>
      <c r="D523" s="139"/>
      <c r="E523" s="139"/>
      <c r="F523" s="139"/>
      <c r="G523" s="139"/>
    </row>
    <row r="524" spans="1:7" x14ac:dyDescent="0.25">
      <c r="A524" s="139"/>
      <c r="B524" s="139"/>
      <c r="C524" s="139"/>
      <c r="D524" s="139"/>
      <c r="E524" s="139"/>
      <c r="F524" s="139"/>
      <c r="G524" s="139"/>
    </row>
    <row r="525" spans="1:7" x14ac:dyDescent="0.25">
      <c r="A525" s="139"/>
      <c r="B525" s="139"/>
      <c r="C525" s="139"/>
      <c r="D525" s="139"/>
      <c r="E525" s="139"/>
      <c r="F525" s="139"/>
      <c r="G525" s="139"/>
    </row>
    <row r="526" spans="1:7" x14ac:dyDescent="0.25">
      <c r="A526" s="139"/>
      <c r="B526" s="139"/>
      <c r="C526" s="139"/>
      <c r="D526" s="139"/>
      <c r="E526" s="139"/>
      <c r="F526" s="139"/>
      <c r="G526" s="139"/>
    </row>
    <row r="527" spans="1:7" x14ac:dyDescent="0.25">
      <c r="A527" s="139"/>
      <c r="B527" s="139"/>
      <c r="C527" s="139"/>
      <c r="D527" s="139"/>
      <c r="E527" s="139"/>
      <c r="F527" s="139"/>
      <c r="G527" s="139"/>
    </row>
    <row r="528" spans="1:7" x14ac:dyDescent="0.25">
      <c r="A528" s="139"/>
      <c r="B528" s="139"/>
      <c r="C528" s="139"/>
      <c r="D528" s="139"/>
      <c r="E528" s="139"/>
      <c r="F528" s="139"/>
      <c r="G528" s="139"/>
    </row>
    <row r="529" spans="1:7" x14ac:dyDescent="0.25">
      <c r="A529" s="139"/>
      <c r="B529" s="139"/>
      <c r="C529" s="139"/>
      <c r="D529" s="139"/>
      <c r="E529" s="139"/>
      <c r="F529" s="139"/>
      <c r="G529" s="139"/>
    </row>
    <row r="530" spans="1:7" x14ac:dyDescent="0.25">
      <c r="A530" s="139"/>
      <c r="B530" s="139"/>
      <c r="C530" s="139"/>
      <c r="D530" s="139"/>
      <c r="E530" s="139"/>
      <c r="F530" s="139"/>
      <c r="G530" s="139"/>
    </row>
    <row r="531" spans="1:7" x14ac:dyDescent="0.25">
      <c r="A531" s="139"/>
      <c r="B531" s="139"/>
      <c r="C531" s="139"/>
      <c r="D531" s="139"/>
      <c r="E531" s="139"/>
      <c r="F531" s="139"/>
      <c r="G531" s="139"/>
    </row>
    <row r="532" spans="1:7" x14ac:dyDescent="0.25">
      <c r="A532" s="139"/>
      <c r="B532" s="139"/>
      <c r="C532" s="139"/>
      <c r="D532" s="139"/>
      <c r="E532" s="139"/>
      <c r="F532" s="139"/>
      <c r="G532" s="139"/>
    </row>
    <row r="533" spans="1:7" x14ac:dyDescent="0.25">
      <c r="A533" s="139"/>
      <c r="B533" s="139"/>
      <c r="C533" s="139"/>
      <c r="D533" s="139"/>
      <c r="E533" s="139"/>
      <c r="F533" s="139"/>
      <c r="G533" s="139"/>
    </row>
    <row r="534" spans="1:7" x14ac:dyDescent="0.25">
      <c r="A534" s="139"/>
      <c r="B534" s="139"/>
      <c r="C534" s="139"/>
      <c r="D534" s="139"/>
      <c r="E534" s="139"/>
      <c r="F534" s="139"/>
      <c r="G534" s="139"/>
    </row>
    <row r="535" spans="1:7" x14ac:dyDescent="0.25">
      <c r="A535" s="139"/>
      <c r="B535" s="139"/>
      <c r="C535" s="139"/>
      <c r="D535" s="139"/>
      <c r="E535" s="139"/>
      <c r="F535" s="139"/>
      <c r="G535" s="139"/>
    </row>
    <row r="536" spans="1:7" x14ac:dyDescent="0.25">
      <c r="A536" s="139"/>
      <c r="B536" s="139"/>
      <c r="C536" s="139"/>
      <c r="D536" s="139"/>
      <c r="E536" s="139"/>
      <c r="F536" s="139"/>
      <c r="G536" s="139"/>
    </row>
    <row r="537" spans="1:7" x14ac:dyDescent="0.25">
      <c r="A537" s="139"/>
      <c r="B537" s="139"/>
      <c r="C537" s="139"/>
      <c r="D537" s="139"/>
      <c r="E537" s="139"/>
      <c r="F537" s="139"/>
      <c r="G537" s="139"/>
    </row>
    <row r="538" spans="1:7" x14ac:dyDescent="0.25">
      <c r="A538" s="139"/>
      <c r="B538" s="139"/>
      <c r="C538" s="139"/>
      <c r="D538" s="139"/>
      <c r="E538" s="139"/>
      <c r="F538" s="139"/>
      <c r="G538" s="139"/>
    </row>
    <row r="539" spans="1:7" x14ac:dyDescent="0.25">
      <c r="A539" s="139"/>
      <c r="B539" s="139"/>
      <c r="C539" s="139"/>
      <c r="D539" s="139"/>
      <c r="E539" s="139"/>
      <c r="F539" s="139"/>
      <c r="G539" s="139"/>
    </row>
    <row r="540" spans="1:7" x14ac:dyDescent="0.25">
      <c r="A540" s="139"/>
      <c r="B540" s="139"/>
      <c r="C540" s="139"/>
      <c r="D540" s="139"/>
      <c r="E540" s="139"/>
      <c r="F540" s="139"/>
      <c r="G540" s="139"/>
    </row>
    <row r="541" spans="1:7" x14ac:dyDescent="0.25">
      <c r="A541" s="139"/>
      <c r="B541" s="139"/>
      <c r="C541" s="139"/>
      <c r="D541" s="139"/>
      <c r="E541" s="139"/>
      <c r="F541" s="139"/>
      <c r="G541" s="139"/>
    </row>
    <row r="542" spans="1:7" x14ac:dyDescent="0.25">
      <c r="A542" s="139"/>
      <c r="B542" s="139"/>
      <c r="C542" s="139"/>
      <c r="D542" s="139"/>
      <c r="E542" s="139"/>
      <c r="F542" s="139"/>
      <c r="G542" s="139"/>
    </row>
    <row r="543" spans="1:7" x14ac:dyDescent="0.25">
      <c r="A543" s="139"/>
      <c r="B543" s="139"/>
      <c r="C543" s="139"/>
      <c r="D543" s="139"/>
      <c r="E543" s="139"/>
      <c r="F543" s="139"/>
      <c r="G543" s="139"/>
    </row>
    <row r="544" spans="1:7" x14ac:dyDescent="0.25">
      <c r="A544" s="139"/>
      <c r="B544" s="139"/>
      <c r="C544" s="139"/>
      <c r="D544" s="139"/>
      <c r="E544" s="139"/>
      <c r="F544" s="139"/>
      <c r="G544" s="139"/>
    </row>
    <row r="545" spans="1:7" x14ac:dyDescent="0.25">
      <c r="A545" s="139"/>
      <c r="B545" s="139"/>
      <c r="C545" s="139"/>
      <c r="D545" s="139"/>
      <c r="E545" s="139"/>
      <c r="F545" s="139"/>
      <c r="G545" s="139"/>
    </row>
    <row r="546" spans="1:7" x14ac:dyDescent="0.25">
      <c r="A546" s="139"/>
      <c r="B546" s="139"/>
      <c r="C546" s="139"/>
      <c r="D546" s="139"/>
      <c r="E546" s="139"/>
      <c r="F546" s="139"/>
      <c r="G546" s="139"/>
    </row>
    <row r="547" spans="1:7" x14ac:dyDescent="0.25">
      <c r="A547" s="139"/>
      <c r="B547" s="139"/>
      <c r="C547" s="139"/>
      <c r="D547" s="139"/>
      <c r="E547" s="139"/>
      <c r="F547" s="139"/>
      <c r="G547" s="139"/>
    </row>
    <row r="548" spans="1:7" x14ac:dyDescent="0.25">
      <c r="A548" s="139"/>
      <c r="B548" s="139"/>
      <c r="C548" s="139"/>
      <c r="D548" s="139"/>
      <c r="E548" s="139"/>
      <c r="F548" s="139"/>
      <c r="G548" s="139"/>
    </row>
    <row r="549" spans="1:7" x14ac:dyDescent="0.25">
      <c r="A549" s="139"/>
      <c r="B549" s="139"/>
      <c r="C549" s="139"/>
      <c r="D549" s="139"/>
      <c r="E549" s="139"/>
      <c r="F549" s="139"/>
      <c r="G549" s="139"/>
    </row>
    <row r="550" spans="1:7" x14ac:dyDescent="0.25">
      <c r="A550" s="139"/>
      <c r="B550" s="139"/>
      <c r="C550" s="139"/>
      <c r="D550" s="139"/>
      <c r="E550" s="139"/>
      <c r="F550" s="139"/>
      <c r="G550" s="139"/>
    </row>
    <row r="551" spans="1:7" x14ac:dyDescent="0.25">
      <c r="A551" s="139"/>
      <c r="B551" s="139"/>
      <c r="C551" s="139"/>
      <c r="D551" s="139"/>
      <c r="E551" s="139"/>
      <c r="F551" s="139"/>
      <c r="G551" s="139"/>
    </row>
    <row r="552" spans="1:7" x14ac:dyDescent="0.25">
      <c r="A552" s="139"/>
      <c r="B552" s="139"/>
      <c r="C552" s="139"/>
      <c r="D552" s="139"/>
      <c r="E552" s="139"/>
      <c r="F552" s="139"/>
      <c r="G552" s="139"/>
    </row>
    <row r="553" spans="1:7" x14ac:dyDescent="0.25">
      <c r="A553" s="139"/>
      <c r="B553" s="139"/>
      <c r="C553" s="139"/>
      <c r="D553" s="139"/>
      <c r="E553" s="139"/>
      <c r="F553" s="139"/>
      <c r="G553" s="139"/>
    </row>
    <row r="554" spans="1:7" x14ac:dyDescent="0.25">
      <c r="A554" s="139"/>
      <c r="B554" s="139"/>
      <c r="C554" s="139"/>
      <c r="D554" s="139"/>
      <c r="E554" s="139"/>
      <c r="F554" s="139"/>
      <c r="G554" s="139"/>
    </row>
    <row r="555" spans="1:7" x14ac:dyDescent="0.25">
      <c r="A555" s="139"/>
      <c r="B555" s="139"/>
      <c r="C555" s="139"/>
      <c r="D555" s="139"/>
      <c r="E555" s="139"/>
      <c r="F555" s="139"/>
      <c r="G555" s="139"/>
    </row>
    <row r="556" spans="1:7" x14ac:dyDescent="0.25">
      <c r="A556" s="139"/>
      <c r="B556" s="139"/>
      <c r="C556" s="139"/>
      <c r="D556" s="139"/>
      <c r="E556" s="139"/>
      <c r="F556" s="139"/>
      <c r="G556" s="139"/>
    </row>
    <row r="557" spans="1:7" x14ac:dyDescent="0.25">
      <c r="A557" s="139"/>
      <c r="B557" s="139"/>
      <c r="C557" s="139"/>
      <c r="D557" s="139"/>
      <c r="E557" s="139"/>
      <c r="F557" s="139"/>
      <c r="G557" s="139"/>
    </row>
    <row r="558" spans="1:7" x14ac:dyDescent="0.25">
      <c r="A558" s="139"/>
      <c r="B558" s="139"/>
      <c r="C558" s="139"/>
      <c r="D558" s="139"/>
      <c r="E558" s="139"/>
      <c r="F558" s="139"/>
      <c r="G558" s="139"/>
    </row>
    <row r="559" spans="1:7" x14ac:dyDescent="0.25">
      <c r="A559" s="139"/>
      <c r="B559" s="139"/>
      <c r="C559" s="139"/>
      <c r="D559" s="139"/>
      <c r="E559" s="139"/>
      <c r="F559" s="139"/>
      <c r="G559" s="139"/>
    </row>
    <row r="560" spans="1:7" x14ac:dyDescent="0.25">
      <c r="A560" s="139"/>
      <c r="B560" s="139"/>
      <c r="C560" s="139"/>
      <c r="D560" s="139"/>
      <c r="E560" s="139"/>
      <c r="F560" s="139"/>
      <c r="G560" s="139"/>
    </row>
    <row r="561" spans="1:7" x14ac:dyDescent="0.25">
      <c r="A561" s="139"/>
      <c r="B561" s="139"/>
      <c r="C561" s="139"/>
      <c r="D561" s="139"/>
      <c r="E561" s="139"/>
      <c r="F561" s="139"/>
      <c r="G561" s="139"/>
    </row>
    <row r="562" spans="1:7" x14ac:dyDescent="0.25">
      <c r="A562" s="139"/>
      <c r="B562" s="139"/>
      <c r="C562" s="139"/>
      <c r="D562" s="139"/>
      <c r="E562" s="139"/>
      <c r="F562" s="139"/>
      <c r="G562" s="139"/>
    </row>
    <row r="563" spans="1:7" x14ac:dyDescent="0.25">
      <c r="A563" s="139"/>
      <c r="B563" s="139"/>
      <c r="C563" s="139"/>
      <c r="D563" s="139"/>
      <c r="E563" s="139"/>
      <c r="F563" s="139"/>
      <c r="G563" s="139"/>
    </row>
    <row r="564" spans="1:7" x14ac:dyDescent="0.25">
      <c r="A564" s="139"/>
      <c r="B564" s="139"/>
      <c r="C564" s="139"/>
      <c r="D564" s="139"/>
      <c r="E564" s="139"/>
      <c r="F564" s="139"/>
      <c r="G564" s="139"/>
    </row>
    <row r="565" spans="1:7" x14ac:dyDescent="0.25">
      <c r="A565" s="139"/>
      <c r="B565" s="139"/>
      <c r="C565" s="139"/>
      <c r="D565" s="139"/>
      <c r="E565" s="139"/>
      <c r="F565" s="139"/>
      <c r="G565" s="139"/>
    </row>
    <row r="566" spans="1:7" x14ac:dyDescent="0.25">
      <c r="A566" s="139"/>
      <c r="B566" s="139"/>
      <c r="C566" s="139"/>
      <c r="D566" s="139"/>
      <c r="E566" s="139"/>
      <c r="F566" s="139"/>
      <c r="G566" s="139"/>
    </row>
    <row r="567" spans="1:7" x14ac:dyDescent="0.25">
      <c r="A567" s="139"/>
      <c r="B567" s="139"/>
      <c r="C567" s="139"/>
      <c r="D567" s="139"/>
      <c r="E567" s="139"/>
      <c r="F567" s="139"/>
      <c r="G567" s="139"/>
    </row>
    <row r="568" spans="1:7" x14ac:dyDescent="0.25">
      <c r="A568" s="139"/>
      <c r="B568" s="139"/>
      <c r="C568" s="139"/>
      <c r="D568" s="139"/>
      <c r="E568" s="139"/>
      <c r="F568" s="139"/>
      <c r="G568" s="139"/>
    </row>
    <row r="569" spans="1:7" x14ac:dyDescent="0.25">
      <c r="A569" s="139"/>
      <c r="B569" s="139"/>
      <c r="C569" s="139"/>
      <c r="D569" s="139"/>
      <c r="E569" s="139"/>
      <c r="F569" s="139"/>
      <c r="G569" s="139"/>
    </row>
    <row r="570" spans="1:7" x14ac:dyDescent="0.25">
      <c r="A570" s="139"/>
      <c r="B570" s="139"/>
      <c r="C570" s="139"/>
      <c r="D570" s="139"/>
      <c r="E570" s="139"/>
      <c r="F570" s="139"/>
      <c r="G570" s="139"/>
    </row>
    <row r="571" spans="1:7" x14ac:dyDescent="0.25">
      <c r="A571" s="139"/>
      <c r="B571" s="139"/>
      <c r="C571" s="139"/>
      <c r="D571" s="139"/>
      <c r="E571" s="139"/>
      <c r="F571" s="139"/>
      <c r="G571" s="139"/>
    </row>
    <row r="572" spans="1:7" x14ac:dyDescent="0.25">
      <c r="A572" s="139"/>
      <c r="B572" s="139"/>
      <c r="C572" s="139"/>
      <c r="D572" s="139"/>
      <c r="E572" s="139"/>
      <c r="F572" s="139"/>
      <c r="G572" s="139"/>
    </row>
    <row r="573" spans="1:7" x14ac:dyDescent="0.25">
      <c r="A573" s="139"/>
      <c r="B573" s="139"/>
      <c r="C573" s="139"/>
      <c r="D573" s="139"/>
      <c r="E573" s="139"/>
      <c r="F573" s="139"/>
      <c r="G573" s="139"/>
    </row>
    <row r="574" spans="1:7" x14ac:dyDescent="0.25">
      <c r="A574" s="139"/>
      <c r="B574" s="139"/>
      <c r="C574" s="139"/>
      <c r="D574" s="139"/>
      <c r="E574" s="139"/>
      <c r="F574" s="139"/>
      <c r="G574" s="139"/>
    </row>
    <row r="575" spans="1:7" x14ac:dyDescent="0.25">
      <c r="A575" s="139"/>
      <c r="B575" s="139"/>
      <c r="C575" s="139"/>
      <c r="D575" s="139"/>
      <c r="E575" s="139"/>
      <c r="F575" s="139"/>
      <c r="G575" s="139"/>
    </row>
    <row r="576" spans="1:7" x14ac:dyDescent="0.25">
      <c r="A576" s="139"/>
      <c r="B576" s="139"/>
      <c r="C576" s="139"/>
      <c r="D576" s="139"/>
      <c r="E576" s="139"/>
      <c r="F576" s="139"/>
      <c r="G576" s="139"/>
    </row>
    <row r="577" spans="1:7" x14ac:dyDescent="0.25">
      <c r="A577" s="139"/>
      <c r="B577" s="139"/>
      <c r="C577" s="139"/>
      <c r="D577" s="139"/>
      <c r="E577" s="139"/>
      <c r="F577" s="139"/>
      <c r="G577" s="139"/>
    </row>
    <row r="578" spans="1:7" x14ac:dyDescent="0.25">
      <c r="A578" s="139"/>
      <c r="B578" s="139"/>
      <c r="C578" s="139"/>
      <c r="D578" s="139"/>
      <c r="E578" s="139"/>
      <c r="F578" s="139"/>
      <c r="G578" s="139"/>
    </row>
    <row r="579" spans="1:7" x14ac:dyDescent="0.25">
      <c r="A579" s="139"/>
      <c r="B579" s="139"/>
      <c r="C579" s="139"/>
      <c r="D579" s="139"/>
      <c r="E579" s="139"/>
      <c r="F579" s="139"/>
      <c r="G579" s="139"/>
    </row>
    <row r="580" spans="1:7" x14ac:dyDescent="0.25">
      <c r="A580" s="139"/>
      <c r="B580" s="139"/>
      <c r="C580" s="139"/>
      <c r="D580" s="139"/>
      <c r="E580" s="139"/>
      <c r="F580" s="139"/>
      <c r="G580" s="139"/>
    </row>
    <row r="581" spans="1:7" x14ac:dyDescent="0.25">
      <c r="A581" s="139"/>
      <c r="B581" s="139"/>
      <c r="C581" s="139"/>
      <c r="D581" s="139"/>
      <c r="E581" s="139"/>
      <c r="F581" s="139"/>
      <c r="G581" s="139"/>
    </row>
    <row r="582" spans="1:7" x14ac:dyDescent="0.25">
      <c r="A582" s="139"/>
      <c r="B582" s="139"/>
      <c r="C582" s="139"/>
      <c r="D582" s="139"/>
      <c r="E582" s="139"/>
      <c r="F582" s="139"/>
      <c r="G582" s="139"/>
    </row>
    <row r="583" spans="1:7" x14ac:dyDescent="0.25">
      <c r="A583" s="139"/>
      <c r="B583" s="139"/>
      <c r="C583" s="139"/>
      <c r="D583" s="139"/>
      <c r="E583" s="139"/>
      <c r="F583" s="139"/>
      <c r="G583" s="139"/>
    </row>
    <row r="584" spans="1:7" x14ac:dyDescent="0.25">
      <c r="A584" s="139"/>
      <c r="B584" s="139"/>
      <c r="C584" s="139"/>
      <c r="D584" s="139"/>
      <c r="E584" s="139"/>
      <c r="F584" s="139"/>
      <c r="G584" s="139"/>
    </row>
    <row r="585" spans="1:7" x14ac:dyDescent="0.25">
      <c r="A585" s="139"/>
      <c r="B585" s="139"/>
      <c r="C585" s="139"/>
      <c r="D585" s="139"/>
      <c r="E585" s="139"/>
      <c r="F585" s="139"/>
      <c r="G585" s="139"/>
    </row>
    <row r="586" spans="1:7" x14ac:dyDescent="0.25">
      <c r="A586" s="139"/>
      <c r="B586" s="139"/>
      <c r="C586" s="139"/>
      <c r="D586" s="139"/>
      <c r="E586" s="139"/>
      <c r="F586" s="139"/>
      <c r="G586" s="139"/>
    </row>
    <row r="587" spans="1:7" x14ac:dyDescent="0.25">
      <c r="A587" s="139"/>
      <c r="B587" s="139"/>
      <c r="C587" s="139"/>
      <c r="D587" s="139"/>
      <c r="E587" s="139"/>
      <c r="F587" s="139"/>
      <c r="G587" s="139"/>
    </row>
    <row r="588" spans="1:7" x14ac:dyDescent="0.25">
      <c r="A588" s="139"/>
      <c r="B588" s="139"/>
      <c r="C588" s="139"/>
      <c r="D588" s="139"/>
      <c r="E588" s="139"/>
      <c r="F588" s="139"/>
      <c r="G588" s="139"/>
    </row>
    <row r="589" spans="1:7" x14ac:dyDescent="0.25">
      <c r="A589" s="139"/>
      <c r="B589" s="139"/>
      <c r="C589" s="139"/>
      <c r="D589" s="139"/>
      <c r="E589" s="139"/>
      <c r="F589" s="139"/>
      <c r="G589" s="139"/>
    </row>
    <row r="590" spans="1:7" x14ac:dyDescent="0.25">
      <c r="A590" s="139"/>
      <c r="B590" s="139"/>
      <c r="C590" s="139"/>
      <c r="D590" s="139"/>
      <c r="E590" s="139"/>
      <c r="F590" s="139"/>
      <c r="G590" s="139"/>
    </row>
    <row r="591" spans="1:7" x14ac:dyDescent="0.25">
      <c r="A591" s="139"/>
      <c r="B591" s="139"/>
      <c r="C591" s="139"/>
      <c r="D591" s="139"/>
      <c r="E591" s="139"/>
      <c r="F591" s="139"/>
      <c r="G591" s="139"/>
    </row>
    <row r="592" spans="1:7" x14ac:dyDescent="0.25">
      <c r="A592" s="139"/>
      <c r="B592" s="139"/>
      <c r="C592" s="139"/>
      <c r="D592" s="139"/>
      <c r="E592" s="139"/>
      <c r="F592" s="139"/>
      <c r="G592" s="139"/>
    </row>
    <row r="593" spans="1:7" x14ac:dyDescent="0.25">
      <c r="A593" s="139"/>
      <c r="B593" s="139"/>
      <c r="C593" s="139"/>
      <c r="D593" s="139"/>
      <c r="E593" s="139"/>
      <c r="F593" s="139"/>
      <c r="G593" s="139"/>
    </row>
    <row r="594" spans="1:7" x14ac:dyDescent="0.25">
      <c r="A594" s="139"/>
      <c r="B594" s="139"/>
      <c r="C594" s="139"/>
      <c r="D594" s="139"/>
      <c r="E594" s="139"/>
      <c r="F594" s="139"/>
      <c r="G594" s="139"/>
    </row>
    <row r="595" spans="1:7" x14ac:dyDescent="0.25">
      <c r="A595" s="139"/>
      <c r="B595" s="139"/>
      <c r="C595" s="139"/>
      <c r="D595" s="139"/>
      <c r="E595" s="139"/>
      <c r="F595" s="139"/>
      <c r="G595" s="139"/>
    </row>
    <row r="596" spans="1:7" x14ac:dyDescent="0.25">
      <c r="A596" s="139"/>
      <c r="B596" s="139"/>
      <c r="C596" s="139"/>
      <c r="D596" s="139"/>
      <c r="E596" s="139"/>
      <c r="F596" s="139"/>
      <c r="G596" s="139"/>
    </row>
    <row r="597" spans="1:7" x14ac:dyDescent="0.25">
      <c r="A597" s="139"/>
      <c r="B597" s="139"/>
      <c r="C597" s="139"/>
      <c r="D597" s="139"/>
      <c r="E597" s="139"/>
      <c r="F597" s="139"/>
      <c r="G597" s="139"/>
    </row>
    <row r="598" spans="1:7" x14ac:dyDescent="0.25">
      <c r="A598" s="139"/>
      <c r="B598" s="139"/>
      <c r="C598" s="139"/>
      <c r="D598" s="139"/>
      <c r="E598" s="139"/>
      <c r="F598" s="139"/>
      <c r="G598" s="139"/>
    </row>
    <row r="599" spans="1:7" x14ac:dyDescent="0.25">
      <c r="A599" s="139"/>
      <c r="B599" s="139"/>
      <c r="C599" s="139"/>
      <c r="D599" s="139"/>
      <c r="E599" s="139"/>
      <c r="F599" s="139"/>
      <c r="G599" s="139"/>
    </row>
    <row r="600" spans="1:7" x14ac:dyDescent="0.25">
      <c r="A600" s="139"/>
      <c r="B600" s="139"/>
      <c r="C600" s="139"/>
      <c r="D600" s="139"/>
      <c r="E600" s="139"/>
      <c r="F600" s="139"/>
      <c r="G600" s="139"/>
    </row>
    <row r="601" spans="1:7" x14ac:dyDescent="0.25">
      <c r="A601" s="139"/>
      <c r="B601" s="139"/>
      <c r="C601" s="139"/>
      <c r="D601" s="139"/>
      <c r="E601" s="139"/>
      <c r="F601" s="139"/>
      <c r="G601" s="139"/>
    </row>
    <row r="602" spans="1:7" x14ac:dyDescent="0.25">
      <c r="A602" s="139"/>
      <c r="B602" s="139"/>
      <c r="C602" s="139"/>
      <c r="D602" s="139"/>
      <c r="E602" s="139"/>
      <c r="F602" s="139"/>
      <c r="G602" s="139"/>
    </row>
    <row r="603" spans="1:7" x14ac:dyDescent="0.25">
      <c r="A603" s="139"/>
      <c r="B603" s="139"/>
      <c r="C603" s="139"/>
      <c r="D603" s="139"/>
      <c r="E603" s="139"/>
      <c r="F603" s="139"/>
      <c r="G603" s="139"/>
    </row>
    <row r="604" spans="1:7" x14ac:dyDescent="0.25">
      <c r="A604" s="139"/>
      <c r="B604" s="139"/>
      <c r="C604" s="139"/>
      <c r="D604" s="139"/>
      <c r="E604" s="139"/>
      <c r="F604" s="139"/>
      <c r="G604" s="139"/>
    </row>
    <row r="605" spans="1:7" x14ac:dyDescent="0.25">
      <c r="A605" s="139"/>
      <c r="B605" s="139"/>
      <c r="C605" s="139"/>
      <c r="D605" s="139"/>
      <c r="E605" s="139"/>
      <c r="F605" s="139"/>
      <c r="G605" s="139"/>
    </row>
    <row r="606" spans="1:7" x14ac:dyDescent="0.25">
      <c r="A606" s="139"/>
      <c r="B606" s="139"/>
      <c r="C606" s="139"/>
      <c r="D606" s="139"/>
      <c r="E606" s="139"/>
      <c r="F606" s="139"/>
      <c r="G606" s="139"/>
    </row>
    <row r="607" spans="1:7" x14ac:dyDescent="0.25">
      <c r="A607" s="139"/>
      <c r="B607" s="139"/>
      <c r="C607" s="139"/>
      <c r="D607" s="139"/>
      <c r="E607" s="139"/>
      <c r="F607" s="139"/>
      <c r="G607" s="139"/>
    </row>
    <row r="608" spans="1:7" x14ac:dyDescent="0.25">
      <c r="A608" s="139"/>
      <c r="B608" s="139"/>
      <c r="C608" s="139"/>
      <c r="D608" s="139"/>
      <c r="E608" s="139"/>
      <c r="F608" s="139"/>
      <c r="G608" s="139"/>
    </row>
    <row r="609" spans="1:7" x14ac:dyDescent="0.25">
      <c r="A609" s="139"/>
      <c r="B609" s="139"/>
      <c r="C609" s="139"/>
      <c r="D609" s="139"/>
      <c r="E609" s="139"/>
      <c r="F609" s="139"/>
      <c r="G609" s="139"/>
    </row>
    <row r="610" spans="1:7" x14ac:dyDescent="0.25">
      <c r="A610" s="139"/>
      <c r="B610" s="139"/>
      <c r="C610" s="139"/>
      <c r="D610" s="139"/>
      <c r="E610" s="139"/>
      <c r="F610" s="139"/>
      <c r="G610" s="139"/>
    </row>
    <row r="611" spans="1:7" x14ac:dyDescent="0.25">
      <c r="A611" s="139"/>
      <c r="B611" s="139"/>
      <c r="C611" s="139"/>
      <c r="D611" s="139"/>
      <c r="E611" s="139"/>
      <c r="F611" s="139"/>
      <c r="G611" s="139"/>
    </row>
    <row r="612" spans="1:7" x14ac:dyDescent="0.25">
      <c r="A612" s="139"/>
      <c r="B612" s="139"/>
      <c r="C612" s="139"/>
      <c r="D612" s="139"/>
      <c r="E612" s="139"/>
      <c r="F612" s="139"/>
      <c r="G612" s="139"/>
    </row>
    <row r="613" spans="1:7" x14ac:dyDescent="0.25">
      <c r="A613" s="139"/>
      <c r="B613" s="139"/>
      <c r="C613" s="139"/>
      <c r="D613" s="139"/>
      <c r="E613" s="139"/>
      <c r="F613" s="139"/>
      <c r="G613" s="139"/>
    </row>
    <row r="614" spans="1:7" x14ac:dyDescent="0.25">
      <c r="A614" s="139"/>
      <c r="B614" s="139"/>
      <c r="C614" s="139"/>
      <c r="D614" s="139"/>
      <c r="E614" s="139"/>
      <c r="F614" s="139"/>
      <c r="G614" s="139"/>
    </row>
    <row r="615" spans="1:7" x14ac:dyDescent="0.25">
      <c r="A615" s="139"/>
      <c r="B615" s="139"/>
      <c r="C615" s="139"/>
      <c r="D615" s="139"/>
      <c r="E615" s="139"/>
      <c r="F615" s="139"/>
      <c r="G615" s="139"/>
    </row>
    <row r="616" spans="1:7" x14ac:dyDescent="0.25">
      <c r="A616" s="139"/>
      <c r="B616" s="139"/>
      <c r="C616" s="139"/>
      <c r="D616" s="139"/>
      <c r="E616" s="139"/>
      <c r="F616" s="139"/>
      <c r="G616" s="139"/>
    </row>
    <row r="617" spans="1:7" x14ac:dyDescent="0.25">
      <c r="A617" s="139"/>
      <c r="B617" s="139"/>
      <c r="C617" s="139"/>
      <c r="D617" s="139"/>
      <c r="E617" s="139"/>
      <c r="F617" s="139"/>
      <c r="G617" s="139"/>
    </row>
    <row r="618" spans="1:7" x14ac:dyDescent="0.25">
      <c r="A618" s="139"/>
      <c r="B618" s="139"/>
      <c r="C618" s="139"/>
      <c r="D618" s="139"/>
      <c r="E618" s="139"/>
      <c r="F618" s="139"/>
      <c r="G618" s="139"/>
    </row>
    <row r="619" spans="1:7" x14ac:dyDescent="0.25">
      <c r="A619" s="139"/>
      <c r="B619" s="139"/>
      <c r="C619" s="139"/>
      <c r="D619" s="139"/>
      <c r="E619" s="139"/>
      <c r="F619" s="139"/>
      <c r="G619" s="139"/>
    </row>
    <row r="620" spans="1:7" x14ac:dyDescent="0.25">
      <c r="A620" s="139"/>
      <c r="B620" s="139"/>
      <c r="C620" s="139"/>
      <c r="D620" s="139"/>
      <c r="E620" s="139"/>
      <c r="F620" s="139"/>
      <c r="G620" s="139"/>
    </row>
    <row r="621" spans="1:7" x14ac:dyDescent="0.25">
      <c r="A621" s="139"/>
      <c r="B621" s="139"/>
      <c r="C621" s="139"/>
      <c r="D621" s="139"/>
      <c r="E621" s="139"/>
      <c r="F621" s="139"/>
      <c r="G621" s="139"/>
    </row>
    <row r="622" spans="1:7" x14ac:dyDescent="0.25">
      <c r="A622" s="139"/>
      <c r="B622" s="139"/>
      <c r="C622" s="139"/>
      <c r="D622" s="139"/>
      <c r="E622" s="139"/>
      <c r="F622" s="139"/>
      <c r="G622" s="139"/>
    </row>
    <row r="623" spans="1:7" x14ac:dyDescent="0.25">
      <c r="A623" s="139"/>
      <c r="B623" s="139"/>
      <c r="C623" s="139"/>
      <c r="D623" s="139"/>
      <c r="E623" s="139"/>
      <c r="F623" s="139"/>
      <c r="G623" s="139"/>
    </row>
    <row r="624" spans="1:7" x14ac:dyDescent="0.25">
      <c r="A624" s="139"/>
      <c r="B624" s="139"/>
      <c r="C624" s="139"/>
      <c r="D624" s="139"/>
      <c r="E624" s="139"/>
      <c r="F624" s="139"/>
      <c r="G624" s="139"/>
    </row>
    <row r="625" spans="1:7" x14ac:dyDescent="0.25">
      <c r="A625" s="139"/>
      <c r="B625" s="139"/>
      <c r="C625" s="139"/>
      <c r="D625" s="139"/>
      <c r="E625" s="139"/>
      <c r="F625" s="139"/>
      <c r="G625" s="139"/>
    </row>
    <row r="626" spans="1:7" x14ac:dyDescent="0.25">
      <c r="A626" s="139"/>
      <c r="B626" s="139"/>
      <c r="C626" s="139"/>
      <c r="D626" s="139"/>
      <c r="E626" s="139"/>
      <c r="F626" s="139"/>
      <c r="G626" s="139"/>
    </row>
    <row r="627" spans="1:7" x14ac:dyDescent="0.25">
      <c r="A627" s="139"/>
      <c r="B627" s="139"/>
      <c r="C627" s="139"/>
      <c r="D627" s="139"/>
      <c r="E627" s="139"/>
      <c r="F627" s="139"/>
      <c r="G627" s="139"/>
    </row>
    <row r="628" spans="1:7" x14ac:dyDescent="0.25">
      <c r="A628" s="139"/>
      <c r="B628" s="139"/>
      <c r="C628" s="139"/>
      <c r="D628" s="139"/>
      <c r="E628" s="139"/>
      <c r="F628" s="139"/>
      <c r="G628" s="139"/>
    </row>
    <row r="629" spans="1:7" x14ac:dyDescent="0.25">
      <c r="A629" s="139"/>
      <c r="B629" s="139"/>
      <c r="C629" s="139"/>
      <c r="D629" s="139"/>
      <c r="E629" s="139"/>
      <c r="F629" s="139"/>
      <c r="G629" s="139"/>
    </row>
    <row r="630" spans="1:7" x14ac:dyDescent="0.25">
      <c r="A630" s="139"/>
      <c r="B630" s="139"/>
      <c r="C630" s="139"/>
      <c r="D630" s="139"/>
      <c r="E630" s="139"/>
      <c r="F630" s="139"/>
      <c r="G630" s="139"/>
    </row>
    <row r="631" spans="1:7" x14ac:dyDescent="0.25">
      <c r="A631" s="139"/>
      <c r="B631" s="139"/>
      <c r="C631" s="139"/>
      <c r="D631" s="139"/>
      <c r="E631" s="139"/>
      <c r="F631" s="139"/>
      <c r="G631" s="139"/>
    </row>
    <row r="632" spans="1:7" x14ac:dyDescent="0.25">
      <c r="A632" s="139"/>
      <c r="B632" s="139"/>
      <c r="C632" s="139"/>
      <c r="D632" s="139"/>
      <c r="E632" s="139"/>
      <c r="F632" s="139"/>
      <c r="G632" s="139"/>
    </row>
    <row r="633" spans="1:7" x14ac:dyDescent="0.25">
      <c r="A633" s="139"/>
      <c r="B633" s="139"/>
      <c r="C633" s="139"/>
      <c r="D633" s="139"/>
      <c r="E633" s="139"/>
      <c r="F633" s="139"/>
      <c r="G633" s="139"/>
    </row>
    <row r="634" spans="1:7" x14ac:dyDescent="0.25">
      <c r="A634" s="139"/>
      <c r="B634" s="139"/>
      <c r="C634" s="139"/>
      <c r="D634" s="139"/>
      <c r="E634" s="139"/>
      <c r="F634" s="139"/>
      <c r="G634" s="139"/>
    </row>
    <row r="635" spans="1:7" x14ac:dyDescent="0.25">
      <c r="A635" s="139"/>
      <c r="B635" s="139"/>
      <c r="C635" s="139"/>
      <c r="D635" s="139"/>
      <c r="E635" s="139"/>
      <c r="F635" s="139"/>
      <c r="G635" s="139"/>
    </row>
    <row r="636" spans="1:7" x14ac:dyDescent="0.25">
      <c r="A636" s="139"/>
      <c r="B636" s="139"/>
      <c r="C636" s="139"/>
      <c r="D636" s="139"/>
      <c r="E636" s="139"/>
      <c r="F636" s="139"/>
      <c r="G636" s="139"/>
    </row>
    <row r="637" spans="1:7" x14ac:dyDescent="0.25">
      <c r="A637" s="139"/>
      <c r="B637" s="139"/>
      <c r="C637" s="139"/>
      <c r="D637" s="139"/>
      <c r="E637" s="139"/>
      <c r="F637" s="139"/>
      <c r="G637" s="139"/>
    </row>
    <row r="638" spans="1:7" x14ac:dyDescent="0.25">
      <c r="A638" s="139"/>
      <c r="B638" s="139"/>
      <c r="C638" s="139"/>
      <c r="D638" s="139"/>
      <c r="E638" s="139"/>
      <c r="F638" s="139"/>
      <c r="G638" s="139"/>
    </row>
    <row r="639" spans="1:7" x14ac:dyDescent="0.25">
      <c r="A639" s="139"/>
      <c r="B639" s="139"/>
      <c r="C639" s="139"/>
      <c r="D639" s="139"/>
      <c r="E639" s="139"/>
      <c r="F639" s="139"/>
      <c r="G639" s="139"/>
    </row>
    <row r="640" spans="1:7" x14ac:dyDescent="0.25">
      <c r="A640" s="139"/>
      <c r="B640" s="139"/>
      <c r="C640" s="139"/>
      <c r="D640" s="139"/>
      <c r="E640" s="139"/>
      <c r="F640" s="139"/>
      <c r="G640" s="139"/>
    </row>
    <row r="641" spans="1:7" x14ac:dyDescent="0.25">
      <c r="A641" s="139"/>
      <c r="B641" s="139"/>
      <c r="C641" s="139"/>
      <c r="D641" s="139"/>
      <c r="E641" s="139"/>
      <c r="F641" s="139"/>
      <c r="G641" s="139"/>
    </row>
    <row r="642" spans="1:7" x14ac:dyDescent="0.25">
      <c r="A642" s="139"/>
      <c r="B642" s="139"/>
      <c r="C642" s="139"/>
      <c r="D642" s="139"/>
      <c r="E642" s="139"/>
      <c r="F642" s="139"/>
      <c r="G642" s="139"/>
    </row>
    <row r="643" spans="1:7" x14ac:dyDescent="0.25">
      <c r="A643" s="139"/>
      <c r="B643" s="139"/>
      <c r="C643" s="139"/>
      <c r="D643" s="139"/>
      <c r="E643" s="139"/>
      <c r="F643" s="139"/>
      <c r="G643" s="139"/>
    </row>
    <row r="644" spans="1:7" x14ac:dyDescent="0.25">
      <c r="A644" s="139"/>
      <c r="B644" s="139"/>
      <c r="C644" s="139"/>
      <c r="D644" s="139"/>
      <c r="E644" s="139"/>
      <c r="F644" s="139"/>
      <c r="G644" s="139"/>
    </row>
    <row r="645" spans="1:7" x14ac:dyDescent="0.25">
      <c r="A645" s="139"/>
      <c r="B645" s="139"/>
      <c r="C645" s="139"/>
      <c r="D645" s="139"/>
      <c r="E645" s="139"/>
      <c r="F645" s="139"/>
      <c r="G645" s="139"/>
    </row>
    <row r="646" spans="1:7" x14ac:dyDescent="0.25">
      <c r="A646" s="139"/>
      <c r="B646" s="139"/>
      <c r="C646" s="139"/>
      <c r="D646" s="139"/>
      <c r="E646" s="139"/>
      <c r="F646" s="139"/>
      <c r="G646" s="139"/>
    </row>
    <row r="647" spans="1:7" x14ac:dyDescent="0.25">
      <c r="A647" s="139"/>
      <c r="B647" s="139"/>
      <c r="C647" s="139"/>
      <c r="D647" s="139"/>
      <c r="E647" s="139"/>
      <c r="F647" s="139"/>
      <c r="G647" s="139"/>
    </row>
    <row r="648" spans="1:7" x14ac:dyDescent="0.25">
      <c r="A648" s="139"/>
      <c r="B648" s="139"/>
      <c r="C648" s="139"/>
      <c r="D648" s="139"/>
      <c r="E648" s="139"/>
      <c r="F648" s="139"/>
      <c r="G648" s="139"/>
    </row>
    <row r="649" spans="1:7" x14ac:dyDescent="0.25">
      <c r="A649" s="139"/>
      <c r="B649" s="139"/>
      <c r="C649" s="139"/>
      <c r="D649" s="139"/>
      <c r="E649" s="139"/>
      <c r="F649" s="139"/>
      <c r="G649" s="139"/>
    </row>
    <row r="650" spans="1:7" x14ac:dyDescent="0.25">
      <c r="A650" s="139"/>
      <c r="B650" s="139"/>
      <c r="C650" s="139"/>
      <c r="D650" s="139"/>
      <c r="E650" s="139"/>
      <c r="F650" s="139"/>
      <c r="G650" s="139"/>
    </row>
    <row r="651" spans="1:7" x14ac:dyDescent="0.25">
      <c r="A651" s="139"/>
      <c r="B651" s="139"/>
      <c r="C651" s="139"/>
      <c r="D651" s="139"/>
      <c r="E651" s="139"/>
      <c r="F651" s="139"/>
      <c r="G651" s="139"/>
    </row>
    <row r="652" spans="1:7" x14ac:dyDescent="0.25">
      <c r="A652" s="139"/>
      <c r="B652" s="139"/>
      <c r="C652" s="139"/>
      <c r="D652" s="139"/>
      <c r="E652" s="139"/>
      <c r="F652" s="139"/>
      <c r="G652" s="139"/>
    </row>
    <row r="653" spans="1:7" x14ac:dyDescent="0.25">
      <c r="A653" s="139"/>
      <c r="B653" s="139"/>
      <c r="C653" s="139"/>
      <c r="D653" s="139"/>
      <c r="E653" s="139"/>
      <c r="F653" s="139"/>
      <c r="G653" s="139"/>
    </row>
    <row r="654" spans="1:7" x14ac:dyDescent="0.25">
      <c r="A654" s="139"/>
      <c r="B654" s="139"/>
      <c r="C654" s="139"/>
      <c r="D654" s="139"/>
      <c r="E654" s="139"/>
      <c r="F654" s="139"/>
      <c r="G654" s="139"/>
    </row>
    <row r="655" spans="1:7" x14ac:dyDescent="0.25">
      <c r="A655" s="139"/>
      <c r="B655" s="139"/>
      <c r="C655" s="139"/>
      <c r="D655" s="139"/>
      <c r="E655" s="139"/>
      <c r="F655" s="139"/>
      <c r="G655" s="139"/>
    </row>
    <row r="656" spans="1:7" x14ac:dyDescent="0.25">
      <c r="A656" s="139"/>
      <c r="B656" s="139"/>
      <c r="C656" s="139"/>
      <c r="D656" s="139"/>
      <c r="E656" s="139"/>
      <c r="F656" s="139"/>
      <c r="G656" s="139"/>
    </row>
    <row r="657" spans="1:7" x14ac:dyDescent="0.25">
      <c r="A657" s="139"/>
      <c r="B657" s="139"/>
      <c r="C657" s="139"/>
      <c r="D657" s="139"/>
      <c r="E657" s="139"/>
      <c r="F657" s="139"/>
      <c r="G657" s="139"/>
    </row>
    <row r="658" spans="1:7" x14ac:dyDescent="0.25">
      <c r="A658" s="139"/>
      <c r="B658" s="139"/>
      <c r="C658" s="139"/>
      <c r="D658" s="139"/>
      <c r="E658" s="139"/>
      <c r="F658" s="139"/>
      <c r="G658" s="139"/>
    </row>
    <row r="659" spans="1:7" x14ac:dyDescent="0.25">
      <c r="A659" s="139"/>
      <c r="B659" s="139"/>
      <c r="C659" s="139"/>
      <c r="D659" s="139"/>
      <c r="E659" s="139"/>
      <c r="F659" s="139"/>
      <c r="G659" s="139"/>
    </row>
    <row r="660" spans="1:7" x14ac:dyDescent="0.25">
      <c r="A660" s="139"/>
      <c r="B660" s="139"/>
      <c r="C660" s="139"/>
      <c r="D660" s="139"/>
      <c r="E660" s="139"/>
      <c r="F660" s="139"/>
      <c r="G660" s="139"/>
    </row>
    <row r="661" spans="1:7" x14ac:dyDescent="0.25">
      <c r="A661" s="139"/>
      <c r="B661" s="139"/>
      <c r="C661" s="139"/>
      <c r="D661" s="139"/>
      <c r="E661" s="139"/>
      <c r="F661" s="139"/>
      <c r="G661" s="139"/>
    </row>
    <row r="662" spans="1:7" x14ac:dyDescent="0.25">
      <c r="A662" s="139"/>
      <c r="B662" s="139"/>
      <c r="C662" s="139"/>
      <c r="D662" s="139"/>
      <c r="E662" s="139"/>
      <c r="F662" s="139"/>
      <c r="G662" s="139"/>
    </row>
    <row r="663" spans="1:7" x14ac:dyDescent="0.25">
      <c r="A663" s="139"/>
      <c r="B663" s="139"/>
      <c r="C663" s="139"/>
      <c r="D663" s="139"/>
      <c r="E663" s="139"/>
      <c r="F663" s="139"/>
      <c r="G663" s="139"/>
    </row>
    <row r="664" spans="1:7" x14ac:dyDescent="0.25">
      <c r="A664" s="139"/>
      <c r="B664" s="139"/>
      <c r="C664" s="139"/>
      <c r="D664" s="139"/>
      <c r="E664" s="139"/>
      <c r="F664" s="139"/>
      <c r="G664" s="139"/>
    </row>
    <row r="665" spans="1:7" x14ac:dyDescent="0.25">
      <c r="A665" s="139"/>
      <c r="B665" s="139"/>
      <c r="C665" s="139"/>
      <c r="D665" s="139"/>
      <c r="E665" s="139"/>
      <c r="F665" s="139"/>
      <c r="G665" s="139"/>
    </row>
    <row r="666" spans="1:7" x14ac:dyDescent="0.25">
      <c r="A666" s="139"/>
      <c r="B666" s="139"/>
      <c r="C666" s="139"/>
      <c r="D666" s="139"/>
      <c r="E666" s="139"/>
      <c r="F666" s="139"/>
      <c r="G666" s="139"/>
    </row>
    <row r="667" spans="1:7" x14ac:dyDescent="0.25">
      <c r="A667" s="139"/>
      <c r="B667" s="139"/>
      <c r="C667" s="139"/>
      <c r="D667" s="139"/>
      <c r="E667" s="139"/>
      <c r="F667" s="139"/>
      <c r="G667" s="139"/>
    </row>
    <row r="668" spans="1:7" x14ac:dyDescent="0.25">
      <c r="A668" s="139"/>
      <c r="B668" s="139"/>
      <c r="C668" s="139"/>
      <c r="D668" s="139"/>
      <c r="E668" s="139"/>
      <c r="F668" s="139"/>
      <c r="G668" s="139"/>
    </row>
    <row r="669" spans="1:7" x14ac:dyDescent="0.25">
      <c r="A669" s="139"/>
      <c r="B669" s="139"/>
      <c r="C669" s="139"/>
      <c r="D669" s="139"/>
      <c r="E669" s="139"/>
      <c r="F669" s="139"/>
      <c r="G669" s="139"/>
    </row>
    <row r="670" spans="1:7" x14ac:dyDescent="0.25">
      <c r="A670" s="139"/>
      <c r="B670" s="139"/>
      <c r="C670" s="139"/>
      <c r="D670" s="139"/>
      <c r="E670" s="139"/>
      <c r="F670" s="139"/>
      <c r="G670" s="139"/>
    </row>
    <row r="671" spans="1:7" x14ac:dyDescent="0.25">
      <c r="A671" s="139"/>
      <c r="B671" s="139"/>
      <c r="C671" s="139"/>
      <c r="D671" s="139"/>
      <c r="E671" s="139"/>
      <c r="F671" s="139"/>
      <c r="G671" s="139"/>
    </row>
    <row r="672" spans="1:7" x14ac:dyDescent="0.25">
      <c r="A672" s="139"/>
      <c r="B672" s="139"/>
      <c r="C672" s="139"/>
      <c r="D672" s="139"/>
      <c r="E672" s="139"/>
      <c r="F672" s="139"/>
      <c r="G672" s="139"/>
    </row>
    <row r="673" spans="1:7" x14ac:dyDescent="0.25">
      <c r="A673" s="139"/>
      <c r="B673" s="139"/>
      <c r="C673" s="139"/>
      <c r="D673" s="139"/>
      <c r="E673" s="139"/>
      <c r="F673" s="139"/>
      <c r="G673" s="139"/>
    </row>
    <row r="674" spans="1:7" x14ac:dyDescent="0.25">
      <c r="A674" s="139"/>
      <c r="B674" s="139"/>
      <c r="C674" s="139"/>
      <c r="D674" s="139"/>
      <c r="E674" s="139"/>
      <c r="F674" s="139"/>
      <c r="G674" s="139"/>
    </row>
    <row r="675" spans="1:7" x14ac:dyDescent="0.25">
      <c r="A675" s="139"/>
      <c r="B675" s="139"/>
      <c r="C675" s="139"/>
      <c r="D675" s="139"/>
      <c r="E675" s="139"/>
      <c r="F675" s="139"/>
      <c r="G675" s="139"/>
    </row>
    <row r="676" spans="1:7" x14ac:dyDescent="0.25">
      <c r="A676" s="139"/>
      <c r="B676" s="139"/>
      <c r="C676" s="139"/>
      <c r="D676" s="139"/>
      <c r="E676" s="139"/>
      <c r="F676" s="139"/>
      <c r="G676" s="139"/>
    </row>
    <row r="677" spans="1:7" x14ac:dyDescent="0.25">
      <c r="A677" s="139"/>
      <c r="B677" s="139"/>
      <c r="C677" s="139"/>
      <c r="D677" s="139"/>
      <c r="E677" s="139"/>
      <c r="F677" s="139"/>
      <c r="G677" s="139"/>
    </row>
    <row r="678" spans="1:7" x14ac:dyDescent="0.25">
      <c r="A678" s="139"/>
      <c r="B678" s="139"/>
      <c r="C678" s="139"/>
      <c r="D678" s="139"/>
      <c r="E678" s="139"/>
      <c r="F678" s="139"/>
      <c r="G678" s="139"/>
    </row>
    <row r="679" spans="1:7" x14ac:dyDescent="0.25">
      <c r="A679" s="139"/>
      <c r="B679" s="139"/>
      <c r="C679" s="139"/>
      <c r="D679" s="139"/>
      <c r="E679" s="139"/>
      <c r="F679" s="139"/>
      <c r="G679" s="139"/>
    </row>
    <row r="680" spans="1:7" x14ac:dyDescent="0.25">
      <c r="A680" s="139"/>
      <c r="B680" s="139"/>
      <c r="C680" s="139"/>
      <c r="D680" s="139"/>
      <c r="E680" s="139"/>
      <c r="F680" s="139"/>
      <c r="G680" s="139"/>
    </row>
    <row r="681" spans="1:7" x14ac:dyDescent="0.25">
      <c r="A681" s="139"/>
      <c r="B681" s="139"/>
      <c r="C681" s="139"/>
      <c r="D681" s="139"/>
      <c r="E681" s="139"/>
      <c r="F681" s="139"/>
      <c r="G681" s="139"/>
    </row>
    <row r="682" spans="1:7" x14ac:dyDescent="0.25">
      <c r="A682" s="139"/>
      <c r="B682" s="139"/>
      <c r="C682" s="139"/>
      <c r="D682" s="139"/>
      <c r="E682" s="139"/>
      <c r="F682" s="139"/>
      <c r="G682" s="139"/>
    </row>
    <row r="683" spans="1:7" x14ac:dyDescent="0.25">
      <c r="A683" s="139"/>
      <c r="B683" s="139"/>
      <c r="C683" s="139"/>
      <c r="D683" s="139"/>
      <c r="E683" s="139"/>
      <c r="F683" s="139"/>
      <c r="G683" s="139"/>
    </row>
    <row r="684" spans="1:7" x14ac:dyDescent="0.25">
      <c r="A684" s="139"/>
      <c r="B684" s="139"/>
      <c r="C684" s="139"/>
      <c r="D684" s="139"/>
      <c r="E684" s="139"/>
      <c r="F684" s="139"/>
      <c r="G684" s="139"/>
    </row>
    <row r="685" spans="1:7" x14ac:dyDescent="0.25">
      <c r="A685" s="139"/>
      <c r="B685" s="139"/>
      <c r="C685" s="139"/>
      <c r="D685" s="139"/>
      <c r="E685" s="139"/>
      <c r="F685" s="139"/>
      <c r="G685" s="139"/>
    </row>
    <row r="686" spans="1:7" x14ac:dyDescent="0.25">
      <c r="A686" s="139"/>
      <c r="B686" s="139"/>
      <c r="C686" s="139"/>
      <c r="D686" s="139"/>
      <c r="E686" s="139"/>
      <c r="F686" s="139"/>
      <c r="G686" s="139"/>
    </row>
    <row r="687" spans="1:7" x14ac:dyDescent="0.25">
      <c r="A687" s="139"/>
      <c r="B687" s="139"/>
      <c r="C687" s="139"/>
      <c r="D687" s="139"/>
      <c r="E687" s="139"/>
      <c r="F687" s="139"/>
      <c r="G687" s="139"/>
    </row>
    <row r="688" spans="1:7" x14ac:dyDescent="0.25">
      <c r="A688" s="139"/>
      <c r="B688" s="139"/>
      <c r="C688" s="139"/>
      <c r="D688" s="139"/>
      <c r="E688" s="139"/>
      <c r="F688" s="139"/>
      <c r="G688" s="139"/>
    </row>
    <row r="689" spans="1:7" x14ac:dyDescent="0.25">
      <c r="A689" s="139"/>
      <c r="B689" s="139"/>
      <c r="C689" s="139"/>
      <c r="D689" s="139"/>
      <c r="E689" s="139"/>
      <c r="F689" s="139"/>
      <c r="G689" s="139"/>
    </row>
    <row r="690" spans="1:7" x14ac:dyDescent="0.25">
      <c r="A690" s="139"/>
      <c r="B690" s="139"/>
      <c r="C690" s="139"/>
      <c r="D690" s="139"/>
      <c r="E690" s="139"/>
      <c r="F690" s="139"/>
      <c r="G690" s="139"/>
    </row>
    <row r="691" spans="1:7" x14ac:dyDescent="0.25">
      <c r="A691" s="139"/>
      <c r="B691" s="139"/>
      <c r="C691" s="139"/>
      <c r="D691" s="139"/>
      <c r="E691" s="139"/>
      <c r="F691" s="139"/>
      <c r="G691" s="139"/>
    </row>
    <row r="692" spans="1:7" x14ac:dyDescent="0.25">
      <c r="A692" s="139"/>
      <c r="B692" s="139"/>
      <c r="C692" s="139"/>
      <c r="D692" s="139"/>
      <c r="E692" s="139"/>
      <c r="F692" s="139"/>
      <c r="G692" s="139"/>
    </row>
    <row r="693" spans="1:7" x14ac:dyDescent="0.25">
      <c r="A693" s="139"/>
      <c r="B693" s="139"/>
      <c r="C693" s="139"/>
      <c r="D693" s="139"/>
      <c r="E693" s="139"/>
      <c r="F693" s="139"/>
      <c r="G693" s="139"/>
    </row>
    <row r="694" spans="1:7" x14ac:dyDescent="0.25">
      <c r="A694" s="139"/>
      <c r="B694" s="139"/>
      <c r="C694" s="139"/>
      <c r="D694" s="139"/>
      <c r="E694" s="139"/>
      <c r="F694" s="139"/>
      <c r="G694" s="139"/>
    </row>
    <row r="695" spans="1:7" x14ac:dyDescent="0.25">
      <c r="A695" s="139"/>
      <c r="B695" s="139"/>
      <c r="C695" s="139"/>
      <c r="D695" s="139"/>
      <c r="E695" s="139"/>
      <c r="F695" s="139"/>
      <c r="G695" s="139"/>
    </row>
    <row r="696" spans="1:7" x14ac:dyDescent="0.25">
      <c r="A696" s="139"/>
      <c r="B696" s="139"/>
      <c r="C696" s="139"/>
      <c r="D696" s="139"/>
      <c r="E696" s="139"/>
      <c r="F696" s="139"/>
      <c r="G696" s="139"/>
    </row>
    <row r="697" spans="1:7" x14ac:dyDescent="0.25">
      <c r="A697" s="139"/>
      <c r="B697" s="139"/>
      <c r="C697" s="139"/>
      <c r="D697" s="139"/>
      <c r="E697" s="139"/>
      <c r="F697" s="139"/>
      <c r="G697" s="139"/>
    </row>
    <row r="698" spans="1:7" x14ac:dyDescent="0.25">
      <c r="A698" s="139"/>
      <c r="B698" s="139"/>
      <c r="C698" s="139"/>
      <c r="D698" s="139"/>
      <c r="E698" s="139"/>
      <c r="F698" s="139"/>
      <c r="G698" s="139"/>
    </row>
    <row r="699" spans="1:7" x14ac:dyDescent="0.25">
      <c r="A699" s="139"/>
      <c r="B699" s="139"/>
      <c r="C699" s="139"/>
      <c r="D699" s="139"/>
      <c r="E699" s="139"/>
      <c r="F699" s="139"/>
      <c r="G699" s="139"/>
    </row>
    <row r="700" spans="1:7" x14ac:dyDescent="0.25">
      <c r="A700" s="139"/>
      <c r="B700" s="139"/>
      <c r="C700" s="139"/>
      <c r="D700" s="139"/>
      <c r="E700" s="139"/>
      <c r="F700" s="139"/>
      <c r="G700" s="139"/>
    </row>
    <row r="701" spans="1:7" x14ac:dyDescent="0.25">
      <c r="A701" s="139"/>
      <c r="B701" s="139"/>
      <c r="C701" s="139"/>
      <c r="D701" s="139"/>
      <c r="E701" s="139"/>
      <c r="F701" s="139"/>
      <c r="G701" s="139"/>
    </row>
    <row r="702" spans="1:7" x14ac:dyDescent="0.25">
      <c r="A702" s="139"/>
      <c r="B702" s="139"/>
      <c r="C702" s="139"/>
      <c r="D702" s="139"/>
      <c r="E702" s="139"/>
      <c r="F702" s="139"/>
      <c r="G702" s="139"/>
    </row>
    <row r="703" spans="1:7" x14ac:dyDescent="0.25">
      <c r="A703" s="139"/>
      <c r="B703" s="139"/>
      <c r="C703" s="139"/>
      <c r="D703" s="139"/>
      <c r="E703" s="139"/>
      <c r="F703" s="139"/>
      <c r="G703" s="139"/>
    </row>
    <row r="704" spans="1:7" x14ac:dyDescent="0.25">
      <c r="A704" s="139"/>
      <c r="B704" s="139"/>
      <c r="C704" s="139"/>
      <c r="D704" s="139"/>
      <c r="E704" s="139"/>
      <c r="F704" s="139"/>
      <c r="G704" s="139"/>
    </row>
    <row r="705" spans="1:7" x14ac:dyDescent="0.25">
      <c r="A705" s="139"/>
      <c r="B705" s="139"/>
      <c r="C705" s="139"/>
      <c r="D705" s="139"/>
      <c r="E705" s="139"/>
      <c r="F705" s="139"/>
      <c r="G705" s="139"/>
    </row>
    <row r="706" spans="1:7" x14ac:dyDescent="0.25">
      <c r="A706" s="139"/>
      <c r="B706" s="139"/>
      <c r="C706" s="139"/>
      <c r="D706" s="139"/>
      <c r="E706" s="139"/>
      <c r="F706" s="139"/>
      <c r="G706" s="139"/>
    </row>
    <row r="707" spans="1:7" x14ac:dyDescent="0.25">
      <c r="A707" s="139"/>
      <c r="B707" s="139"/>
      <c r="C707" s="139"/>
      <c r="D707" s="139"/>
      <c r="E707" s="139"/>
      <c r="F707" s="139"/>
      <c r="G707" s="139"/>
    </row>
    <row r="708" spans="1:7" x14ac:dyDescent="0.25">
      <c r="A708" s="139"/>
      <c r="B708" s="139"/>
      <c r="C708" s="139"/>
      <c r="D708" s="139"/>
      <c r="E708" s="139"/>
      <c r="F708" s="139"/>
      <c r="G708" s="139"/>
    </row>
    <row r="709" spans="1:7" x14ac:dyDescent="0.25">
      <c r="A709" s="139"/>
      <c r="B709" s="139"/>
      <c r="C709" s="139"/>
      <c r="D709" s="139"/>
      <c r="E709" s="139"/>
      <c r="F709" s="139"/>
      <c r="G709" s="139"/>
    </row>
    <row r="710" spans="1:7" x14ac:dyDescent="0.25">
      <c r="A710" s="139"/>
      <c r="B710" s="139"/>
      <c r="C710" s="139"/>
      <c r="D710" s="139"/>
      <c r="E710" s="139"/>
      <c r="F710" s="139"/>
      <c r="G710" s="139"/>
    </row>
    <row r="711" spans="1:7" x14ac:dyDescent="0.25">
      <c r="A711" s="139"/>
      <c r="B711" s="139"/>
      <c r="C711" s="139"/>
      <c r="D711" s="139"/>
      <c r="E711" s="139"/>
      <c r="F711" s="139"/>
      <c r="G711" s="139"/>
    </row>
    <row r="712" spans="1:7" x14ac:dyDescent="0.25">
      <c r="A712" s="139"/>
      <c r="B712" s="139"/>
      <c r="C712" s="139"/>
      <c r="D712" s="139"/>
      <c r="E712" s="139"/>
      <c r="F712" s="139"/>
      <c r="G712" s="139"/>
    </row>
    <row r="713" spans="1:7" x14ac:dyDescent="0.25">
      <c r="A713" s="139"/>
      <c r="B713" s="139"/>
      <c r="C713" s="139"/>
      <c r="D713" s="139"/>
      <c r="E713" s="139"/>
      <c r="F713" s="139"/>
      <c r="G713" s="139"/>
    </row>
    <row r="714" spans="1:7" x14ac:dyDescent="0.25">
      <c r="A714" s="139"/>
      <c r="B714" s="139"/>
      <c r="C714" s="139"/>
      <c r="D714" s="139"/>
      <c r="E714" s="139"/>
      <c r="F714" s="139"/>
      <c r="G714" s="139"/>
    </row>
    <row r="715" spans="1:7" x14ac:dyDescent="0.25">
      <c r="A715" s="139"/>
      <c r="B715" s="139"/>
      <c r="C715" s="139"/>
      <c r="D715" s="139"/>
      <c r="E715" s="139"/>
      <c r="F715" s="139"/>
      <c r="G715" s="139"/>
    </row>
    <row r="716" spans="1:7" x14ac:dyDescent="0.25">
      <c r="A716" s="139"/>
      <c r="B716" s="139"/>
      <c r="C716" s="139"/>
      <c r="D716" s="139"/>
      <c r="E716" s="139"/>
      <c r="F716" s="139"/>
      <c r="G716" s="139"/>
    </row>
    <row r="717" spans="1:7" x14ac:dyDescent="0.25">
      <c r="A717" s="139"/>
      <c r="B717" s="139"/>
      <c r="C717" s="139"/>
      <c r="D717" s="139"/>
      <c r="E717" s="139"/>
      <c r="F717" s="139"/>
      <c r="G717" s="139"/>
    </row>
    <row r="718" spans="1:7" x14ac:dyDescent="0.25">
      <c r="A718" s="139"/>
      <c r="B718" s="139"/>
      <c r="C718" s="139"/>
      <c r="D718" s="139"/>
      <c r="E718" s="139"/>
      <c r="F718" s="139"/>
      <c r="G718" s="139"/>
    </row>
    <row r="719" spans="1:7" x14ac:dyDescent="0.25">
      <c r="A719" s="139"/>
      <c r="B719" s="139"/>
      <c r="C719" s="139"/>
      <c r="D719" s="139"/>
      <c r="E719" s="139"/>
      <c r="F719" s="139"/>
      <c r="G719" s="139"/>
    </row>
    <row r="720" spans="1:7" x14ac:dyDescent="0.25">
      <c r="A720" s="139"/>
      <c r="B720" s="139"/>
      <c r="C720" s="139"/>
      <c r="D720" s="139"/>
      <c r="E720" s="139"/>
      <c r="F720" s="139"/>
      <c r="G720" s="139"/>
    </row>
    <row r="721" spans="1:7" x14ac:dyDescent="0.25">
      <c r="A721" s="139"/>
      <c r="B721" s="139"/>
      <c r="C721" s="139"/>
      <c r="D721" s="139"/>
      <c r="E721" s="139"/>
      <c r="F721" s="139"/>
      <c r="G721" s="139"/>
    </row>
    <row r="722" spans="1:7" x14ac:dyDescent="0.25">
      <c r="A722" s="139"/>
      <c r="B722" s="139"/>
      <c r="C722" s="139"/>
      <c r="D722" s="139"/>
      <c r="E722" s="139"/>
      <c r="F722" s="139"/>
      <c r="G722" s="139"/>
    </row>
    <row r="723" spans="1:7" x14ac:dyDescent="0.25">
      <c r="A723" s="139"/>
      <c r="B723" s="139"/>
      <c r="C723" s="139"/>
      <c r="D723" s="139"/>
      <c r="E723" s="139"/>
      <c r="F723" s="139"/>
      <c r="G723" s="139"/>
    </row>
    <row r="724" spans="1:7" x14ac:dyDescent="0.25">
      <c r="A724" s="139"/>
      <c r="B724" s="139"/>
      <c r="C724" s="139"/>
      <c r="D724" s="139"/>
      <c r="E724" s="139"/>
      <c r="F724" s="139"/>
      <c r="G724" s="139"/>
    </row>
    <row r="725" spans="1:7" x14ac:dyDescent="0.25">
      <c r="A725" s="139"/>
      <c r="B725" s="139"/>
      <c r="C725" s="139"/>
      <c r="D725" s="139"/>
      <c r="E725" s="139"/>
      <c r="F725" s="139"/>
      <c r="G725" s="139"/>
    </row>
    <row r="726" spans="1:7" x14ac:dyDescent="0.25">
      <c r="A726" s="139"/>
      <c r="B726" s="139"/>
      <c r="C726" s="139"/>
      <c r="D726" s="139"/>
      <c r="E726" s="139"/>
      <c r="F726" s="139"/>
      <c r="G726" s="139"/>
    </row>
    <row r="727" spans="1:7" x14ac:dyDescent="0.25">
      <c r="A727" s="139"/>
      <c r="B727" s="139"/>
      <c r="C727" s="139"/>
      <c r="D727" s="139"/>
      <c r="E727" s="139"/>
      <c r="F727" s="139"/>
      <c r="G727" s="139"/>
    </row>
    <row r="728" spans="1:7" x14ac:dyDescent="0.25">
      <c r="A728" s="139"/>
      <c r="B728" s="139"/>
      <c r="C728" s="139"/>
      <c r="D728" s="139"/>
      <c r="E728" s="139"/>
      <c r="F728" s="139"/>
      <c r="G728" s="139"/>
    </row>
    <row r="729" spans="1:7" x14ac:dyDescent="0.25">
      <c r="A729" s="139"/>
      <c r="B729" s="139"/>
      <c r="C729" s="139"/>
      <c r="D729" s="139"/>
      <c r="E729" s="139"/>
      <c r="F729" s="139"/>
      <c r="G729" s="139"/>
    </row>
    <row r="730" spans="1:7" x14ac:dyDescent="0.25">
      <c r="A730" s="139"/>
      <c r="B730" s="139"/>
      <c r="C730" s="139"/>
      <c r="D730" s="139"/>
      <c r="E730" s="139"/>
      <c r="F730" s="139"/>
      <c r="G730" s="139"/>
    </row>
    <row r="731" spans="1:7" x14ac:dyDescent="0.25">
      <c r="A731" s="139"/>
      <c r="B731" s="139"/>
      <c r="C731" s="139"/>
      <c r="D731" s="139"/>
      <c r="E731" s="139"/>
      <c r="F731" s="139"/>
      <c r="G731" s="139"/>
    </row>
    <row r="732" spans="1:7" x14ac:dyDescent="0.25">
      <c r="A732" s="139"/>
      <c r="B732" s="139"/>
      <c r="C732" s="139"/>
      <c r="D732" s="139"/>
      <c r="E732" s="139"/>
      <c r="F732" s="139"/>
      <c r="G732" s="139"/>
    </row>
    <row r="733" spans="1:7" x14ac:dyDescent="0.25">
      <c r="A733" s="139"/>
      <c r="B733" s="139"/>
      <c r="C733" s="139"/>
      <c r="D733" s="139"/>
      <c r="E733" s="139"/>
      <c r="F733" s="139"/>
      <c r="G733" s="139"/>
    </row>
    <row r="734" spans="1:7" x14ac:dyDescent="0.25">
      <c r="A734" s="139"/>
      <c r="B734" s="139"/>
      <c r="C734" s="139"/>
      <c r="D734" s="139"/>
      <c r="E734" s="139"/>
      <c r="F734" s="139"/>
      <c r="G734" s="139"/>
    </row>
    <row r="735" spans="1:7" x14ac:dyDescent="0.25">
      <c r="A735" s="139"/>
      <c r="B735" s="139"/>
      <c r="C735" s="139"/>
      <c r="D735" s="139"/>
      <c r="E735" s="139"/>
      <c r="F735" s="139"/>
      <c r="G735" s="139"/>
    </row>
    <row r="736" spans="1:7" x14ac:dyDescent="0.25">
      <c r="A736" s="139"/>
      <c r="B736" s="139"/>
      <c r="C736" s="139"/>
      <c r="D736" s="139"/>
      <c r="E736" s="139"/>
      <c r="F736" s="139"/>
      <c r="G736" s="139"/>
    </row>
    <row r="737" spans="1:7" x14ac:dyDescent="0.25">
      <c r="A737" s="139"/>
      <c r="B737" s="139"/>
      <c r="C737" s="139"/>
      <c r="D737" s="139"/>
      <c r="E737" s="139"/>
      <c r="F737" s="139"/>
      <c r="G737" s="139"/>
    </row>
    <row r="738" spans="1:7" x14ac:dyDescent="0.25">
      <c r="A738" s="139"/>
      <c r="B738" s="139"/>
      <c r="C738" s="139"/>
      <c r="D738" s="139"/>
      <c r="E738" s="139"/>
      <c r="F738" s="139"/>
      <c r="G738" s="139"/>
    </row>
    <row r="739" spans="1:7" x14ac:dyDescent="0.25">
      <c r="A739" s="139"/>
      <c r="B739" s="139"/>
      <c r="C739" s="139"/>
      <c r="D739" s="139"/>
      <c r="E739" s="139"/>
      <c r="F739" s="139"/>
      <c r="G739" s="139"/>
    </row>
    <row r="740" spans="1:7" x14ac:dyDescent="0.25">
      <c r="A740" s="139"/>
      <c r="B740" s="139"/>
      <c r="C740" s="139"/>
      <c r="D740" s="139"/>
      <c r="E740" s="139"/>
      <c r="F740" s="139"/>
      <c r="G740" s="139"/>
    </row>
    <row r="741" spans="1:7" x14ac:dyDescent="0.25">
      <c r="A741" s="139"/>
      <c r="B741" s="139"/>
      <c r="C741" s="139"/>
      <c r="D741" s="139"/>
      <c r="E741" s="139"/>
      <c r="F741" s="139"/>
      <c r="G741" s="139"/>
    </row>
    <row r="742" spans="1:7" x14ac:dyDescent="0.25">
      <c r="A742" s="139"/>
      <c r="B742" s="139"/>
      <c r="C742" s="139"/>
      <c r="D742" s="139"/>
      <c r="E742" s="139"/>
      <c r="F742" s="139"/>
      <c r="G742" s="139"/>
    </row>
    <row r="743" spans="1:7" x14ac:dyDescent="0.25">
      <c r="A743" s="139"/>
      <c r="B743" s="139"/>
      <c r="C743" s="139"/>
      <c r="D743" s="139"/>
      <c r="E743" s="139"/>
      <c r="F743" s="139"/>
      <c r="G743" s="139"/>
    </row>
    <row r="744" spans="1:7" x14ac:dyDescent="0.25">
      <c r="A744" s="139"/>
      <c r="B744" s="139"/>
      <c r="C744" s="139"/>
      <c r="D744" s="139"/>
      <c r="E744" s="139"/>
      <c r="F744" s="139"/>
      <c r="G744" s="139"/>
    </row>
    <row r="745" spans="1:7" x14ac:dyDescent="0.25">
      <c r="A745" s="139"/>
      <c r="B745" s="139"/>
      <c r="C745" s="139"/>
      <c r="D745" s="139"/>
      <c r="E745" s="139"/>
      <c r="F745" s="139"/>
      <c r="G745" s="139"/>
    </row>
    <row r="746" spans="1:7" x14ac:dyDescent="0.25">
      <c r="A746" s="139"/>
      <c r="B746" s="139"/>
      <c r="C746" s="139"/>
      <c r="D746" s="139"/>
      <c r="E746" s="139"/>
      <c r="F746" s="139"/>
      <c r="G746" s="139"/>
    </row>
    <row r="747" spans="1:7" x14ac:dyDescent="0.25">
      <c r="A747" s="139"/>
      <c r="B747" s="139"/>
      <c r="C747" s="139"/>
      <c r="D747" s="139"/>
      <c r="E747" s="139"/>
      <c r="F747" s="139"/>
      <c r="G747" s="139"/>
    </row>
    <row r="748" spans="1:7" x14ac:dyDescent="0.25">
      <c r="A748" s="139"/>
      <c r="B748" s="139"/>
      <c r="C748" s="139"/>
      <c r="D748" s="139"/>
      <c r="E748" s="139"/>
      <c r="F748" s="139"/>
      <c r="G748" s="139"/>
    </row>
    <row r="749" spans="1:7" x14ac:dyDescent="0.25">
      <c r="A749" s="139"/>
      <c r="B749" s="139"/>
      <c r="C749" s="139"/>
      <c r="D749" s="139"/>
      <c r="E749" s="139"/>
      <c r="F749" s="139"/>
      <c r="G749" s="139"/>
    </row>
    <row r="750" spans="1:7" x14ac:dyDescent="0.25">
      <c r="A750" s="139"/>
      <c r="B750" s="139"/>
      <c r="C750" s="139"/>
      <c r="D750" s="139"/>
      <c r="E750" s="139"/>
      <c r="F750" s="139"/>
      <c r="G750" s="139"/>
    </row>
    <row r="751" spans="1:7" x14ac:dyDescent="0.25">
      <c r="A751" s="139"/>
      <c r="B751" s="139"/>
      <c r="C751" s="139"/>
      <c r="D751" s="139"/>
      <c r="E751" s="139"/>
      <c r="F751" s="139"/>
      <c r="G751" s="139"/>
    </row>
    <row r="752" spans="1:7" x14ac:dyDescent="0.25">
      <c r="A752" s="139"/>
      <c r="B752" s="139"/>
      <c r="C752" s="139"/>
      <c r="D752" s="139"/>
      <c r="E752" s="139"/>
      <c r="F752" s="139"/>
      <c r="G752" s="139"/>
    </row>
    <row r="753" spans="1:7" x14ac:dyDescent="0.25">
      <c r="A753" s="139"/>
      <c r="B753" s="139"/>
      <c r="C753" s="139"/>
      <c r="D753" s="139"/>
      <c r="E753" s="139"/>
      <c r="F753" s="139"/>
      <c r="G753" s="139"/>
    </row>
    <row r="754" spans="1:7" x14ac:dyDescent="0.25">
      <c r="A754" s="139"/>
      <c r="B754" s="139"/>
      <c r="C754" s="139"/>
      <c r="D754" s="139"/>
      <c r="E754" s="139"/>
      <c r="F754" s="139"/>
      <c r="G754" s="139"/>
    </row>
    <row r="755" spans="1:7" x14ac:dyDescent="0.25">
      <c r="A755" s="139"/>
      <c r="B755" s="139"/>
      <c r="C755" s="139"/>
      <c r="D755" s="139"/>
      <c r="E755" s="139"/>
      <c r="F755" s="139"/>
      <c r="G755" s="139"/>
    </row>
    <row r="756" spans="1:7" x14ac:dyDescent="0.25">
      <c r="A756" s="139"/>
      <c r="B756" s="139"/>
      <c r="C756" s="139"/>
      <c r="D756" s="139"/>
      <c r="E756" s="139"/>
      <c r="F756" s="139"/>
      <c r="G756" s="139"/>
    </row>
    <row r="757" spans="1:7" x14ac:dyDescent="0.25">
      <c r="A757" s="139"/>
      <c r="B757" s="139"/>
      <c r="C757" s="139"/>
      <c r="D757" s="139"/>
      <c r="E757" s="139"/>
      <c r="F757" s="139"/>
      <c r="G757" s="139"/>
    </row>
    <row r="758" spans="1:7" x14ac:dyDescent="0.25">
      <c r="A758" s="139"/>
      <c r="B758" s="139"/>
      <c r="C758" s="139"/>
      <c r="D758" s="139"/>
      <c r="E758" s="139"/>
      <c r="F758" s="139"/>
      <c r="G758" s="139"/>
    </row>
    <row r="759" spans="1:7" x14ac:dyDescent="0.25">
      <c r="A759" s="139"/>
      <c r="B759" s="139"/>
      <c r="C759" s="139"/>
      <c r="D759" s="139"/>
      <c r="E759" s="139"/>
      <c r="F759" s="139"/>
      <c r="G759" s="139"/>
    </row>
    <row r="760" spans="1:7" x14ac:dyDescent="0.25">
      <c r="A760" s="139"/>
      <c r="B760" s="139"/>
      <c r="C760" s="139"/>
      <c r="D760" s="139"/>
      <c r="E760" s="139"/>
      <c r="F760" s="139"/>
      <c r="G760" s="139"/>
    </row>
    <row r="761" spans="1:7" x14ac:dyDescent="0.25">
      <c r="A761" s="139"/>
      <c r="B761" s="139"/>
      <c r="C761" s="139"/>
      <c r="D761" s="139"/>
      <c r="E761" s="139"/>
      <c r="F761" s="139"/>
      <c r="G761" s="139"/>
    </row>
    <row r="762" spans="1:7" x14ac:dyDescent="0.25">
      <c r="A762" s="139"/>
      <c r="B762" s="139"/>
      <c r="C762" s="139"/>
      <c r="D762" s="139"/>
      <c r="E762" s="139"/>
      <c r="F762" s="139"/>
      <c r="G762" s="139"/>
    </row>
    <row r="763" spans="1:7" x14ac:dyDescent="0.25">
      <c r="A763" s="139"/>
      <c r="B763" s="139"/>
      <c r="C763" s="139"/>
      <c r="D763" s="139"/>
      <c r="E763" s="139"/>
      <c r="F763" s="139"/>
      <c r="G763" s="139"/>
    </row>
    <row r="764" spans="1:7" x14ac:dyDescent="0.25">
      <c r="A764" s="139"/>
      <c r="B764" s="139"/>
      <c r="C764" s="139"/>
      <c r="D764" s="139"/>
      <c r="E764" s="139"/>
      <c r="F764" s="139"/>
      <c r="G764" s="139"/>
    </row>
    <row r="765" spans="1:7" x14ac:dyDescent="0.25">
      <c r="A765" s="139"/>
      <c r="B765" s="139"/>
      <c r="C765" s="139"/>
      <c r="D765" s="139"/>
      <c r="E765" s="139"/>
      <c r="F765" s="139"/>
      <c r="G765" s="139"/>
    </row>
    <row r="766" spans="1:7" x14ac:dyDescent="0.25">
      <c r="A766" s="139"/>
      <c r="B766" s="139"/>
      <c r="C766" s="139"/>
      <c r="D766" s="139"/>
      <c r="E766" s="139"/>
      <c r="F766" s="139"/>
      <c r="G766" s="139"/>
    </row>
    <row r="767" spans="1:7" x14ac:dyDescent="0.25">
      <c r="A767" s="139"/>
      <c r="B767" s="139"/>
      <c r="C767" s="139"/>
      <c r="D767" s="139"/>
      <c r="E767" s="139"/>
      <c r="F767" s="139"/>
      <c r="G767" s="139"/>
    </row>
    <row r="768" spans="1:7" x14ac:dyDescent="0.25">
      <c r="A768" s="139"/>
      <c r="B768" s="139"/>
      <c r="C768" s="139"/>
      <c r="D768" s="139"/>
      <c r="E768" s="139"/>
      <c r="F768" s="139"/>
      <c r="G768" s="139"/>
    </row>
    <row r="769" spans="1:7" x14ac:dyDescent="0.25">
      <c r="A769" s="139"/>
      <c r="B769" s="139"/>
      <c r="C769" s="139"/>
      <c r="D769" s="139"/>
      <c r="E769" s="139"/>
      <c r="F769" s="139"/>
      <c r="G769" s="139"/>
    </row>
    <row r="770" spans="1:7" x14ac:dyDescent="0.25">
      <c r="A770" s="139"/>
      <c r="B770" s="139"/>
      <c r="C770" s="139"/>
      <c r="D770" s="139"/>
      <c r="E770" s="139"/>
      <c r="F770" s="139"/>
      <c r="G770" s="139"/>
    </row>
    <row r="771" spans="1:7" x14ac:dyDescent="0.25">
      <c r="A771" s="139"/>
      <c r="B771" s="139"/>
      <c r="C771" s="139"/>
      <c r="D771" s="139"/>
      <c r="E771" s="139"/>
      <c r="F771" s="139"/>
      <c r="G771" s="139"/>
    </row>
    <row r="772" spans="1:7" x14ac:dyDescent="0.25">
      <c r="A772" s="139"/>
      <c r="B772" s="139"/>
      <c r="C772" s="139"/>
      <c r="D772" s="139"/>
      <c r="E772" s="139"/>
      <c r="F772" s="139"/>
      <c r="G772" s="139"/>
    </row>
    <row r="773" spans="1:7" x14ac:dyDescent="0.25">
      <c r="A773" s="139"/>
      <c r="B773" s="139"/>
      <c r="C773" s="139"/>
      <c r="D773" s="139"/>
      <c r="E773" s="139"/>
      <c r="F773" s="139"/>
      <c r="G773" s="139"/>
    </row>
    <row r="774" spans="1:7" x14ac:dyDescent="0.25">
      <c r="A774" s="139"/>
      <c r="B774" s="139"/>
      <c r="C774" s="139"/>
      <c r="D774" s="139"/>
      <c r="E774" s="139"/>
      <c r="F774" s="139"/>
      <c r="G774" s="139"/>
    </row>
    <row r="775" spans="1:7" x14ac:dyDescent="0.25">
      <c r="A775" s="139"/>
      <c r="B775" s="139"/>
      <c r="C775" s="139"/>
      <c r="D775" s="139"/>
      <c r="E775" s="139"/>
      <c r="F775" s="139"/>
      <c r="G775" s="139"/>
    </row>
    <row r="776" spans="1:7" x14ac:dyDescent="0.25">
      <c r="A776" s="139"/>
      <c r="B776" s="139"/>
      <c r="C776" s="139"/>
      <c r="D776" s="139"/>
      <c r="E776" s="139"/>
      <c r="F776" s="139"/>
      <c r="G776" s="139"/>
    </row>
    <row r="777" spans="1:7" x14ac:dyDescent="0.25">
      <c r="A777" s="139"/>
      <c r="B777" s="139"/>
      <c r="C777" s="139"/>
      <c r="D777" s="139"/>
      <c r="E777" s="139"/>
      <c r="F777" s="139"/>
      <c r="G777" s="139"/>
    </row>
    <row r="778" spans="1:7" x14ac:dyDescent="0.25">
      <c r="A778" s="139"/>
      <c r="B778" s="139"/>
      <c r="C778" s="139"/>
      <c r="D778" s="139"/>
      <c r="E778" s="139"/>
      <c r="F778" s="139"/>
      <c r="G778" s="139"/>
    </row>
    <row r="779" spans="1:7" x14ac:dyDescent="0.25">
      <c r="A779" s="139"/>
      <c r="B779" s="139"/>
      <c r="C779" s="139"/>
      <c r="D779" s="139"/>
      <c r="E779" s="139"/>
      <c r="F779" s="139"/>
      <c r="G779" s="139"/>
    </row>
    <row r="780" spans="1:7" x14ac:dyDescent="0.25">
      <c r="A780" s="139"/>
      <c r="B780" s="139"/>
      <c r="C780" s="139"/>
      <c r="D780" s="139"/>
      <c r="E780" s="139"/>
      <c r="F780" s="139"/>
      <c r="G780" s="139"/>
    </row>
    <row r="781" spans="1:7" x14ac:dyDescent="0.25">
      <c r="A781" s="139"/>
      <c r="B781" s="139"/>
      <c r="C781" s="139"/>
      <c r="D781" s="139"/>
      <c r="E781" s="139"/>
      <c r="F781" s="139"/>
      <c r="G781" s="139"/>
    </row>
    <row r="782" spans="1:7" x14ac:dyDescent="0.25">
      <c r="A782" s="139"/>
      <c r="B782" s="139"/>
      <c r="C782" s="139"/>
      <c r="D782" s="139"/>
      <c r="E782" s="139"/>
      <c r="F782" s="139"/>
      <c r="G782" s="139"/>
    </row>
    <row r="783" spans="1:7" x14ac:dyDescent="0.25">
      <c r="A783" s="139"/>
      <c r="B783" s="139"/>
      <c r="C783" s="139"/>
      <c r="D783" s="139"/>
      <c r="E783" s="139"/>
      <c r="F783" s="139"/>
      <c r="G783" s="139"/>
    </row>
    <row r="784" spans="1:7" x14ac:dyDescent="0.25">
      <c r="A784" s="139"/>
      <c r="B784" s="139"/>
      <c r="C784" s="139"/>
      <c r="D784" s="139"/>
      <c r="E784" s="139"/>
      <c r="F784" s="139"/>
      <c r="G784" s="139"/>
    </row>
    <row r="785" spans="1:7" x14ac:dyDescent="0.25">
      <c r="A785" s="139"/>
      <c r="B785" s="139"/>
      <c r="C785" s="139"/>
      <c r="D785" s="139"/>
      <c r="E785" s="139"/>
      <c r="F785" s="139"/>
      <c r="G785" s="139"/>
    </row>
    <row r="786" spans="1:7" x14ac:dyDescent="0.25">
      <c r="A786" s="139"/>
      <c r="B786" s="139"/>
      <c r="C786" s="139"/>
      <c r="D786" s="139"/>
      <c r="E786" s="139"/>
      <c r="F786" s="139"/>
      <c r="G786" s="139"/>
    </row>
    <row r="787" spans="1:7" x14ac:dyDescent="0.25">
      <c r="A787" s="139"/>
      <c r="B787" s="139"/>
      <c r="C787" s="139"/>
      <c r="D787" s="139"/>
      <c r="E787" s="139"/>
      <c r="F787" s="139"/>
      <c r="G787" s="139"/>
    </row>
    <row r="788" spans="1:7" x14ac:dyDescent="0.25">
      <c r="A788" s="139"/>
      <c r="B788" s="139"/>
      <c r="C788" s="139"/>
      <c r="D788" s="139"/>
      <c r="E788" s="139"/>
      <c r="F788" s="139"/>
      <c r="G788" s="139"/>
    </row>
    <row r="789" spans="1:7" x14ac:dyDescent="0.25">
      <c r="A789" s="139"/>
      <c r="B789" s="139"/>
      <c r="C789" s="139"/>
      <c r="D789" s="139"/>
      <c r="E789" s="139"/>
      <c r="F789" s="139"/>
      <c r="G789" s="139"/>
    </row>
    <row r="790" spans="1:7" x14ac:dyDescent="0.25">
      <c r="A790" s="139"/>
      <c r="B790" s="139"/>
      <c r="C790" s="139"/>
      <c r="D790" s="139"/>
      <c r="E790" s="139"/>
      <c r="F790" s="139"/>
      <c r="G790" s="139"/>
    </row>
    <row r="791" spans="1:7" x14ac:dyDescent="0.25">
      <c r="A791" s="139"/>
      <c r="B791" s="139"/>
      <c r="C791" s="139"/>
      <c r="D791" s="139"/>
      <c r="E791" s="139"/>
      <c r="F791" s="139"/>
      <c r="G791" s="139"/>
    </row>
    <row r="792" spans="1:7" x14ac:dyDescent="0.25">
      <c r="A792" s="139"/>
      <c r="B792" s="139"/>
      <c r="C792" s="139"/>
      <c r="D792" s="139"/>
      <c r="E792" s="139"/>
      <c r="F792" s="139"/>
      <c r="G792" s="139"/>
    </row>
    <row r="793" spans="1:7" x14ac:dyDescent="0.25">
      <c r="A793" s="139"/>
      <c r="B793" s="139"/>
      <c r="C793" s="139"/>
      <c r="D793" s="139"/>
      <c r="E793" s="139"/>
      <c r="F793" s="139"/>
      <c r="G793" s="139"/>
    </row>
    <row r="794" spans="1:7" x14ac:dyDescent="0.25">
      <c r="A794" s="139"/>
      <c r="B794" s="139"/>
      <c r="C794" s="139"/>
      <c r="D794" s="139"/>
      <c r="E794" s="139"/>
      <c r="F794" s="139"/>
      <c r="G794" s="139"/>
    </row>
    <row r="795" spans="1:7" x14ac:dyDescent="0.25">
      <c r="A795" s="139"/>
      <c r="B795" s="139"/>
      <c r="C795" s="139"/>
      <c r="D795" s="139"/>
      <c r="E795" s="139"/>
      <c r="F795" s="139"/>
      <c r="G795" s="139"/>
    </row>
    <row r="796" spans="1:7" x14ac:dyDescent="0.25">
      <c r="A796" s="139"/>
      <c r="B796" s="139"/>
      <c r="C796" s="139"/>
      <c r="D796" s="139"/>
      <c r="E796" s="139"/>
      <c r="F796" s="139"/>
      <c r="G796" s="139"/>
    </row>
    <row r="797" spans="1:7" x14ac:dyDescent="0.25">
      <c r="A797" s="139"/>
      <c r="B797" s="139"/>
      <c r="C797" s="139"/>
      <c r="D797" s="139"/>
      <c r="E797" s="139"/>
      <c r="F797" s="139"/>
      <c r="G797" s="139"/>
    </row>
    <row r="798" spans="1:7" x14ac:dyDescent="0.25">
      <c r="A798" s="139"/>
      <c r="B798" s="139"/>
      <c r="C798" s="139"/>
      <c r="D798" s="139"/>
      <c r="E798" s="139"/>
      <c r="F798" s="139"/>
      <c r="G798" s="139"/>
    </row>
    <row r="799" spans="1:7" x14ac:dyDescent="0.25">
      <c r="A799" s="139"/>
      <c r="B799" s="139"/>
      <c r="C799" s="139"/>
      <c r="D799" s="139"/>
      <c r="E799" s="139"/>
      <c r="F799" s="139"/>
      <c r="G799" s="139"/>
    </row>
    <row r="800" spans="1:7" x14ac:dyDescent="0.25">
      <c r="A800" s="139"/>
      <c r="B800" s="139"/>
      <c r="C800" s="139"/>
      <c r="D800" s="139"/>
      <c r="E800" s="139"/>
      <c r="F800" s="139"/>
      <c r="G800" s="139"/>
    </row>
    <row r="801" spans="1:7" x14ac:dyDescent="0.25">
      <c r="A801" s="139"/>
      <c r="B801" s="139"/>
      <c r="C801" s="139"/>
      <c r="D801" s="139"/>
      <c r="E801" s="139"/>
      <c r="F801" s="139"/>
      <c r="G801" s="139"/>
    </row>
    <row r="802" spans="1:7" x14ac:dyDescent="0.25">
      <c r="A802" s="139"/>
      <c r="B802" s="139"/>
      <c r="C802" s="139"/>
      <c r="D802" s="139"/>
      <c r="E802" s="139"/>
      <c r="F802" s="139"/>
      <c r="G802" s="139"/>
    </row>
    <row r="803" spans="1:7" x14ac:dyDescent="0.25">
      <c r="A803" s="139"/>
      <c r="B803" s="139"/>
      <c r="C803" s="139"/>
      <c r="D803" s="139"/>
      <c r="E803" s="139"/>
      <c r="F803" s="139"/>
      <c r="G803" s="139"/>
    </row>
    <row r="804" spans="1:7" x14ac:dyDescent="0.25">
      <c r="A804" s="139"/>
      <c r="B804" s="139"/>
      <c r="C804" s="139"/>
      <c r="D804" s="139"/>
      <c r="E804" s="139"/>
      <c r="F804" s="139"/>
      <c r="G804" s="139"/>
    </row>
    <row r="805" spans="1:7" x14ac:dyDescent="0.25">
      <c r="A805" s="139"/>
      <c r="B805" s="139"/>
      <c r="C805" s="139"/>
      <c r="D805" s="139"/>
      <c r="E805" s="139"/>
      <c r="F805" s="139"/>
      <c r="G805" s="139"/>
    </row>
    <row r="806" spans="1:7" x14ac:dyDescent="0.25">
      <c r="A806" s="139"/>
      <c r="B806" s="139"/>
      <c r="C806" s="139"/>
      <c r="D806" s="139"/>
      <c r="E806" s="139"/>
      <c r="F806" s="139"/>
      <c r="G806" s="139"/>
    </row>
    <row r="807" spans="1:7" x14ac:dyDescent="0.25">
      <c r="A807" s="139"/>
      <c r="B807" s="139"/>
      <c r="C807" s="139"/>
      <c r="D807" s="139"/>
      <c r="E807" s="139"/>
      <c r="F807" s="139"/>
      <c r="G807" s="139"/>
    </row>
    <row r="808" spans="1:7" x14ac:dyDescent="0.25">
      <c r="A808" s="139"/>
      <c r="B808" s="139"/>
      <c r="C808" s="139"/>
      <c r="D808" s="139"/>
      <c r="E808" s="139"/>
      <c r="F808" s="139"/>
      <c r="G808" s="139"/>
    </row>
    <row r="809" spans="1:7" x14ac:dyDescent="0.25">
      <c r="A809" s="139"/>
      <c r="B809" s="139"/>
      <c r="C809" s="139"/>
      <c r="D809" s="139"/>
      <c r="E809" s="139"/>
      <c r="F809" s="139"/>
      <c r="G809" s="139"/>
    </row>
    <row r="810" spans="1:7" x14ac:dyDescent="0.25">
      <c r="A810" s="139"/>
      <c r="B810" s="139"/>
      <c r="C810" s="139"/>
      <c r="D810" s="139"/>
      <c r="E810" s="139"/>
      <c r="F810" s="139"/>
      <c r="G810" s="139"/>
    </row>
    <row r="811" spans="1:7" x14ac:dyDescent="0.25">
      <c r="A811" s="139"/>
      <c r="B811" s="139"/>
      <c r="C811" s="139"/>
      <c r="D811" s="139"/>
      <c r="E811" s="139"/>
      <c r="F811" s="139"/>
      <c r="G811" s="139"/>
    </row>
    <row r="812" spans="1:7" x14ac:dyDescent="0.25">
      <c r="A812" s="139"/>
      <c r="B812" s="139"/>
      <c r="C812" s="139"/>
      <c r="D812" s="139"/>
      <c r="E812" s="139"/>
      <c r="F812" s="139"/>
      <c r="G812" s="139"/>
    </row>
    <row r="813" spans="1:7" x14ac:dyDescent="0.25">
      <c r="A813" s="139"/>
      <c r="B813" s="139"/>
      <c r="C813" s="139"/>
      <c r="D813" s="139"/>
      <c r="E813" s="139"/>
      <c r="F813" s="139"/>
      <c r="G813" s="139"/>
    </row>
    <row r="814" spans="1:7" x14ac:dyDescent="0.25">
      <c r="A814" s="139"/>
      <c r="B814" s="139"/>
      <c r="C814" s="139"/>
      <c r="D814" s="139"/>
      <c r="E814" s="139"/>
      <c r="F814" s="139"/>
      <c r="G814" s="139"/>
    </row>
    <row r="815" spans="1:7" x14ac:dyDescent="0.25">
      <c r="A815" s="139"/>
      <c r="B815" s="139"/>
      <c r="C815" s="139"/>
      <c r="D815" s="139"/>
      <c r="E815" s="139"/>
      <c r="F815" s="139"/>
      <c r="G815" s="139"/>
    </row>
    <row r="816" spans="1:7" x14ac:dyDescent="0.25">
      <c r="A816" s="139"/>
      <c r="B816" s="139"/>
      <c r="C816" s="139"/>
      <c r="D816" s="139"/>
      <c r="E816" s="139"/>
      <c r="F816" s="139"/>
      <c r="G816" s="139"/>
    </row>
    <row r="817" spans="1:7" x14ac:dyDescent="0.25">
      <c r="A817" s="139"/>
      <c r="B817" s="139"/>
      <c r="C817" s="139"/>
      <c r="D817" s="139"/>
      <c r="E817" s="139"/>
      <c r="F817" s="139"/>
      <c r="G817" s="139"/>
    </row>
    <row r="818" spans="1:7" x14ac:dyDescent="0.25">
      <c r="A818" s="139"/>
      <c r="B818" s="139"/>
      <c r="C818" s="139"/>
      <c r="D818" s="139"/>
      <c r="E818" s="139"/>
      <c r="F818" s="139"/>
      <c r="G818" s="139"/>
    </row>
    <row r="819" spans="1:7" x14ac:dyDescent="0.25">
      <c r="A819" s="139"/>
      <c r="B819" s="139"/>
      <c r="C819" s="139"/>
      <c r="D819" s="139"/>
      <c r="E819" s="139"/>
      <c r="F819" s="139"/>
      <c r="G819" s="139"/>
    </row>
    <row r="820" spans="1:7" x14ac:dyDescent="0.25">
      <c r="A820" s="139"/>
      <c r="B820" s="139"/>
      <c r="C820" s="139"/>
      <c r="D820" s="139"/>
      <c r="E820" s="139"/>
      <c r="F820" s="139"/>
      <c r="G820" s="139"/>
    </row>
    <row r="821" spans="1:7" x14ac:dyDescent="0.25">
      <c r="A821" s="139"/>
      <c r="B821" s="139"/>
      <c r="C821" s="139"/>
      <c r="D821" s="139"/>
      <c r="E821" s="139"/>
      <c r="F821" s="139"/>
      <c r="G821" s="139"/>
    </row>
    <row r="822" spans="1:7" x14ac:dyDescent="0.25">
      <c r="A822" s="139"/>
      <c r="B822" s="139"/>
      <c r="C822" s="139"/>
      <c r="D822" s="139"/>
      <c r="E822" s="139"/>
      <c r="F822" s="139"/>
      <c r="G822" s="139"/>
    </row>
    <row r="823" spans="1:7" x14ac:dyDescent="0.25">
      <c r="A823" s="139"/>
      <c r="B823" s="139"/>
      <c r="C823" s="139"/>
      <c r="D823" s="139"/>
      <c r="E823" s="139"/>
      <c r="F823" s="139"/>
      <c r="G823" s="139"/>
    </row>
    <row r="824" spans="1:7" x14ac:dyDescent="0.25">
      <c r="A824" s="139"/>
      <c r="B824" s="139"/>
      <c r="C824" s="139"/>
      <c r="D824" s="139"/>
      <c r="E824" s="139"/>
      <c r="F824" s="139"/>
      <c r="G824" s="139"/>
    </row>
    <row r="825" spans="1:7" x14ac:dyDescent="0.25">
      <c r="A825" s="139"/>
      <c r="B825" s="139"/>
      <c r="C825" s="139"/>
      <c r="D825" s="139"/>
      <c r="E825" s="139"/>
      <c r="F825" s="139"/>
      <c r="G825" s="139"/>
    </row>
    <row r="826" spans="1:7" x14ac:dyDescent="0.25">
      <c r="A826" s="139"/>
      <c r="B826" s="139"/>
      <c r="C826" s="139"/>
      <c r="D826" s="139"/>
      <c r="E826" s="139"/>
      <c r="F826" s="139"/>
      <c r="G826" s="139"/>
    </row>
    <row r="827" spans="1:7" x14ac:dyDescent="0.25">
      <c r="A827" s="139"/>
      <c r="B827" s="139"/>
      <c r="C827" s="139"/>
      <c r="D827" s="139"/>
      <c r="E827" s="139"/>
      <c r="F827" s="139"/>
      <c r="G827" s="139"/>
    </row>
    <row r="828" spans="1:7" x14ac:dyDescent="0.25">
      <c r="A828" s="139"/>
      <c r="B828" s="139"/>
      <c r="C828" s="139"/>
      <c r="D828" s="139"/>
      <c r="E828" s="139"/>
      <c r="F828" s="139"/>
      <c r="G828" s="139"/>
    </row>
    <row r="829" spans="1:7" x14ac:dyDescent="0.25">
      <c r="A829" s="139"/>
      <c r="B829" s="139"/>
      <c r="C829" s="139"/>
      <c r="D829" s="139"/>
      <c r="E829" s="139"/>
      <c r="F829" s="139"/>
      <c r="G829" s="139"/>
    </row>
    <row r="830" spans="1:7" x14ac:dyDescent="0.25">
      <c r="A830" s="139"/>
      <c r="B830" s="139"/>
      <c r="C830" s="139"/>
      <c r="D830" s="139"/>
      <c r="E830" s="139"/>
      <c r="F830" s="139"/>
      <c r="G830" s="139"/>
    </row>
    <row r="831" spans="1:7" x14ac:dyDescent="0.25">
      <c r="A831" s="139"/>
      <c r="B831" s="139"/>
      <c r="C831" s="139"/>
      <c r="D831" s="139"/>
      <c r="E831" s="139"/>
      <c r="F831" s="139"/>
      <c r="G831" s="139"/>
    </row>
    <row r="832" spans="1:7" x14ac:dyDescent="0.25">
      <c r="A832" s="139"/>
      <c r="B832" s="139"/>
      <c r="C832" s="139"/>
      <c r="D832" s="139"/>
      <c r="E832" s="139"/>
      <c r="F832" s="139"/>
      <c r="G832" s="139"/>
    </row>
    <row r="833" spans="1:7" x14ac:dyDescent="0.25">
      <c r="A833" s="139"/>
      <c r="B833" s="139"/>
      <c r="C833" s="139"/>
      <c r="D833" s="139"/>
      <c r="E833" s="139"/>
      <c r="F833" s="139"/>
      <c r="G833" s="139"/>
    </row>
    <row r="834" spans="1:7" x14ac:dyDescent="0.25">
      <c r="A834" s="139"/>
      <c r="B834" s="139"/>
      <c r="C834" s="139"/>
      <c r="D834" s="139"/>
      <c r="E834" s="139"/>
      <c r="F834" s="139"/>
      <c r="G834" s="139"/>
    </row>
    <row r="835" spans="1:7" x14ac:dyDescent="0.25">
      <c r="A835" s="139"/>
      <c r="B835" s="139"/>
      <c r="C835" s="139"/>
      <c r="D835" s="139"/>
      <c r="E835" s="139"/>
      <c r="F835" s="139"/>
      <c r="G835" s="139"/>
    </row>
    <row r="836" spans="1:7" x14ac:dyDescent="0.25">
      <c r="A836" s="139"/>
      <c r="B836" s="139"/>
      <c r="C836" s="139"/>
      <c r="D836" s="139"/>
      <c r="E836" s="139"/>
      <c r="F836" s="139"/>
      <c r="G836" s="139"/>
    </row>
    <row r="837" spans="1:7" x14ac:dyDescent="0.25">
      <c r="A837" s="139"/>
      <c r="B837" s="139"/>
      <c r="C837" s="139"/>
      <c r="D837" s="139"/>
      <c r="E837" s="139"/>
      <c r="F837" s="139"/>
      <c r="G837" s="139"/>
    </row>
    <row r="838" spans="1:7" x14ac:dyDescent="0.25">
      <c r="A838" s="139"/>
      <c r="B838" s="139"/>
      <c r="C838" s="139"/>
      <c r="D838" s="139"/>
      <c r="E838" s="139"/>
      <c r="F838" s="139"/>
      <c r="G838" s="139"/>
    </row>
    <row r="839" spans="1:7" x14ac:dyDescent="0.25">
      <c r="A839" s="139"/>
      <c r="B839" s="139"/>
      <c r="C839" s="139"/>
      <c r="D839" s="139"/>
      <c r="E839" s="139"/>
      <c r="F839" s="139"/>
      <c r="G839" s="139"/>
    </row>
    <row r="840" spans="1:7" x14ac:dyDescent="0.25">
      <c r="A840" s="139"/>
      <c r="B840" s="139"/>
      <c r="C840" s="139"/>
      <c r="D840" s="139"/>
      <c r="E840" s="139"/>
      <c r="F840" s="139"/>
      <c r="G840" s="139"/>
    </row>
    <row r="841" spans="1:7" x14ac:dyDescent="0.25">
      <c r="A841" s="139"/>
      <c r="B841" s="139"/>
      <c r="C841" s="139"/>
      <c r="D841" s="139"/>
      <c r="E841" s="139"/>
      <c r="F841" s="139"/>
      <c r="G841" s="139"/>
    </row>
    <row r="842" spans="1:7" x14ac:dyDescent="0.25">
      <c r="A842" s="139"/>
      <c r="B842" s="139"/>
      <c r="C842" s="139"/>
      <c r="D842" s="139"/>
      <c r="E842" s="139"/>
      <c r="F842" s="139"/>
      <c r="G842" s="139"/>
    </row>
    <row r="843" spans="1:7" x14ac:dyDescent="0.25">
      <c r="A843" s="139"/>
      <c r="B843" s="139"/>
      <c r="C843" s="139"/>
      <c r="D843" s="139"/>
      <c r="E843" s="139"/>
      <c r="F843" s="139"/>
      <c r="G843" s="139"/>
    </row>
    <row r="844" spans="1:7" x14ac:dyDescent="0.25">
      <c r="A844" s="139"/>
      <c r="B844" s="139"/>
      <c r="C844" s="139"/>
      <c r="D844" s="139"/>
      <c r="E844" s="139"/>
      <c r="F844" s="139"/>
      <c r="G844" s="139"/>
    </row>
    <row r="845" spans="1:7" x14ac:dyDescent="0.25">
      <c r="A845" s="139"/>
      <c r="B845" s="139"/>
      <c r="C845" s="139"/>
      <c r="D845" s="139"/>
      <c r="E845" s="139"/>
      <c r="F845" s="139"/>
      <c r="G845" s="139"/>
    </row>
    <row r="846" spans="1:7" x14ac:dyDescent="0.25">
      <c r="A846" s="139"/>
      <c r="B846" s="139"/>
      <c r="C846" s="139"/>
      <c r="D846" s="139"/>
      <c r="E846" s="139"/>
      <c r="F846" s="139"/>
      <c r="G846" s="139"/>
    </row>
    <row r="847" spans="1:7" x14ac:dyDescent="0.25">
      <c r="A847" s="139"/>
      <c r="B847" s="139"/>
      <c r="C847" s="139"/>
      <c r="D847" s="139"/>
      <c r="E847" s="139"/>
      <c r="F847" s="139"/>
      <c r="G847" s="139"/>
    </row>
    <row r="848" spans="1:7" x14ac:dyDescent="0.25">
      <c r="A848" s="139"/>
      <c r="B848" s="139"/>
      <c r="C848" s="139"/>
      <c r="D848" s="139"/>
      <c r="E848" s="139"/>
      <c r="F848" s="139"/>
      <c r="G848" s="139"/>
    </row>
    <row r="849" spans="1:7" x14ac:dyDescent="0.25">
      <c r="A849" s="139"/>
      <c r="B849" s="139"/>
      <c r="C849" s="139"/>
      <c r="D849" s="139"/>
      <c r="E849" s="139"/>
      <c r="F849" s="139"/>
      <c r="G849" s="139"/>
    </row>
    <row r="850" spans="1:7" x14ac:dyDescent="0.25">
      <c r="A850" s="139"/>
      <c r="B850" s="139"/>
      <c r="C850" s="139"/>
      <c r="D850" s="139"/>
      <c r="E850" s="139"/>
      <c r="F850" s="139"/>
      <c r="G850" s="139"/>
    </row>
    <row r="851" spans="1:7" x14ac:dyDescent="0.25">
      <c r="A851" s="139"/>
      <c r="B851" s="139"/>
      <c r="C851" s="139"/>
      <c r="D851" s="139"/>
      <c r="E851" s="139"/>
      <c r="F851" s="139"/>
      <c r="G851" s="139"/>
    </row>
    <row r="852" spans="1:7" x14ac:dyDescent="0.25">
      <c r="A852" s="139"/>
      <c r="B852" s="139"/>
      <c r="C852" s="139"/>
      <c r="D852" s="139"/>
      <c r="E852" s="139"/>
      <c r="F852" s="139"/>
      <c r="G852" s="139"/>
    </row>
    <row r="853" spans="1:7" x14ac:dyDescent="0.25">
      <c r="A853" s="139"/>
      <c r="B853" s="139"/>
      <c r="C853" s="139"/>
      <c r="D853" s="139"/>
      <c r="E853" s="139"/>
      <c r="F853" s="139"/>
      <c r="G853" s="139"/>
    </row>
    <row r="854" spans="1:7" x14ac:dyDescent="0.25">
      <c r="A854" s="139"/>
      <c r="B854" s="139"/>
      <c r="C854" s="139"/>
      <c r="D854" s="139"/>
      <c r="E854" s="139"/>
      <c r="F854" s="139"/>
      <c r="G854" s="139"/>
    </row>
    <row r="855" spans="1:7" x14ac:dyDescent="0.25">
      <c r="A855" s="139"/>
      <c r="B855" s="139"/>
      <c r="C855" s="139"/>
      <c r="D855" s="139"/>
      <c r="E855" s="139"/>
      <c r="F855" s="139"/>
      <c r="G855" s="139"/>
    </row>
    <row r="856" spans="1:7" x14ac:dyDescent="0.25">
      <c r="A856" s="139"/>
      <c r="B856" s="139"/>
      <c r="C856" s="139"/>
      <c r="D856" s="139"/>
      <c r="E856" s="139"/>
      <c r="F856" s="139"/>
      <c r="G856" s="139"/>
    </row>
    <row r="857" spans="1:7" x14ac:dyDescent="0.25">
      <c r="A857" s="139"/>
      <c r="B857" s="139"/>
      <c r="C857" s="139"/>
      <c r="D857" s="139"/>
      <c r="E857" s="139"/>
      <c r="F857" s="139"/>
      <c r="G857" s="139"/>
    </row>
    <row r="858" spans="1:7" x14ac:dyDescent="0.25">
      <c r="A858" s="139"/>
      <c r="B858" s="139"/>
      <c r="C858" s="139"/>
      <c r="D858" s="139"/>
      <c r="E858" s="139"/>
      <c r="F858" s="139"/>
      <c r="G858" s="139"/>
    </row>
    <row r="859" spans="1:7" x14ac:dyDescent="0.25">
      <c r="A859" s="139"/>
      <c r="B859" s="139"/>
      <c r="C859" s="139"/>
      <c r="D859" s="139"/>
      <c r="E859" s="139"/>
      <c r="F859" s="139"/>
      <c r="G859" s="139"/>
    </row>
    <row r="860" spans="1:7" x14ac:dyDescent="0.25">
      <c r="A860" s="139"/>
      <c r="B860" s="139"/>
      <c r="C860" s="139"/>
      <c r="D860" s="139"/>
      <c r="E860" s="139"/>
      <c r="F860" s="139"/>
      <c r="G860" s="139"/>
    </row>
    <row r="861" spans="1:7" x14ac:dyDescent="0.25">
      <c r="A861" s="139"/>
      <c r="B861" s="139"/>
      <c r="C861" s="139"/>
      <c r="D861" s="139"/>
      <c r="E861" s="139"/>
      <c r="F861" s="139"/>
      <c r="G861" s="139"/>
    </row>
    <row r="862" spans="1:7" x14ac:dyDescent="0.25">
      <c r="A862" s="139"/>
      <c r="B862" s="139"/>
      <c r="C862" s="139"/>
      <c r="D862" s="139"/>
      <c r="E862" s="139"/>
      <c r="F862" s="139"/>
      <c r="G862" s="139"/>
    </row>
    <row r="863" spans="1:7" x14ac:dyDescent="0.25">
      <c r="A863" s="139"/>
      <c r="B863" s="139"/>
      <c r="C863" s="139"/>
      <c r="D863" s="139"/>
      <c r="E863" s="139"/>
      <c r="F863" s="139"/>
      <c r="G863" s="139"/>
    </row>
    <row r="864" spans="1:7" x14ac:dyDescent="0.25">
      <c r="A864" s="139"/>
      <c r="B864" s="139"/>
      <c r="C864" s="139"/>
      <c r="D864" s="139"/>
      <c r="E864" s="139"/>
      <c r="F864" s="139"/>
      <c r="G864" s="139"/>
    </row>
    <row r="865" spans="1:7" x14ac:dyDescent="0.25">
      <c r="A865" s="139"/>
      <c r="B865" s="139"/>
      <c r="C865" s="139"/>
      <c r="D865" s="139"/>
      <c r="E865" s="139"/>
      <c r="F865" s="139"/>
      <c r="G865" s="139"/>
    </row>
    <row r="866" spans="1:7" x14ac:dyDescent="0.25">
      <c r="A866" s="139"/>
      <c r="B866" s="139"/>
      <c r="C866" s="139"/>
      <c r="D866" s="139"/>
      <c r="E866" s="139"/>
      <c r="F866" s="139"/>
      <c r="G866" s="139"/>
    </row>
    <row r="867" spans="1:7" x14ac:dyDescent="0.25">
      <c r="A867" s="139"/>
      <c r="B867" s="139"/>
      <c r="C867" s="139"/>
      <c r="D867" s="139"/>
      <c r="E867" s="139"/>
      <c r="F867" s="139"/>
      <c r="G867" s="139"/>
    </row>
    <row r="868" spans="1:7" x14ac:dyDescent="0.25">
      <c r="A868" s="139"/>
      <c r="B868" s="139"/>
      <c r="C868" s="139"/>
      <c r="D868" s="139"/>
      <c r="E868" s="139"/>
      <c r="F868" s="139"/>
      <c r="G868" s="139"/>
    </row>
    <row r="869" spans="1:7" x14ac:dyDescent="0.25">
      <c r="A869" s="139"/>
      <c r="B869" s="139"/>
      <c r="C869" s="139"/>
      <c r="D869" s="139"/>
      <c r="E869" s="139"/>
      <c r="F869" s="139"/>
      <c r="G869" s="139"/>
    </row>
    <row r="870" spans="1:7" x14ac:dyDescent="0.25">
      <c r="A870" s="139"/>
      <c r="B870" s="139"/>
      <c r="C870" s="139"/>
      <c r="D870" s="139"/>
      <c r="E870" s="139"/>
      <c r="F870" s="139"/>
      <c r="G870" s="139"/>
    </row>
    <row r="871" spans="1:7" x14ac:dyDescent="0.25">
      <c r="A871" s="139"/>
      <c r="B871" s="139"/>
      <c r="C871" s="139"/>
      <c r="D871" s="139"/>
      <c r="E871" s="139"/>
      <c r="F871" s="139"/>
      <c r="G871" s="139"/>
    </row>
    <row r="872" spans="1:7" x14ac:dyDescent="0.25">
      <c r="A872" s="139"/>
      <c r="B872" s="139"/>
      <c r="C872" s="139"/>
      <c r="D872" s="139"/>
      <c r="E872" s="139"/>
      <c r="F872" s="139"/>
      <c r="G872" s="139"/>
    </row>
    <row r="873" spans="1:7" x14ac:dyDescent="0.25">
      <c r="A873" s="139"/>
      <c r="B873" s="139"/>
      <c r="C873" s="139"/>
      <c r="D873" s="139"/>
      <c r="E873" s="139"/>
      <c r="F873" s="139"/>
      <c r="G873" s="139"/>
    </row>
    <row r="874" spans="1:7" x14ac:dyDescent="0.25">
      <c r="A874" s="139"/>
      <c r="B874" s="139"/>
      <c r="C874" s="139"/>
      <c r="D874" s="139"/>
      <c r="E874" s="139"/>
      <c r="F874" s="139"/>
      <c r="G874" s="139"/>
    </row>
    <row r="875" spans="1:7" x14ac:dyDescent="0.25">
      <c r="A875" s="139"/>
      <c r="B875" s="139"/>
      <c r="C875" s="139"/>
      <c r="D875" s="139"/>
      <c r="E875" s="139"/>
      <c r="F875" s="139"/>
      <c r="G875" s="139"/>
    </row>
    <row r="876" spans="1:7" x14ac:dyDescent="0.25">
      <c r="A876" s="139"/>
      <c r="B876" s="139"/>
      <c r="C876" s="139"/>
      <c r="D876" s="139"/>
      <c r="E876" s="139"/>
      <c r="F876" s="139"/>
      <c r="G876" s="139"/>
    </row>
    <row r="877" spans="1:7" x14ac:dyDescent="0.25">
      <c r="A877" s="139"/>
      <c r="B877" s="139"/>
      <c r="C877" s="139"/>
      <c r="D877" s="139"/>
      <c r="E877" s="139"/>
      <c r="F877" s="139"/>
      <c r="G877" s="139"/>
    </row>
    <row r="878" spans="1:7" x14ac:dyDescent="0.25">
      <c r="A878" s="139"/>
      <c r="B878" s="139"/>
      <c r="C878" s="139"/>
      <c r="D878" s="139"/>
      <c r="E878" s="139"/>
      <c r="F878" s="139"/>
      <c r="G878" s="139"/>
    </row>
    <row r="879" spans="1:7" x14ac:dyDescent="0.25">
      <c r="A879" s="139"/>
      <c r="B879" s="139"/>
      <c r="C879" s="139"/>
      <c r="D879" s="139"/>
      <c r="E879" s="139"/>
      <c r="F879" s="139"/>
      <c r="G879" s="139"/>
    </row>
    <row r="880" spans="1:7" x14ac:dyDescent="0.25">
      <c r="A880" s="139"/>
      <c r="B880" s="139"/>
      <c r="C880" s="139"/>
      <c r="D880" s="139"/>
      <c r="E880" s="139"/>
      <c r="F880" s="139"/>
      <c r="G880" s="139"/>
    </row>
    <row r="881" spans="1:7" x14ac:dyDescent="0.25">
      <c r="A881" s="139"/>
      <c r="B881" s="139"/>
      <c r="C881" s="139"/>
      <c r="D881" s="139"/>
      <c r="E881" s="139"/>
      <c r="F881" s="139"/>
      <c r="G881" s="139"/>
    </row>
    <row r="882" spans="1:7" x14ac:dyDescent="0.25">
      <c r="A882" s="139"/>
      <c r="B882" s="139"/>
      <c r="C882" s="139"/>
      <c r="D882" s="139"/>
      <c r="E882" s="139"/>
      <c r="F882" s="139"/>
      <c r="G882" s="139"/>
    </row>
    <row r="883" spans="1:7" x14ac:dyDescent="0.25">
      <c r="A883" s="139"/>
      <c r="B883" s="139"/>
      <c r="C883" s="139"/>
      <c r="D883" s="139"/>
      <c r="E883" s="139"/>
      <c r="F883" s="139"/>
      <c r="G883" s="139"/>
    </row>
    <row r="884" spans="1:7" x14ac:dyDescent="0.25">
      <c r="A884" s="139"/>
      <c r="B884" s="139"/>
      <c r="C884" s="139"/>
      <c r="D884" s="139"/>
      <c r="E884" s="139"/>
      <c r="F884" s="139"/>
      <c r="G884" s="139"/>
    </row>
    <row r="885" spans="1:7" x14ac:dyDescent="0.25">
      <c r="A885" s="139"/>
      <c r="B885" s="139"/>
      <c r="C885" s="139"/>
      <c r="D885" s="139"/>
      <c r="E885" s="139"/>
      <c r="F885" s="139"/>
      <c r="G885" s="139"/>
    </row>
    <row r="886" spans="1:7" x14ac:dyDescent="0.25">
      <c r="A886" s="139"/>
      <c r="B886" s="139"/>
      <c r="C886" s="139"/>
      <c r="D886" s="139"/>
      <c r="E886" s="139"/>
      <c r="F886" s="139"/>
      <c r="G886" s="139"/>
    </row>
    <row r="887" spans="1:7" x14ac:dyDescent="0.25">
      <c r="A887" s="139"/>
      <c r="B887" s="139"/>
      <c r="C887" s="139"/>
      <c r="D887" s="139"/>
      <c r="E887" s="139"/>
      <c r="F887" s="139"/>
      <c r="G887" s="139"/>
    </row>
    <row r="888" spans="1:7" x14ac:dyDescent="0.25">
      <c r="A888" s="139"/>
      <c r="B888" s="139"/>
      <c r="C888" s="139"/>
      <c r="D888" s="139"/>
      <c r="E888" s="139"/>
      <c r="F888" s="139"/>
      <c r="G888" s="139"/>
    </row>
    <row r="889" spans="1:7" x14ac:dyDescent="0.25">
      <c r="A889" s="139"/>
      <c r="B889" s="139"/>
      <c r="C889" s="139"/>
      <c r="D889" s="139"/>
      <c r="E889" s="139"/>
      <c r="F889" s="139"/>
      <c r="G889" s="139"/>
    </row>
    <row r="890" spans="1:7" x14ac:dyDescent="0.25">
      <c r="A890" s="139"/>
      <c r="B890" s="139"/>
      <c r="C890" s="139"/>
      <c r="D890" s="139"/>
      <c r="E890" s="139"/>
      <c r="F890" s="139"/>
      <c r="G890" s="139"/>
    </row>
    <row r="891" spans="1:7" x14ac:dyDescent="0.25">
      <c r="A891" s="139"/>
      <c r="B891" s="139"/>
      <c r="C891" s="139"/>
      <c r="D891" s="139"/>
      <c r="E891" s="139"/>
      <c r="F891" s="139"/>
      <c r="G891" s="139"/>
    </row>
    <row r="892" spans="1:7" x14ac:dyDescent="0.25">
      <c r="A892" s="139"/>
      <c r="B892" s="139"/>
      <c r="C892" s="139"/>
      <c r="D892" s="139"/>
      <c r="E892" s="139"/>
      <c r="F892" s="139"/>
      <c r="G892" s="139"/>
    </row>
    <row r="893" spans="1:7" x14ac:dyDescent="0.25">
      <c r="A893" s="139"/>
      <c r="B893" s="139"/>
      <c r="C893" s="139"/>
      <c r="D893" s="139"/>
      <c r="E893" s="139"/>
      <c r="F893" s="139"/>
      <c r="G893" s="139"/>
    </row>
    <row r="894" spans="1:7" x14ac:dyDescent="0.25">
      <c r="A894" s="139"/>
      <c r="B894" s="139"/>
      <c r="C894" s="139"/>
      <c r="D894" s="139"/>
      <c r="E894" s="139"/>
      <c r="F894" s="139"/>
      <c r="G894" s="139"/>
    </row>
    <row r="895" spans="1:7" x14ac:dyDescent="0.25">
      <c r="A895" s="139"/>
      <c r="B895" s="139"/>
      <c r="C895" s="139"/>
      <c r="D895" s="139"/>
      <c r="E895" s="139"/>
      <c r="F895" s="139"/>
      <c r="G895" s="139"/>
    </row>
    <row r="896" spans="1:7" x14ac:dyDescent="0.25">
      <c r="A896" s="139"/>
      <c r="B896" s="139"/>
      <c r="C896" s="139"/>
      <c r="D896" s="139"/>
      <c r="E896" s="139"/>
      <c r="F896" s="139"/>
      <c r="G896" s="139"/>
    </row>
    <row r="897" spans="1:7" x14ac:dyDescent="0.25">
      <c r="A897" s="139"/>
      <c r="B897" s="139"/>
      <c r="C897" s="139"/>
      <c r="D897" s="139"/>
      <c r="E897" s="139"/>
      <c r="F897" s="139"/>
      <c r="G897" s="139"/>
    </row>
    <row r="898" spans="1:7" x14ac:dyDescent="0.25">
      <c r="A898" s="139"/>
      <c r="B898" s="139"/>
      <c r="C898" s="139"/>
      <c r="D898" s="139"/>
      <c r="E898" s="139"/>
      <c r="F898" s="139"/>
      <c r="G898" s="139"/>
    </row>
    <row r="899" spans="1:7" x14ac:dyDescent="0.25">
      <c r="A899" s="139"/>
      <c r="B899" s="139"/>
      <c r="C899" s="139"/>
      <c r="D899" s="139"/>
      <c r="E899" s="139"/>
      <c r="F899" s="139"/>
      <c r="G899" s="139"/>
    </row>
    <row r="900" spans="1:7" x14ac:dyDescent="0.25">
      <c r="A900" s="139"/>
      <c r="B900" s="139"/>
      <c r="C900" s="139"/>
      <c r="D900" s="139"/>
      <c r="E900" s="139"/>
      <c r="F900" s="139"/>
      <c r="G900" s="139"/>
    </row>
    <row r="901" spans="1:7" x14ac:dyDescent="0.25">
      <c r="A901" s="139"/>
      <c r="B901" s="139"/>
      <c r="C901" s="139"/>
      <c r="D901" s="139"/>
      <c r="E901" s="139"/>
      <c r="F901" s="139"/>
      <c r="G901" s="139"/>
    </row>
    <row r="902" spans="1:7" x14ac:dyDescent="0.25">
      <c r="A902" s="139"/>
      <c r="B902" s="139"/>
      <c r="C902" s="139"/>
      <c r="D902" s="139"/>
      <c r="E902" s="139"/>
      <c r="F902" s="139"/>
      <c r="G902" s="139"/>
    </row>
    <row r="903" spans="1:7" x14ac:dyDescent="0.25">
      <c r="A903" s="139"/>
      <c r="B903" s="139"/>
      <c r="C903" s="139"/>
      <c r="D903" s="139"/>
      <c r="E903" s="139"/>
      <c r="F903" s="139"/>
      <c r="G903" s="139"/>
    </row>
    <row r="904" spans="1:7" x14ac:dyDescent="0.25">
      <c r="A904" s="139"/>
      <c r="B904" s="139"/>
      <c r="C904" s="139"/>
      <c r="D904" s="139"/>
      <c r="E904" s="139"/>
      <c r="F904" s="139"/>
      <c r="G904" s="139"/>
    </row>
    <row r="905" spans="1:7" x14ac:dyDescent="0.25">
      <c r="A905" s="139"/>
      <c r="B905" s="139"/>
      <c r="C905" s="139"/>
      <c r="D905" s="139"/>
      <c r="E905" s="139"/>
      <c r="F905" s="139"/>
      <c r="G905" s="139"/>
    </row>
    <row r="906" spans="1:7" x14ac:dyDescent="0.25">
      <c r="A906" s="139"/>
      <c r="B906" s="139"/>
      <c r="C906" s="139"/>
      <c r="D906" s="139"/>
      <c r="E906" s="139"/>
      <c r="F906" s="139"/>
      <c r="G906" s="139"/>
    </row>
    <row r="907" spans="1:7" x14ac:dyDescent="0.25">
      <c r="A907" s="139"/>
      <c r="B907" s="139"/>
      <c r="C907" s="139"/>
      <c r="D907" s="139"/>
      <c r="E907" s="139"/>
      <c r="F907" s="139"/>
      <c r="G907" s="139"/>
    </row>
    <row r="908" spans="1:7" x14ac:dyDescent="0.25">
      <c r="A908" s="139"/>
      <c r="B908" s="139"/>
      <c r="C908" s="139"/>
      <c r="D908" s="139"/>
      <c r="E908" s="139"/>
      <c r="F908" s="139"/>
      <c r="G908" s="139"/>
    </row>
    <row r="909" spans="1:7" x14ac:dyDescent="0.25">
      <c r="A909" s="139"/>
      <c r="B909" s="139"/>
      <c r="C909" s="139"/>
      <c r="D909" s="139"/>
      <c r="E909" s="139"/>
      <c r="F909" s="139"/>
      <c r="G909" s="139"/>
    </row>
    <row r="910" spans="1:7" x14ac:dyDescent="0.25">
      <c r="A910" s="139"/>
      <c r="B910" s="139"/>
      <c r="C910" s="139"/>
      <c r="D910" s="139"/>
      <c r="E910" s="139"/>
      <c r="F910" s="139"/>
      <c r="G910" s="139"/>
    </row>
    <row r="911" spans="1:7" x14ac:dyDescent="0.25">
      <c r="A911" s="139"/>
      <c r="B911" s="139"/>
      <c r="C911" s="139"/>
      <c r="D911" s="139"/>
      <c r="E911" s="139"/>
      <c r="F911" s="139"/>
      <c r="G911" s="139"/>
    </row>
    <row r="912" spans="1:7" x14ac:dyDescent="0.25">
      <c r="A912" s="139"/>
      <c r="B912" s="139"/>
      <c r="C912" s="139"/>
      <c r="D912" s="139"/>
      <c r="E912" s="139"/>
      <c r="F912" s="139"/>
      <c r="G912" s="139"/>
    </row>
    <row r="913" spans="1:7" x14ac:dyDescent="0.25">
      <c r="A913" s="139"/>
      <c r="B913" s="139"/>
      <c r="C913" s="139"/>
      <c r="D913" s="139"/>
      <c r="E913" s="139"/>
      <c r="F913" s="139"/>
      <c r="G913" s="139"/>
    </row>
    <row r="914" spans="1:7" x14ac:dyDescent="0.25">
      <c r="A914" s="139"/>
      <c r="B914" s="139"/>
      <c r="C914" s="139"/>
      <c r="D914" s="139"/>
      <c r="E914" s="139"/>
      <c r="F914" s="139"/>
      <c r="G914" s="139"/>
    </row>
    <row r="915" spans="1:7" x14ac:dyDescent="0.25">
      <c r="A915" s="139"/>
      <c r="B915" s="139"/>
      <c r="C915" s="139"/>
      <c r="D915" s="139"/>
      <c r="E915" s="139"/>
      <c r="F915" s="139"/>
      <c r="G915" s="139"/>
    </row>
    <row r="916" spans="1:7" x14ac:dyDescent="0.25">
      <c r="A916" s="139"/>
      <c r="B916" s="139"/>
      <c r="C916" s="139"/>
      <c r="D916" s="139"/>
      <c r="E916" s="139"/>
      <c r="F916" s="139"/>
      <c r="G916" s="139"/>
    </row>
    <row r="917" spans="1:7" x14ac:dyDescent="0.25">
      <c r="A917" s="139"/>
      <c r="B917" s="139"/>
      <c r="C917" s="139"/>
      <c r="D917" s="139"/>
      <c r="E917" s="139"/>
      <c r="F917" s="139"/>
      <c r="G917" s="139"/>
    </row>
    <row r="918" spans="1:7" x14ac:dyDescent="0.25">
      <c r="A918" s="139"/>
      <c r="B918" s="139"/>
      <c r="C918" s="139"/>
      <c r="D918" s="139"/>
      <c r="E918" s="139"/>
      <c r="F918" s="139"/>
      <c r="G918" s="139"/>
    </row>
    <row r="919" spans="1:7" x14ac:dyDescent="0.25">
      <c r="A919" s="139"/>
      <c r="B919" s="139"/>
      <c r="C919" s="139"/>
      <c r="D919" s="139"/>
      <c r="E919" s="139"/>
      <c r="F919" s="139"/>
      <c r="G919" s="139"/>
    </row>
    <row r="920" spans="1:7" x14ac:dyDescent="0.25">
      <c r="A920" s="139"/>
      <c r="B920" s="139"/>
      <c r="C920" s="139"/>
      <c r="D920" s="139"/>
      <c r="E920" s="139"/>
      <c r="F920" s="139"/>
      <c r="G920" s="139"/>
    </row>
    <row r="921" spans="1:7" x14ac:dyDescent="0.25">
      <c r="A921" s="139"/>
      <c r="B921" s="139"/>
      <c r="C921" s="139"/>
      <c r="D921" s="139"/>
      <c r="E921" s="139"/>
      <c r="F921" s="139"/>
      <c r="G921" s="139"/>
    </row>
    <row r="922" spans="1:7" x14ac:dyDescent="0.25">
      <c r="A922" s="139"/>
      <c r="B922" s="139"/>
      <c r="C922" s="139"/>
      <c r="D922" s="139"/>
      <c r="E922" s="139"/>
      <c r="F922" s="139"/>
      <c r="G922" s="139"/>
    </row>
    <row r="923" spans="1:7" x14ac:dyDescent="0.25">
      <c r="A923" s="139"/>
      <c r="B923" s="139"/>
      <c r="C923" s="139"/>
      <c r="D923" s="139"/>
      <c r="E923" s="139"/>
      <c r="F923" s="139"/>
      <c r="G923" s="139"/>
    </row>
    <row r="924" spans="1:7" x14ac:dyDescent="0.25">
      <c r="A924" s="139"/>
      <c r="B924" s="139"/>
      <c r="C924" s="139"/>
      <c r="D924" s="139"/>
      <c r="E924" s="139"/>
      <c r="F924" s="139"/>
      <c r="G924" s="139"/>
    </row>
    <row r="925" spans="1:7" x14ac:dyDescent="0.25">
      <c r="A925" s="139"/>
      <c r="B925" s="139"/>
      <c r="C925" s="139"/>
      <c r="D925" s="139"/>
      <c r="E925" s="139"/>
      <c r="F925" s="139"/>
      <c r="G925" s="139"/>
    </row>
    <row r="926" spans="1:7" x14ac:dyDescent="0.25">
      <c r="A926" s="139"/>
      <c r="B926" s="139"/>
      <c r="C926" s="139"/>
      <c r="D926" s="139"/>
      <c r="E926" s="139"/>
      <c r="F926" s="139"/>
      <c r="G926" s="139"/>
    </row>
    <row r="927" spans="1:7" x14ac:dyDescent="0.25">
      <c r="A927" s="139"/>
      <c r="B927" s="139"/>
      <c r="C927" s="139"/>
      <c r="D927" s="139"/>
      <c r="E927" s="139"/>
      <c r="F927" s="139"/>
      <c r="G927" s="139"/>
    </row>
    <row r="928" spans="1:7" x14ac:dyDescent="0.25">
      <c r="A928" s="139"/>
      <c r="B928" s="139"/>
      <c r="C928" s="139"/>
      <c r="D928" s="139"/>
      <c r="E928" s="139"/>
      <c r="F928" s="139"/>
      <c r="G928" s="139"/>
    </row>
    <row r="929" spans="1:7" x14ac:dyDescent="0.25">
      <c r="A929" s="139"/>
      <c r="B929" s="139"/>
      <c r="C929" s="139"/>
      <c r="D929" s="139"/>
      <c r="E929" s="139"/>
      <c r="F929" s="139"/>
      <c r="G929" s="139"/>
    </row>
    <row r="930" spans="1:7" x14ac:dyDescent="0.25">
      <c r="A930" s="139"/>
      <c r="B930" s="139"/>
      <c r="C930" s="139"/>
      <c r="D930" s="139"/>
      <c r="E930" s="139"/>
      <c r="F930" s="139"/>
      <c r="G930" s="139"/>
    </row>
    <row r="931" spans="1:7" x14ac:dyDescent="0.25">
      <c r="A931" s="139"/>
      <c r="B931" s="139"/>
      <c r="C931" s="139"/>
      <c r="D931" s="139"/>
      <c r="E931" s="139"/>
      <c r="F931" s="139"/>
      <c r="G931" s="139"/>
    </row>
    <row r="932" spans="1:7" x14ac:dyDescent="0.25">
      <c r="A932" s="139"/>
      <c r="B932" s="139"/>
      <c r="C932" s="139"/>
      <c r="D932" s="139"/>
      <c r="E932" s="139"/>
      <c r="F932" s="139"/>
      <c r="G932" s="139"/>
    </row>
    <row r="933" spans="1:7" x14ac:dyDescent="0.25">
      <c r="A933" s="139"/>
      <c r="B933" s="139"/>
      <c r="C933" s="139"/>
      <c r="D933" s="139"/>
      <c r="E933" s="139"/>
      <c r="F933" s="139"/>
      <c r="G933" s="139"/>
    </row>
    <row r="934" spans="1:7" x14ac:dyDescent="0.25">
      <c r="A934" s="139"/>
      <c r="B934" s="139"/>
      <c r="C934" s="139"/>
      <c r="D934" s="139"/>
      <c r="E934" s="139"/>
      <c r="F934" s="139"/>
      <c r="G934" s="139"/>
    </row>
    <row r="935" spans="1:7" x14ac:dyDescent="0.25">
      <c r="A935" s="139"/>
      <c r="B935" s="139"/>
      <c r="C935" s="139"/>
      <c r="D935" s="139"/>
      <c r="E935" s="139"/>
      <c r="F935" s="139"/>
      <c r="G935" s="139"/>
    </row>
    <row r="936" spans="1:7" x14ac:dyDescent="0.25">
      <c r="A936" s="139"/>
      <c r="B936" s="139"/>
      <c r="C936" s="139"/>
      <c r="D936" s="139"/>
      <c r="E936" s="139"/>
      <c r="F936" s="139"/>
      <c r="G936" s="139"/>
    </row>
    <row r="937" spans="1:7" x14ac:dyDescent="0.25">
      <c r="A937" s="139"/>
      <c r="B937" s="139"/>
      <c r="C937" s="139"/>
      <c r="D937" s="139"/>
      <c r="E937" s="139"/>
      <c r="F937" s="139"/>
      <c r="G937" s="139"/>
    </row>
    <row r="938" spans="1:7" x14ac:dyDescent="0.25">
      <c r="A938" s="139"/>
      <c r="B938" s="139"/>
      <c r="C938" s="139"/>
      <c r="D938" s="139"/>
      <c r="E938" s="139"/>
      <c r="F938" s="139"/>
      <c r="G938" s="139"/>
    </row>
    <row r="939" spans="1:7" x14ac:dyDescent="0.25">
      <c r="A939" s="139"/>
      <c r="B939" s="139"/>
      <c r="C939" s="139"/>
      <c r="D939" s="139"/>
      <c r="E939" s="139"/>
      <c r="F939" s="139"/>
      <c r="G939" s="139"/>
    </row>
    <row r="940" spans="1:7" x14ac:dyDescent="0.25">
      <c r="A940" s="139"/>
      <c r="B940" s="139"/>
      <c r="C940" s="139"/>
      <c r="D940" s="139"/>
      <c r="E940" s="139"/>
      <c r="F940" s="139"/>
      <c r="G940" s="139"/>
    </row>
    <row r="941" spans="1:7" x14ac:dyDescent="0.25">
      <c r="A941" s="139"/>
      <c r="B941" s="139"/>
      <c r="C941" s="139"/>
      <c r="D941" s="139"/>
      <c r="E941" s="139"/>
      <c r="F941" s="139"/>
      <c r="G941" s="139"/>
    </row>
    <row r="942" spans="1:7" x14ac:dyDescent="0.25">
      <c r="A942" s="139"/>
      <c r="B942" s="139"/>
      <c r="C942" s="139"/>
      <c r="D942" s="139"/>
      <c r="E942" s="139"/>
      <c r="F942" s="139"/>
      <c r="G942" s="139"/>
    </row>
    <row r="943" spans="1:7" x14ac:dyDescent="0.25">
      <c r="A943" s="139"/>
      <c r="B943" s="139"/>
      <c r="C943" s="139"/>
      <c r="D943" s="139"/>
      <c r="E943" s="139"/>
      <c r="F943" s="139"/>
      <c r="G943" s="139"/>
    </row>
    <row r="944" spans="1:7" x14ac:dyDescent="0.25">
      <c r="A944" s="139"/>
      <c r="B944" s="139"/>
      <c r="C944" s="139"/>
      <c r="D944" s="139"/>
      <c r="E944" s="139"/>
      <c r="F944" s="139"/>
      <c r="G944" s="139"/>
    </row>
    <row r="945" spans="1:7" x14ac:dyDescent="0.25">
      <c r="A945" s="139"/>
      <c r="B945" s="139"/>
      <c r="C945" s="139"/>
      <c r="D945" s="139"/>
      <c r="E945" s="139"/>
      <c r="F945" s="139"/>
      <c r="G945" s="139"/>
    </row>
    <row r="946" spans="1:7" x14ac:dyDescent="0.25">
      <c r="A946" s="139"/>
      <c r="B946" s="139"/>
      <c r="C946" s="139"/>
      <c r="D946" s="139"/>
      <c r="E946" s="139"/>
      <c r="F946" s="139"/>
      <c r="G946" s="139"/>
    </row>
    <row r="947" spans="1:7" x14ac:dyDescent="0.25">
      <c r="A947" s="139"/>
      <c r="B947" s="139"/>
      <c r="C947" s="139"/>
      <c r="D947" s="139"/>
      <c r="E947" s="139"/>
      <c r="F947" s="139"/>
      <c r="G947" s="139"/>
    </row>
    <row r="948" spans="1:7" x14ac:dyDescent="0.25">
      <c r="A948" s="139"/>
      <c r="B948" s="139"/>
      <c r="C948" s="139"/>
      <c r="D948" s="139"/>
      <c r="E948" s="139"/>
      <c r="F948" s="139"/>
      <c r="G948" s="139"/>
    </row>
    <row r="949" spans="1:7" x14ac:dyDescent="0.25">
      <c r="A949" s="139"/>
      <c r="B949" s="139"/>
      <c r="C949" s="139"/>
      <c r="D949" s="139"/>
      <c r="E949" s="139"/>
      <c r="F949" s="139"/>
      <c r="G949" s="139"/>
    </row>
    <row r="950" spans="1:7" x14ac:dyDescent="0.25">
      <c r="A950" s="139"/>
      <c r="B950" s="139"/>
      <c r="C950" s="139"/>
      <c r="D950" s="139"/>
      <c r="E950" s="139"/>
      <c r="F950" s="139"/>
      <c r="G950" s="139"/>
    </row>
    <row r="951" spans="1:7" x14ac:dyDescent="0.25">
      <c r="A951" s="139"/>
      <c r="B951" s="139"/>
      <c r="C951" s="139"/>
      <c r="D951" s="139"/>
      <c r="E951" s="139"/>
      <c r="F951" s="139"/>
      <c r="G951" s="139"/>
    </row>
    <row r="952" spans="1:7" x14ac:dyDescent="0.25">
      <c r="A952" s="139"/>
      <c r="B952" s="139"/>
      <c r="C952" s="139"/>
      <c r="D952" s="139"/>
      <c r="E952" s="139"/>
      <c r="F952" s="139"/>
      <c r="G952" s="139"/>
    </row>
    <row r="953" spans="1:7" x14ac:dyDescent="0.25">
      <c r="A953" s="139"/>
      <c r="B953" s="139"/>
      <c r="C953" s="139"/>
      <c r="D953" s="139"/>
      <c r="E953" s="139"/>
      <c r="F953" s="139"/>
      <c r="G953" s="139"/>
    </row>
    <row r="954" spans="1:7" x14ac:dyDescent="0.25">
      <c r="A954" s="139"/>
      <c r="B954" s="139"/>
      <c r="C954" s="139"/>
      <c r="D954" s="139"/>
      <c r="E954" s="139"/>
      <c r="F954" s="139"/>
      <c r="G954" s="139"/>
    </row>
    <row r="955" spans="1:7" x14ac:dyDescent="0.25">
      <c r="A955" s="139"/>
      <c r="B955" s="139"/>
      <c r="C955" s="139"/>
      <c r="D955" s="139"/>
      <c r="E955" s="139"/>
      <c r="F955" s="139"/>
      <c r="G955" s="139"/>
    </row>
    <row r="956" spans="1:7" x14ac:dyDescent="0.25">
      <c r="A956" s="139"/>
      <c r="B956" s="139"/>
      <c r="C956" s="139"/>
      <c r="D956" s="139"/>
      <c r="E956" s="139"/>
      <c r="F956" s="139"/>
      <c r="G956" s="139"/>
    </row>
    <row r="957" spans="1:7" x14ac:dyDescent="0.25">
      <c r="A957" s="139"/>
      <c r="B957" s="139"/>
      <c r="C957" s="139"/>
      <c r="D957" s="139"/>
      <c r="E957" s="139"/>
      <c r="F957" s="139"/>
      <c r="G957" s="139"/>
    </row>
    <row r="958" spans="1:7" x14ac:dyDescent="0.25">
      <c r="A958" s="139"/>
      <c r="B958" s="139"/>
      <c r="C958" s="139"/>
      <c r="D958" s="139"/>
      <c r="E958" s="139"/>
      <c r="F958" s="139"/>
      <c r="G958" s="139"/>
    </row>
    <row r="959" spans="1:7" x14ac:dyDescent="0.25">
      <c r="A959" s="139"/>
      <c r="B959" s="139"/>
      <c r="C959" s="139"/>
      <c r="D959" s="139"/>
      <c r="E959" s="139"/>
      <c r="F959" s="139"/>
      <c r="G959" s="139"/>
    </row>
    <row r="960" spans="1:7" x14ac:dyDescent="0.25">
      <c r="A960" s="139"/>
      <c r="B960" s="139"/>
      <c r="C960" s="139"/>
      <c r="D960" s="139"/>
      <c r="E960" s="139"/>
      <c r="F960" s="139"/>
      <c r="G960" s="139"/>
    </row>
    <row r="961" spans="1:7" x14ac:dyDescent="0.25">
      <c r="A961" s="139"/>
      <c r="B961" s="139"/>
      <c r="C961" s="139"/>
      <c r="D961" s="139"/>
      <c r="E961" s="139"/>
      <c r="F961" s="139"/>
      <c r="G961" s="139"/>
    </row>
    <row r="962" spans="1:7" x14ac:dyDescent="0.25">
      <c r="A962" s="139"/>
      <c r="B962" s="139"/>
      <c r="C962" s="139"/>
      <c r="D962" s="139"/>
      <c r="E962" s="139"/>
      <c r="F962" s="139"/>
      <c r="G962" s="139"/>
    </row>
    <row r="963" spans="1:7" x14ac:dyDescent="0.25">
      <c r="A963" s="139"/>
      <c r="B963" s="139"/>
      <c r="C963" s="139"/>
      <c r="D963" s="139"/>
      <c r="E963" s="139"/>
      <c r="F963" s="139"/>
      <c r="G963" s="139"/>
    </row>
    <row r="964" spans="1:7" x14ac:dyDescent="0.25">
      <c r="A964" s="139"/>
      <c r="B964" s="139"/>
      <c r="C964" s="139"/>
      <c r="D964" s="139"/>
      <c r="E964" s="139"/>
      <c r="F964" s="139"/>
      <c r="G964" s="139"/>
    </row>
    <row r="965" spans="1:7" x14ac:dyDescent="0.25">
      <c r="A965" s="139"/>
      <c r="B965" s="139"/>
      <c r="C965" s="139"/>
      <c r="D965" s="139"/>
      <c r="E965" s="139"/>
      <c r="F965" s="139"/>
      <c r="G965" s="139"/>
    </row>
    <row r="966" spans="1:7" x14ac:dyDescent="0.25">
      <c r="A966" s="139"/>
      <c r="B966" s="139"/>
      <c r="C966" s="139"/>
      <c r="D966" s="139"/>
      <c r="E966" s="139"/>
      <c r="F966" s="139"/>
      <c r="G966" s="139"/>
    </row>
    <row r="967" spans="1:7" x14ac:dyDescent="0.25">
      <c r="A967" s="139"/>
      <c r="B967" s="139"/>
      <c r="C967" s="139"/>
      <c r="D967" s="139"/>
      <c r="E967" s="139"/>
      <c r="F967" s="139"/>
      <c r="G967" s="139"/>
    </row>
    <row r="968" spans="1:7" x14ac:dyDescent="0.25">
      <c r="A968" s="139"/>
      <c r="B968" s="139"/>
      <c r="C968" s="139"/>
      <c r="D968" s="139"/>
      <c r="E968" s="139"/>
      <c r="F968" s="139"/>
      <c r="G968" s="139"/>
    </row>
    <row r="969" spans="1:7" x14ac:dyDescent="0.25">
      <c r="A969" s="139"/>
      <c r="B969" s="139"/>
      <c r="C969" s="139"/>
      <c r="D969" s="139"/>
      <c r="E969" s="139"/>
      <c r="F969" s="139"/>
      <c r="G969" s="139"/>
    </row>
    <row r="970" spans="1:7" x14ac:dyDescent="0.25">
      <c r="A970" s="139"/>
      <c r="B970" s="139"/>
      <c r="C970" s="139"/>
      <c r="D970" s="139"/>
      <c r="E970" s="139"/>
      <c r="F970" s="139"/>
      <c r="G970" s="139"/>
    </row>
    <row r="971" spans="1:7" x14ac:dyDescent="0.25">
      <c r="A971" s="139"/>
      <c r="B971" s="139"/>
      <c r="C971" s="139"/>
      <c r="D971" s="139"/>
      <c r="E971" s="139"/>
      <c r="F971" s="139"/>
      <c r="G971" s="139"/>
    </row>
    <row r="972" spans="1:7" x14ac:dyDescent="0.25">
      <c r="A972" s="139"/>
      <c r="B972" s="139"/>
      <c r="C972" s="139"/>
      <c r="D972" s="139"/>
      <c r="E972" s="139"/>
      <c r="F972" s="139"/>
      <c r="G972" s="139"/>
    </row>
    <row r="973" spans="1:7" x14ac:dyDescent="0.25">
      <c r="A973" s="139"/>
      <c r="B973" s="139"/>
      <c r="C973" s="139"/>
      <c r="D973" s="139"/>
      <c r="E973" s="139"/>
      <c r="F973" s="139"/>
      <c r="G973" s="139"/>
    </row>
    <row r="974" spans="1:7" x14ac:dyDescent="0.25">
      <c r="A974" s="139"/>
      <c r="B974" s="139"/>
      <c r="C974" s="139"/>
      <c r="D974" s="139"/>
      <c r="E974" s="139"/>
      <c r="F974" s="139"/>
      <c r="G974" s="139"/>
    </row>
    <row r="975" spans="1:7" x14ac:dyDescent="0.25">
      <c r="A975" s="139"/>
      <c r="B975" s="139"/>
      <c r="C975" s="139"/>
      <c r="D975" s="139"/>
      <c r="E975" s="139"/>
      <c r="F975" s="139"/>
      <c r="G975" s="139"/>
    </row>
    <row r="976" spans="1:7" x14ac:dyDescent="0.25">
      <c r="A976" s="139"/>
      <c r="B976" s="139"/>
      <c r="C976" s="139"/>
      <c r="D976" s="139"/>
      <c r="E976" s="139"/>
      <c r="F976" s="139"/>
      <c r="G976" s="139"/>
    </row>
    <row r="977" spans="1:7" x14ac:dyDescent="0.25">
      <c r="A977" s="139"/>
      <c r="B977" s="139"/>
      <c r="C977" s="139"/>
      <c r="D977" s="139"/>
      <c r="E977" s="139"/>
      <c r="F977" s="139"/>
      <c r="G977" s="139"/>
    </row>
    <row r="978" spans="1:7" x14ac:dyDescent="0.25">
      <c r="A978" s="139"/>
      <c r="B978" s="139"/>
      <c r="C978" s="139"/>
      <c r="D978" s="139"/>
      <c r="E978" s="139"/>
      <c r="F978" s="139"/>
      <c r="G978" s="139"/>
    </row>
    <row r="979" spans="1:7" x14ac:dyDescent="0.25">
      <c r="A979" s="139"/>
      <c r="B979" s="139"/>
      <c r="C979" s="139"/>
      <c r="D979" s="139"/>
      <c r="E979" s="139"/>
      <c r="F979" s="139"/>
      <c r="G979" s="139"/>
    </row>
    <row r="980" spans="1:7" x14ac:dyDescent="0.25">
      <c r="A980" s="139"/>
      <c r="B980" s="139"/>
      <c r="C980" s="139"/>
      <c r="D980" s="139"/>
      <c r="E980" s="139"/>
      <c r="F980" s="139"/>
      <c r="G980" s="139"/>
    </row>
    <row r="981" spans="1:7" x14ac:dyDescent="0.25">
      <c r="A981" s="139"/>
      <c r="B981" s="139"/>
      <c r="C981" s="139"/>
      <c r="D981" s="139"/>
      <c r="E981" s="139"/>
      <c r="F981" s="139"/>
      <c r="G981" s="139"/>
    </row>
    <row r="982" spans="1:7" x14ac:dyDescent="0.25">
      <c r="A982" s="139"/>
      <c r="B982" s="139"/>
      <c r="C982" s="139"/>
      <c r="D982" s="139"/>
      <c r="E982" s="139"/>
      <c r="F982" s="139"/>
      <c r="G982" s="139"/>
    </row>
    <row r="983" spans="1:7" x14ac:dyDescent="0.25">
      <c r="A983" s="139"/>
      <c r="B983" s="139"/>
      <c r="C983" s="139"/>
      <c r="D983" s="139"/>
      <c r="E983" s="139"/>
      <c r="F983" s="139"/>
      <c r="G983" s="139"/>
    </row>
    <row r="984" spans="1:7" x14ac:dyDescent="0.25">
      <c r="A984" s="139"/>
      <c r="B984" s="139"/>
      <c r="C984" s="139"/>
      <c r="D984" s="139"/>
      <c r="E984" s="139"/>
      <c r="F984" s="139"/>
      <c r="G984" s="139"/>
    </row>
    <row r="985" spans="1:7" x14ac:dyDescent="0.25">
      <c r="A985" s="139"/>
      <c r="B985" s="139"/>
      <c r="C985" s="139"/>
      <c r="D985" s="139"/>
      <c r="E985" s="139"/>
      <c r="F985" s="139"/>
      <c r="G985" s="139"/>
    </row>
    <row r="986" spans="1:7" x14ac:dyDescent="0.25">
      <c r="A986" s="139"/>
      <c r="B986" s="139"/>
      <c r="C986" s="139"/>
      <c r="D986" s="139"/>
      <c r="E986" s="139"/>
      <c r="F986" s="139"/>
      <c r="G986" s="139"/>
    </row>
    <row r="987" spans="1:7" x14ac:dyDescent="0.25">
      <c r="A987" s="139"/>
      <c r="B987" s="139"/>
      <c r="C987" s="139"/>
      <c r="D987" s="139"/>
      <c r="E987" s="139"/>
      <c r="F987" s="139"/>
      <c r="G987" s="139"/>
    </row>
    <row r="988" spans="1:7" x14ac:dyDescent="0.25">
      <c r="A988" s="139"/>
      <c r="B988" s="139"/>
      <c r="C988" s="139"/>
      <c r="D988" s="139"/>
      <c r="E988" s="139"/>
      <c r="F988" s="139"/>
      <c r="G988" s="139"/>
    </row>
    <row r="989" spans="1:7" x14ac:dyDescent="0.25">
      <c r="A989" s="139"/>
      <c r="B989" s="139"/>
      <c r="C989" s="139"/>
      <c r="D989" s="139"/>
      <c r="E989" s="139"/>
      <c r="F989" s="139"/>
      <c r="G989" s="139"/>
    </row>
    <row r="990" spans="1:7" x14ac:dyDescent="0.25">
      <c r="A990" s="139"/>
      <c r="B990" s="139"/>
      <c r="C990" s="139"/>
      <c r="D990" s="139"/>
      <c r="E990" s="139"/>
      <c r="F990" s="139"/>
      <c r="G990" s="139"/>
    </row>
    <row r="991" spans="1:7" x14ac:dyDescent="0.25">
      <c r="A991" s="139"/>
      <c r="B991" s="139"/>
      <c r="C991" s="139"/>
      <c r="D991" s="139"/>
      <c r="E991" s="139"/>
      <c r="F991" s="139"/>
      <c r="G991" s="139"/>
    </row>
    <row r="992" spans="1:7" x14ac:dyDescent="0.25">
      <c r="A992" s="139"/>
      <c r="B992" s="139"/>
      <c r="C992" s="139"/>
      <c r="D992" s="139"/>
      <c r="E992" s="139"/>
      <c r="F992" s="139"/>
      <c r="G992" s="139"/>
    </row>
    <row r="993" spans="1:7" x14ac:dyDescent="0.25">
      <c r="A993" s="139"/>
      <c r="B993" s="139"/>
      <c r="C993" s="139"/>
      <c r="D993" s="139"/>
      <c r="E993" s="139"/>
      <c r="F993" s="139"/>
      <c r="G993" s="139"/>
    </row>
    <row r="994" spans="1:7" x14ac:dyDescent="0.25">
      <c r="A994" s="139"/>
      <c r="B994" s="139"/>
      <c r="C994" s="139"/>
      <c r="D994" s="139"/>
      <c r="E994" s="139"/>
      <c r="F994" s="139"/>
      <c r="G994" s="139"/>
    </row>
    <row r="995" spans="1:7" x14ac:dyDescent="0.25">
      <c r="A995" s="139"/>
      <c r="B995" s="139"/>
      <c r="C995" s="139"/>
      <c r="D995" s="139"/>
      <c r="E995" s="139"/>
      <c r="F995" s="139"/>
      <c r="G995" s="139"/>
    </row>
    <row r="996" spans="1:7" x14ac:dyDescent="0.25">
      <c r="A996" s="139"/>
      <c r="B996" s="139"/>
      <c r="C996" s="139"/>
      <c r="D996" s="139"/>
      <c r="E996" s="139"/>
      <c r="F996" s="139"/>
      <c r="G996" s="139"/>
    </row>
    <row r="997" spans="1:7" x14ac:dyDescent="0.25">
      <c r="A997" s="139"/>
      <c r="B997" s="139"/>
      <c r="C997" s="139"/>
      <c r="D997" s="139"/>
      <c r="E997" s="139"/>
      <c r="F997" s="139"/>
      <c r="G997" s="139"/>
    </row>
    <row r="998" spans="1:7" x14ac:dyDescent="0.25">
      <c r="A998" s="139"/>
      <c r="B998" s="139"/>
      <c r="C998" s="139"/>
      <c r="D998" s="139"/>
      <c r="E998" s="139"/>
      <c r="F998" s="139"/>
      <c r="G998" s="139"/>
    </row>
    <row r="999" spans="1:7" x14ac:dyDescent="0.25">
      <c r="A999" s="139"/>
      <c r="B999" s="139"/>
      <c r="C999" s="139"/>
      <c r="D999" s="139"/>
      <c r="E999" s="139"/>
      <c r="F999" s="139"/>
      <c r="G999" s="139"/>
    </row>
    <row r="1000" spans="1:7" x14ac:dyDescent="0.25">
      <c r="A1000" s="139"/>
      <c r="B1000" s="139"/>
      <c r="C1000" s="139"/>
      <c r="D1000" s="139"/>
      <c r="E1000" s="139"/>
      <c r="F1000" s="139"/>
      <c r="G1000" s="139"/>
    </row>
    <row r="1001" spans="1:7" x14ac:dyDescent="0.25">
      <c r="A1001" s="139"/>
      <c r="B1001" s="139"/>
      <c r="C1001" s="139"/>
      <c r="D1001" s="139"/>
      <c r="E1001" s="139"/>
      <c r="F1001" s="139"/>
      <c r="G1001" s="139"/>
    </row>
    <row r="1002" spans="1:7" x14ac:dyDescent="0.25">
      <c r="A1002" s="139"/>
      <c r="B1002" s="139"/>
      <c r="C1002" s="139"/>
      <c r="D1002" s="139"/>
      <c r="E1002" s="139"/>
      <c r="F1002" s="139"/>
      <c r="G1002" s="139"/>
    </row>
    <row r="1003" spans="1:7" x14ac:dyDescent="0.25">
      <c r="A1003" s="139"/>
      <c r="B1003" s="139"/>
      <c r="C1003" s="139"/>
      <c r="D1003" s="139"/>
      <c r="E1003" s="139"/>
      <c r="F1003" s="139"/>
      <c r="G1003" s="139"/>
    </row>
    <row r="1004" spans="1:7" x14ac:dyDescent="0.25">
      <c r="A1004" s="139"/>
      <c r="B1004" s="139"/>
      <c r="C1004" s="139"/>
      <c r="D1004" s="139"/>
      <c r="E1004" s="139"/>
      <c r="F1004" s="139"/>
      <c r="G1004" s="139"/>
    </row>
    <row r="1005" spans="1:7" x14ac:dyDescent="0.25">
      <c r="A1005" s="139"/>
      <c r="B1005" s="139"/>
      <c r="C1005" s="139"/>
      <c r="D1005" s="139"/>
      <c r="E1005" s="139"/>
      <c r="F1005" s="139"/>
      <c r="G1005" s="139"/>
    </row>
    <row r="1006" spans="1:7" x14ac:dyDescent="0.25">
      <c r="A1006" s="139"/>
      <c r="B1006" s="139"/>
      <c r="C1006" s="139"/>
      <c r="D1006" s="139"/>
      <c r="E1006" s="139"/>
      <c r="F1006" s="139"/>
      <c r="G1006" s="139"/>
    </row>
    <row r="1007" spans="1:7" x14ac:dyDescent="0.25">
      <c r="A1007" s="139"/>
      <c r="B1007" s="139"/>
      <c r="C1007" s="139"/>
      <c r="D1007" s="139"/>
      <c r="E1007" s="139"/>
      <c r="F1007" s="139"/>
      <c r="G1007" s="139"/>
    </row>
    <row r="1008" spans="1:7" x14ac:dyDescent="0.25">
      <c r="A1008" s="139"/>
      <c r="B1008" s="139"/>
      <c r="C1008" s="139"/>
      <c r="D1008" s="139"/>
      <c r="E1008" s="139"/>
      <c r="F1008" s="139"/>
      <c r="G1008" s="139"/>
    </row>
    <row r="1009" spans="1:7" x14ac:dyDescent="0.25">
      <c r="A1009" s="139"/>
      <c r="B1009" s="139"/>
      <c r="C1009" s="139"/>
      <c r="D1009" s="139"/>
      <c r="E1009" s="139"/>
      <c r="F1009" s="139"/>
      <c r="G1009" s="139"/>
    </row>
    <row r="1010" spans="1:7" x14ac:dyDescent="0.25">
      <c r="A1010" s="139"/>
      <c r="B1010" s="139"/>
      <c r="C1010" s="139"/>
      <c r="D1010" s="139"/>
      <c r="E1010" s="139"/>
      <c r="F1010" s="139"/>
      <c r="G1010" s="139"/>
    </row>
    <row r="1011" spans="1:7" x14ac:dyDescent="0.25">
      <c r="A1011" s="139"/>
      <c r="B1011" s="139"/>
      <c r="C1011" s="139"/>
      <c r="D1011" s="139"/>
      <c r="E1011" s="139"/>
      <c r="F1011" s="139"/>
      <c r="G1011" s="139"/>
    </row>
    <row r="1012" spans="1:7" x14ac:dyDescent="0.25">
      <c r="A1012" s="139"/>
      <c r="B1012" s="139"/>
      <c r="C1012" s="139"/>
      <c r="D1012" s="139"/>
      <c r="E1012" s="139"/>
      <c r="F1012" s="139"/>
      <c r="G1012" s="139"/>
    </row>
    <row r="1013" spans="1:7" x14ac:dyDescent="0.25">
      <c r="A1013" s="139"/>
      <c r="B1013" s="139"/>
      <c r="C1013" s="139"/>
      <c r="D1013" s="139"/>
      <c r="E1013" s="139"/>
      <c r="F1013" s="139"/>
      <c r="G1013" s="139"/>
    </row>
    <row r="1014" spans="1:7" x14ac:dyDescent="0.25">
      <c r="A1014" s="139"/>
      <c r="B1014" s="139"/>
      <c r="C1014" s="139"/>
      <c r="D1014" s="139"/>
      <c r="E1014" s="139"/>
      <c r="F1014" s="139"/>
      <c r="G1014" s="139"/>
    </row>
    <row r="1015" spans="1:7" x14ac:dyDescent="0.25">
      <c r="A1015" s="139"/>
      <c r="B1015" s="139"/>
      <c r="C1015" s="139"/>
      <c r="D1015" s="139"/>
      <c r="E1015" s="139"/>
      <c r="F1015" s="139"/>
      <c r="G1015" s="139"/>
    </row>
    <row r="1016" spans="1:7" x14ac:dyDescent="0.25">
      <c r="A1016" s="139"/>
      <c r="B1016" s="139"/>
      <c r="C1016" s="139"/>
      <c r="D1016" s="139"/>
      <c r="E1016" s="139"/>
      <c r="F1016" s="139"/>
      <c r="G1016" s="139"/>
    </row>
    <row r="1017" spans="1:7" x14ac:dyDescent="0.25">
      <c r="A1017" s="139"/>
      <c r="B1017" s="139"/>
      <c r="C1017" s="139"/>
      <c r="D1017" s="139"/>
      <c r="E1017" s="139"/>
      <c r="F1017" s="139"/>
      <c r="G1017" s="139"/>
    </row>
    <row r="1018" spans="1:7" x14ac:dyDescent="0.25">
      <c r="A1018" s="139"/>
      <c r="B1018" s="139"/>
      <c r="C1018" s="139"/>
      <c r="D1018" s="139"/>
      <c r="E1018" s="139"/>
      <c r="F1018" s="139"/>
      <c r="G1018" s="139"/>
    </row>
    <row r="1019" spans="1:7" x14ac:dyDescent="0.25">
      <c r="A1019" s="139"/>
      <c r="B1019" s="139"/>
      <c r="C1019" s="139"/>
      <c r="D1019" s="139"/>
      <c r="E1019" s="139"/>
      <c r="F1019" s="139"/>
      <c r="G1019" s="139"/>
    </row>
    <row r="1020" spans="1:7" x14ac:dyDescent="0.25">
      <c r="A1020" s="139"/>
      <c r="B1020" s="139"/>
      <c r="C1020" s="139"/>
      <c r="D1020" s="139"/>
      <c r="E1020" s="139"/>
      <c r="F1020" s="139"/>
      <c r="G1020" s="139"/>
    </row>
    <row r="1021" spans="1:7" x14ac:dyDescent="0.25">
      <c r="A1021" s="139"/>
      <c r="B1021" s="139"/>
      <c r="C1021" s="139"/>
      <c r="D1021" s="139"/>
      <c r="E1021" s="139"/>
      <c r="F1021" s="139"/>
      <c r="G1021" s="139"/>
    </row>
    <row r="1022" spans="1:7" x14ac:dyDescent="0.25">
      <c r="A1022" s="139"/>
      <c r="B1022" s="139"/>
      <c r="C1022" s="139"/>
      <c r="D1022" s="139"/>
      <c r="E1022" s="139"/>
      <c r="F1022" s="139"/>
      <c r="G1022" s="139"/>
    </row>
    <row r="1023" spans="1:7" x14ac:dyDescent="0.25">
      <c r="A1023" s="139"/>
      <c r="B1023" s="139"/>
      <c r="C1023" s="139"/>
      <c r="D1023" s="139"/>
      <c r="E1023" s="139"/>
      <c r="F1023" s="139"/>
      <c r="G1023" s="139"/>
    </row>
    <row r="1024" spans="1:7" x14ac:dyDescent="0.25">
      <c r="A1024" s="139"/>
      <c r="B1024" s="139"/>
      <c r="C1024" s="139"/>
      <c r="D1024" s="139"/>
      <c r="E1024" s="139"/>
      <c r="F1024" s="139"/>
      <c r="G1024" s="139"/>
    </row>
    <row r="1025" spans="1:7" x14ac:dyDescent="0.25">
      <c r="A1025" s="139"/>
      <c r="B1025" s="139"/>
      <c r="C1025" s="139"/>
      <c r="D1025" s="139"/>
      <c r="E1025" s="139"/>
      <c r="F1025" s="139"/>
      <c r="G1025" s="139"/>
    </row>
    <row r="1026" spans="1:7" x14ac:dyDescent="0.25">
      <c r="A1026" s="139"/>
      <c r="B1026" s="139"/>
      <c r="C1026" s="139"/>
      <c r="D1026" s="139"/>
      <c r="E1026" s="139"/>
      <c r="F1026" s="139"/>
      <c r="G1026" s="139"/>
    </row>
    <row r="1027" spans="1:7" x14ac:dyDescent="0.25">
      <c r="A1027" s="139"/>
      <c r="B1027" s="139"/>
      <c r="C1027" s="139"/>
      <c r="D1027" s="139"/>
      <c r="E1027" s="139"/>
      <c r="F1027" s="139"/>
      <c r="G1027" s="139"/>
    </row>
    <row r="1028" spans="1:7" x14ac:dyDescent="0.25">
      <c r="A1028" s="139"/>
      <c r="B1028" s="139"/>
      <c r="C1028" s="139"/>
      <c r="D1028" s="139"/>
      <c r="E1028" s="139"/>
      <c r="F1028" s="139"/>
      <c r="G1028" s="139"/>
    </row>
    <row r="1029" spans="1:7" x14ac:dyDescent="0.25">
      <c r="A1029" s="139"/>
      <c r="B1029" s="139"/>
      <c r="C1029" s="139"/>
      <c r="D1029" s="139"/>
      <c r="E1029" s="139"/>
      <c r="F1029" s="139"/>
      <c r="G1029" s="139"/>
    </row>
    <row r="1030" spans="1:7" x14ac:dyDescent="0.25">
      <c r="A1030" s="139"/>
      <c r="B1030" s="139"/>
      <c r="C1030" s="139"/>
      <c r="D1030" s="139"/>
      <c r="E1030" s="139"/>
      <c r="F1030" s="139"/>
      <c r="G1030" s="139"/>
    </row>
    <row r="1031" spans="1:7" x14ac:dyDescent="0.25">
      <c r="A1031" s="139"/>
      <c r="B1031" s="139"/>
      <c r="C1031" s="139"/>
      <c r="D1031" s="139"/>
      <c r="E1031" s="139"/>
      <c r="F1031" s="139"/>
      <c r="G1031" s="139"/>
    </row>
    <row r="1032" spans="1:7" x14ac:dyDescent="0.25">
      <c r="A1032" s="139"/>
      <c r="B1032" s="139"/>
      <c r="C1032" s="139"/>
      <c r="D1032" s="139"/>
      <c r="E1032" s="139"/>
      <c r="F1032" s="139"/>
      <c r="G1032" s="139"/>
    </row>
    <row r="1033" spans="1:7" x14ac:dyDescent="0.25">
      <c r="A1033" s="139"/>
      <c r="B1033" s="139"/>
      <c r="C1033" s="139"/>
      <c r="D1033" s="139"/>
      <c r="E1033" s="139"/>
      <c r="F1033" s="139"/>
      <c r="G1033" s="139"/>
    </row>
    <row r="1034" spans="1:7" x14ac:dyDescent="0.25">
      <c r="A1034" s="139"/>
      <c r="B1034" s="139"/>
      <c r="C1034" s="139"/>
      <c r="D1034" s="139"/>
      <c r="E1034" s="139"/>
      <c r="F1034" s="139"/>
      <c r="G1034" s="139"/>
    </row>
    <row r="1035" spans="1:7" x14ac:dyDescent="0.25">
      <c r="A1035" s="139"/>
      <c r="B1035" s="139"/>
      <c r="C1035" s="139"/>
      <c r="D1035" s="139"/>
      <c r="E1035" s="139"/>
      <c r="F1035" s="139"/>
      <c r="G1035" s="139"/>
    </row>
    <row r="1036" spans="1:7" x14ac:dyDescent="0.25">
      <c r="A1036" s="139"/>
      <c r="B1036" s="139"/>
      <c r="C1036" s="139"/>
      <c r="D1036" s="139"/>
      <c r="E1036" s="139"/>
      <c r="F1036" s="139"/>
      <c r="G1036" s="139"/>
    </row>
    <row r="1037" spans="1:7" x14ac:dyDescent="0.25">
      <c r="A1037" s="139"/>
      <c r="B1037" s="139"/>
      <c r="C1037" s="139"/>
      <c r="D1037" s="139"/>
      <c r="E1037" s="139"/>
      <c r="F1037" s="139"/>
      <c r="G1037" s="139"/>
    </row>
    <row r="1038" spans="1:7" x14ac:dyDescent="0.25">
      <c r="A1038" s="139"/>
      <c r="B1038" s="139"/>
      <c r="C1038" s="139"/>
      <c r="D1038" s="139"/>
      <c r="E1038" s="139"/>
      <c r="F1038" s="139"/>
      <c r="G1038" s="139"/>
    </row>
    <row r="1039" spans="1:7" x14ac:dyDescent="0.25">
      <c r="A1039" s="139"/>
      <c r="B1039" s="139"/>
      <c r="C1039" s="139"/>
      <c r="D1039" s="139"/>
      <c r="E1039" s="139"/>
      <c r="F1039" s="139"/>
      <c r="G1039" s="139"/>
    </row>
    <row r="1040" spans="1:7" x14ac:dyDescent="0.25">
      <c r="A1040" s="139"/>
      <c r="B1040" s="139"/>
      <c r="C1040" s="139"/>
      <c r="D1040" s="139"/>
      <c r="E1040" s="139"/>
      <c r="F1040" s="139"/>
      <c r="G1040" s="139"/>
    </row>
    <row r="1041" spans="1:7" x14ac:dyDescent="0.25">
      <c r="A1041" s="139"/>
      <c r="B1041" s="139"/>
      <c r="C1041" s="139"/>
      <c r="D1041" s="139"/>
      <c r="E1041" s="139"/>
      <c r="F1041" s="139"/>
      <c r="G1041" s="139"/>
    </row>
    <row r="1042" spans="1:7" x14ac:dyDescent="0.25">
      <c r="A1042" s="139"/>
      <c r="B1042" s="139"/>
      <c r="C1042" s="139"/>
      <c r="D1042" s="139"/>
      <c r="E1042" s="139"/>
      <c r="F1042" s="139"/>
      <c r="G1042" s="139"/>
    </row>
    <row r="1043" spans="1:7" x14ac:dyDescent="0.25">
      <c r="A1043" s="139"/>
      <c r="B1043" s="139"/>
      <c r="C1043" s="139"/>
      <c r="D1043" s="139"/>
      <c r="E1043" s="139"/>
      <c r="F1043" s="139"/>
      <c r="G1043" s="139"/>
    </row>
    <row r="1044" spans="1:7" x14ac:dyDescent="0.25">
      <c r="A1044" s="139"/>
      <c r="B1044" s="139"/>
      <c r="C1044" s="139"/>
      <c r="D1044" s="139"/>
      <c r="E1044" s="139"/>
      <c r="F1044" s="139"/>
      <c r="G1044" s="139"/>
    </row>
    <row r="1045" spans="1:7" x14ac:dyDescent="0.25">
      <c r="A1045" s="139"/>
      <c r="B1045" s="139"/>
      <c r="C1045" s="139"/>
      <c r="D1045" s="139"/>
      <c r="E1045" s="139"/>
      <c r="F1045" s="139"/>
      <c r="G1045" s="139"/>
    </row>
    <row r="1046" spans="1:7" x14ac:dyDescent="0.25">
      <c r="A1046" s="139"/>
      <c r="B1046" s="139"/>
      <c r="C1046" s="139"/>
      <c r="D1046" s="139"/>
      <c r="E1046" s="139"/>
      <c r="F1046" s="139"/>
      <c r="G1046" s="139"/>
    </row>
    <row r="1047" spans="1:7" x14ac:dyDescent="0.25">
      <c r="A1047" s="139"/>
      <c r="B1047" s="139"/>
      <c r="C1047" s="139"/>
      <c r="D1047" s="139"/>
      <c r="E1047" s="139"/>
      <c r="F1047" s="139"/>
      <c r="G1047" s="139"/>
    </row>
    <row r="1048" spans="1:7" x14ac:dyDescent="0.25">
      <c r="A1048" s="139"/>
      <c r="B1048" s="139"/>
      <c r="C1048" s="139"/>
      <c r="D1048" s="139"/>
      <c r="E1048" s="139"/>
      <c r="F1048" s="139"/>
      <c r="G1048" s="139"/>
    </row>
    <row r="1049" spans="1:7" x14ac:dyDescent="0.25">
      <c r="A1049" s="139"/>
      <c r="B1049" s="139"/>
      <c r="C1049" s="139"/>
      <c r="D1049" s="139"/>
      <c r="E1049" s="139"/>
      <c r="F1049" s="139"/>
      <c r="G1049" s="139"/>
    </row>
    <row r="1050" spans="1:7" x14ac:dyDescent="0.25">
      <c r="A1050" s="139"/>
      <c r="B1050" s="139"/>
      <c r="C1050" s="139"/>
      <c r="D1050" s="139"/>
      <c r="E1050" s="139"/>
      <c r="F1050" s="139"/>
      <c r="G1050" s="139"/>
    </row>
    <row r="1051" spans="1:7" x14ac:dyDescent="0.25">
      <c r="A1051" s="139"/>
      <c r="B1051" s="139"/>
      <c r="C1051" s="139"/>
      <c r="D1051" s="139"/>
      <c r="E1051" s="139"/>
      <c r="F1051" s="139"/>
      <c r="G1051" s="139"/>
    </row>
    <row r="1052" spans="1:7" x14ac:dyDescent="0.25">
      <c r="A1052" s="139"/>
      <c r="B1052" s="139"/>
      <c r="C1052" s="139"/>
      <c r="D1052" s="139"/>
      <c r="E1052" s="139"/>
      <c r="F1052" s="139"/>
      <c r="G1052" s="139"/>
    </row>
    <row r="1053" spans="1:7" x14ac:dyDescent="0.25">
      <c r="A1053" s="139"/>
      <c r="B1053" s="139"/>
      <c r="C1053" s="139"/>
      <c r="D1053" s="139"/>
      <c r="E1053" s="139"/>
      <c r="F1053" s="139"/>
      <c r="G1053" s="139"/>
    </row>
    <row r="1054" spans="1:7" x14ac:dyDescent="0.25">
      <c r="A1054" s="139"/>
      <c r="B1054" s="139"/>
      <c r="C1054" s="139"/>
      <c r="D1054" s="139"/>
      <c r="E1054" s="139"/>
      <c r="F1054" s="139"/>
      <c r="G1054" s="139"/>
    </row>
    <row r="1055" spans="1:7" x14ac:dyDescent="0.25">
      <c r="A1055" s="139"/>
      <c r="B1055" s="139"/>
      <c r="C1055" s="139"/>
      <c r="D1055" s="139"/>
      <c r="E1055" s="139"/>
      <c r="F1055" s="139"/>
      <c r="G1055" s="139"/>
    </row>
    <row r="1056" spans="1:7" x14ac:dyDescent="0.25">
      <c r="A1056" s="139"/>
      <c r="B1056" s="139"/>
      <c r="C1056" s="139"/>
      <c r="D1056" s="139"/>
      <c r="E1056" s="139"/>
      <c r="F1056" s="139"/>
      <c r="G1056" s="139"/>
    </row>
    <row r="1057" spans="1:7" x14ac:dyDescent="0.25">
      <c r="A1057" s="139"/>
      <c r="B1057" s="139"/>
      <c r="C1057" s="139"/>
      <c r="D1057" s="139"/>
      <c r="E1057" s="139"/>
      <c r="F1057" s="139"/>
      <c r="G1057" s="139"/>
    </row>
    <row r="1058" spans="1:7" x14ac:dyDescent="0.25">
      <c r="A1058" s="139"/>
      <c r="B1058" s="139"/>
      <c r="C1058" s="139"/>
      <c r="D1058" s="139"/>
      <c r="E1058" s="139"/>
      <c r="F1058" s="139"/>
      <c r="G1058" s="139"/>
    </row>
    <row r="1059" spans="1:7" x14ac:dyDescent="0.25">
      <c r="A1059" s="139"/>
      <c r="B1059" s="139"/>
      <c r="C1059" s="139"/>
      <c r="D1059" s="139"/>
      <c r="E1059" s="139"/>
      <c r="F1059" s="139"/>
      <c r="G1059" s="139"/>
    </row>
    <row r="1060" spans="1:7" x14ac:dyDescent="0.25">
      <c r="A1060" s="139"/>
      <c r="B1060" s="139"/>
      <c r="C1060" s="139"/>
      <c r="D1060" s="139"/>
      <c r="E1060" s="139"/>
      <c r="F1060" s="139"/>
      <c r="G1060" s="139"/>
    </row>
    <row r="1061" spans="1:7" x14ac:dyDescent="0.25">
      <c r="A1061" s="139"/>
      <c r="B1061" s="139"/>
      <c r="C1061" s="139"/>
      <c r="D1061" s="139"/>
      <c r="E1061" s="139"/>
      <c r="F1061" s="139"/>
      <c r="G1061" s="139"/>
    </row>
    <row r="1062" spans="1:7" x14ac:dyDescent="0.25">
      <c r="A1062" s="139"/>
      <c r="B1062" s="139"/>
      <c r="C1062" s="139"/>
      <c r="D1062" s="139"/>
      <c r="E1062" s="139"/>
      <c r="F1062" s="139"/>
      <c r="G1062" s="139"/>
    </row>
    <row r="1063" spans="1:7" x14ac:dyDescent="0.25">
      <c r="A1063" s="139"/>
      <c r="B1063" s="139"/>
      <c r="C1063" s="139"/>
      <c r="D1063" s="139"/>
      <c r="E1063" s="139"/>
      <c r="F1063" s="139"/>
      <c r="G1063" s="139"/>
    </row>
    <row r="1064" spans="1:7" x14ac:dyDescent="0.25">
      <c r="A1064" s="139"/>
      <c r="B1064" s="139"/>
      <c r="C1064" s="139"/>
      <c r="D1064" s="139"/>
      <c r="E1064" s="139"/>
      <c r="F1064" s="139"/>
      <c r="G1064" s="139"/>
    </row>
    <row r="1065" spans="1:7" x14ac:dyDescent="0.25">
      <c r="A1065" s="139"/>
      <c r="B1065" s="139"/>
      <c r="C1065" s="139"/>
      <c r="D1065" s="139"/>
      <c r="E1065" s="139"/>
      <c r="F1065" s="139"/>
      <c r="G1065" s="139"/>
    </row>
    <row r="1066" spans="1:7" x14ac:dyDescent="0.25">
      <c r="A1066" s="139"/>
      <c r="B1066" s="139"/>
      <c r="C1066" s="139"/>
      <c r="D1066" s="139"/>
      <c r="E1066" s="139"/>
      <c r="F1066" s="139"/>
      <c r="G1066" s="139"/>
    </row>
    <row r="1067" spans="1:7" x14ac:dyDescent="0.25">
      <c r="A1067" s="139"/>
      <c r="B1067" s="139"/>
      <c r="C1067" s="139"/>
      <c r="D1067" s="139"/>
      <c r="E1067" s="139"/>
      <c r="F1067" s="139"/>
      <c r="G1067" s="139"/>
    </row>
    <row r="1068" spans="1:7" x14ac:dyDescent="0.25">
      <c r="A1068" s="139"/>
      <c r="B1068" s="139"/>
      <c r="C1068" s="139"/>
      <c r="D1068" s="139"/>
      <c r="E1068" s="139"/>
      <c r="F1068" s="139"/>
      <c r="G1068" s="139"/>
    </row>
    <row r="1069" spans="1:7" x14ac:dyDescent="0.25">
      <c r="A1069" s="139"/>
      <c r="B1069" s="139"/>
      <c r="C1069" s="139"/>
      <c r="D1069" s="139"/>
      <c r="E1069" s="139"/>
      <c r="F1069" s="139"/>
      <c r="G1069" s="139"/>
    </row>
    <row r="1070" spans="1:7" x14ac:dyDescent="0.25">
      <c r="A1070" s="139"/>
      <c r="B1070" s="139"/>
      <c r="C1070" s="139"/>
      <c r="D1070" s="139"/>
      <c r="E1070" s="139"/>
      <c r="F1070" s="139"/>
      <c r="G1070" s="139"/>
    </row>
    <row r="1071" spans="1:7" x14ac:dyDescent="0.25">
      <c r="A1071" s="139"/>
      <c r="B1071" s="139"/>
      <c r="C1071" s="139"/>
      <c r="D1071" s="139"/>
      <c r="E1071" s="139"/>
      <c r="F1071" s="139"/>
      <c r="G1071" s="139"/>
    </row>
    <row r="1072" spans="1:7" x14ac:dyDescent="0.25">
      <c r="A1072" s="139"/>
      <c r="B1072" s="139"/>
      <c r="C1072" s="139"/>
      <c r="D1072" s="139"/>
      <c r="E1072" s="139"/>
      <c r="F1072" s="139"/>
      <c r="G1072" s="139"/>
    </row>
    <row r="1073" spans="1:7" x14ac:dyDescent="0.25">
      <c r="A1073" s="139"/>
      <c r="B1073" s="139"/>
      <c r="C1073" s="139"/>
      <c r="D1073" s="139"/>
      <c r="E1073" s="139"/>
      <c r="F1073" s="139"/>
      <c r="G1073" s="139"/>
    </row>
    <row r="1074" spans="1:7" x14ac:dyDescent="0.25">
      <c r="A1074" s="139"/>
      <c r="B1074" s="139"/>
      <c r="C1074" s="139"/>
      <c r="D1074" s="139"/>
      <c r="E1074" s="139"/>
      <c r="F1074" s="139"/>
      <c r="G1074" s="139"/>
    </row>
    <row r="1075" spans="1:7" x14ac:dyDescent="0.25">
      <c r="A1075" s="139"/>
      <c r="B1075" s="139"/>
      <c r="C1075" s="139"/>
      <c r="D1075" s="139"/>
      <c r="E1075" s="139"/>
      <c r="F1075" s="139"/>
      <c r="G1075" s="139"/>
    </row>
    <row r="1076" spans="1:7" x14ac:dyDescent="0.25">
      <c r="A1076" s="139"/>
      <c r="B1076" s="139"/>
      <c r="C1076" s="139"/>
      <c r="D1076" s="139"/>
      <c r="E1076" s="139"/>
      <c r="F1076" s="139"/>
      <c r="G1076" s="139"/>
    </row>
    <row r="1077" spans="1:7" x14ac:dyDescent="0.25">
      <c r="A1077" s="139"/>
      <c r="B1077" s="139"/>
      <c r="C1077" s="139"/>
      <c r="D1077" s="139"/>
      <c r="E1077" s="139"/>
      <c r="F1077" s="139"/>
      <c r="G1077" s="139"/>
    </row>
    <row r="1078" spans="1:7" x14ac:dyDescent="0.25">
      <c r="A1078" s="139"/>
      <c r="B1078" s="139"/>
      <c r="C1078" s="139"/>
      <c r="D1078" s="139"/>
      <c r="E1078" s="139"/>
      <c r="F1078" s="139"/>
      <c r="G1078" s="139"/>
    </row>
    <row r="1079" spans="1:7" x14ac:dyDescent="0.25">
      <c r="A1079" s="139"/>
      <c r="B1079" s="139"/>
      <c r="C1079" s="139"/>
      <c r="D1079" s="139"/>
      <c r="E1079" s="139"/>
      <c r="F1079" s="139"/>
      <c r="G1079" s="139"/>
    </row>
    <row r="1080" spans="1:7" x14ac:dyDescent="0.25">
      <c r="A1080" s="139"/>
      <c r="B1080" s="139"/>
      <c r="C1080" s="139"/>
      <c r="D1080" s="139"/>
      <c r="E1080" s="139"/>
      <c r="F1080" s="139"/>
      <c r="G1080" s="139"/>
    </row>
    <row r="1081" spans="1:7" x14ac:dyDescent="0.25">
      <c r="A1081" s="139"/>
      <c r="B1081" s="139"/>
      <c r="C1081" s="139"/>
      <c r="D1081" s="139"/>
      <c r="E1081" s="139"/>
      <c r="F1081" s="139"/>
      <c r="G1081" s="139"/>
    </row>
    <row r="1082" spans="1:7" x14ac:dyDescent="0.25">
      <c r="A1082" s="139"/>
      <c r="B1082" s="139"/>
      <c r="C1082" s="139"/>
      <c r="D1082" s="139"/>
      <c r="E1082" s="139"/>
      <c r="F1082" s="139"/>
      <c r="G1082" s="139"/>
    </row>
    <row r="1083" spans="1:7" x14ac:dyDescent="0.25">
      <c r="A1083" s="139"/>
      <c r="B1083" s="139"/>
      <c r="C1083" s="139"/>
      <c r="D1083" s="139"/>
      <c r="E1083" s="139"/>
      <c r="F1083" s="139"/>
      <c r="G1083" s="139"/>
    </row>
    <row r="1084" spans="1:7" x14ac:dyDescent="0.25">
      <c r="A1084" s="139"/>
      <c r="B1084" s="139"/>
      <c r="C1084" s="139"/>
      <c r="D1084" s="139"/>
      <c r="E1084" s="139"/>
      <c r="F1084" s="139"/>
      <c r="G1084" s="139"/>
    </row>
    <row r="1085" spans="1:7" x14ac:dyDescent="0.25">
      <c r="A1085" s="139"/>
      <c r="B1085" s="139"/>
      <c r="C1085" s="139"/>
      <c r="D1085" s="139"/>
      <c r="E1085" s="139"/>
      <c r="F1085" s="139"/>
      <c r="G1085" s="139"/>
    </row>
    <row r="1086" spans="1:7" x14ac:dyDescent="0.25">
      <c r="A1086" s="139"/>
      <c r="B1086" s="139"/>
      <c r="C1086" s="139"/>
      <c r="D1086" s="139"/>
      <c r="E1086" s="139"/>
      <c r="F1086" s="139"/>
      <c r="G1086" s="139"/>
    </row>
    <row r="1087" spans="1:7" x14ac:dyDescent="0.25">
      <c r="A1087" s="139"/>
      <c r="B1087" s="139"/>
      <c r="C1087" s="139"/>
      <c r="D1087" s="139"/>
      <c r="E1087" s="139"/>
      <c r="F1087" s="139"/>
      <c r="G1087" s="139"/>
    </row>
    <row r="1088" spans="1:7" x14ac:dyDescent="0.25">
      <c r="A1088" s="139"/>
      <c r="B1088" s="139"/>
      <c r="C1088" s="139"/>
      <c r="D1088" s="139"/>
      <c r="E1088" s="139"/>
      <c r="F1088" s="139"/>
      <c r="G1088" s="139"/>
    </row>
    <row r="1089" spans="1:7" x14ac:dyDescent="0.25">
      <c r="A1089" s="139"/>
      <c r="B1089" s="139"/>
      <c r="C1089" s="139"/>
      <c r="D1089" s="139"/>
      <c r="E1089" s="139"/>
      <c r="F1089" s="139"/>
      <c r="G1089" s="139"/>
    </row>
    <row r="1090" spans="1:7" x14ac:dyDescent="0.25">
      <c r="A1090" s="139"/>
      <c r="B1090" s="139"/>
      <c r="C1090" s="139"/>
      <c r="D1090" s="139"/>
      <c r="E1090" s="139"/>
      <c r="F1090" s="139"/>
      <c r="G1090" s="139"/>
    </row>
    <row r="1091" spans="1:7" x14ac:dyDescent="0.25">
      <c r="A1091" s="139"/>
      <c r="B1091" s="139"/>
      <c r="C1091" s="139"/>
      <c r="D1091" s="139"/>
      <c r="E1091" s="139"/>
      <c r="F1091" s="139"/>
      <c r="G1091" s="139"/>
    </row>
    <row r="1092" spans="1:7" x14ac:dyDescent="0.25">
      <c r="A1092" s="139"/>
      <c r="B1092" s="139"/>
      <c r="C1092" s="139"/>
      <c r="D1092" s="139"/>
      <c r="E1092" s="139"/>
      <c r="F1092" s="139"/>
      <c r="G1092" s="139"/>
    </row>
    <row r="1093" spans="1:7" x14ac:dyDescent="0.25">
      <c r="A1093" s="139"/>
      <c r="B1093" s="139"/>
      <c r="C1093" s="139"/>
      <c r="D1093" s="139"/>
      <c r="E1093" s="139"/>
      <c r="F1093" s="139"/>
      <c r="G1093" s="139"/>
    </row>
    <row r="1094" spans="1:7" x14ac:dyDescent="0.25">
      <c r="A1094" s="139"/>
      <c r="B1094" s="139"/>
      <c r="C1094" s="139"/>
      <c r="D1094" s="139"/>
      <c r="E1094" s="139"/>
      <c r="F1094" s="139"/>
      <c r="G1094" s="139"/>
    </row>
    <row r="1095" spans="1:7" x14ac:dyDescent="0.25">
      <c r="A1095" s="139"/>
      <c r="B1095" s="139"/>
      <c r="C1095" s="139"/>
      <c r="D1095" s="139"/>
      <c r="E1095" s="139"/>
      <c r="F1095" s="139"/>
      <c r="G1095" s="139"/>
    </row>
    <row r="1096" spans="1:7" x14ac:dyDescent="0.25">
      <c r="A1096" s="139"/>
      <c r="B1096" s="139"/>
      <c r="C1096" s="139"/>
      <c r="D1096" s="139"/>
      <c r="E1096" s="139"/>
      <c r="F1096" s="139"/>
      <c r="G1096" s="139"/>
    </row>
    <row r="1097" spans="1:7" x14ac:dyDescent="0.25">
      <c r="A1097" s="139"/>
      <c r="B1097" s="139"/>
      <c r="C1097" s="139"/>
      <c r="D1097" s="139"/>
      <c r="E1097" s="139"/>
      <c r="F1097" s="139"/>
      <c r="G1097" s="139"/>
    </row>
    <row r="1098" spans="1:7" x14ac:dyDescent="0.25">
      <c r="A1098" s="139"/>
      <c r="B1098" s="139"/>
      <c r="C1098" s="139"/>
      <c r="D1098" s="139"/>
      <c r="E1098" s="139"/>
      <c r="F1098" s="139"/>
      <c r="G1098" s="139"/>
    </row>
    <row r="1099" spans="1:7" x14ac:dyDescent="0.25">
      <c r="A1099" s="139"/>
      <c r="B1099" s="139"/>
      <c r="C1099" s="139"/>
      <c r="D1099" s="139"/>
      <c r="E1099" s="139"/>
      <c r="F1099" s="139"/>
      <c r="G1099" s="139"/>
    </row>
    <row r="1100" spans="1:7" x14ac:dyDescent="0.25">
      <c r="A1100" s="139"/>
      <c r="B1100" s="139"/>
      <c r="C1100" s="139"/>
      <c r="D1100" s="139"/>
      <c r="E1100" s="139"/>
      <c r="F1100" s="139"/>
      <c r="G1100" s="139"/>
    </row>
    <row r="1101" spans="1:7" x14ac:dyDescent="0.25">
      <c r="A1101" s="139"/>
      <c r="B1101" s="139"/>
      <c r="C1101" s="139"/>
      <c r="D1101" s="139"/>
      <c r="E1101" s="139"/>
      <c r="F1101" s="139"/>
      <c r="G1101" s="139"/>
    </row>
    <row r="1102" spans="1:7" x14ac:dyDescent="0.25">
      <c r="A1102" s="139"/>
      <c r="B1102" s="139"/>
      <c r="C1102" s="139"/>
      <c r="D1102" s="139"/>
      <c r="E1102" s="139"/>
      <c r="F1102" s="139"/>
      <c r="G1102" s="139"/>
    </row>
    <row r="1103" spans="1:7" x14ac:dyDescent="0.25">
      <c r="A1103" s="139"/>
      <c r="B1103" s="139"/>
      <c r="C1103" s="139"/>
      <c r="D1103" s="139"/>
      <c r="E1103" s="139"/>
      <c r="F1103" s="139"/>
      <c r="G1103" s="139"/>
    </row>
    <row r="1104" spans="1:7" x14ac:dyDescent="0.25">
      <c r="A1104" s="139"/>
      <c r="B1104" s="139"/>
      <c r="C1104" s="139"/>
      <c r="D1104" s="139"/>
      <c r="E1104" s="139"/>
      <c r="F1104" s="139"/>
      <c r="G1104" s="139"/>
    </row>
    <row r="1105" spans="1:7" x14ac:dyDescent="0.25">
      <c r="A1105" s="139"/>
      <c r="B1105" s="139"/>
      <c r="C1105" s="139"/>
      <c r="D1105" s="139"/>
      <c r="E1105" s="139"/>
      <c r="F1105" s="139"/>
      <c r="G1105" s="139"/>
    </row>
    <row r="1106" spans="1:7" x14ac:dyDescent="0.25">
      <c r="A1106" s="139"/>
      <c r="B1106" s="139"/>
      <c r="C1106" s="139"/>
      <c r="D1106" s="139"/>
      <c r="E1106" s="139"/>
      <c r="F1106" s="139"/>
      <c r="G1106" s="139"/>
    </row>
    <row r="1107" spans="1:7" x14ac:dyDescent="0.25">
      <c r="A1107" s="139"/>
      <c r="B1107" s="139"/>
      <c r="C1107" s="139"/>
      <c r="D1107" s="139"/>
      <c r="E1107" s="139"/>
      <c r="F1107" s="139"/>
      <c r="G1107" s="139"/>
    </row>
    <row r="1108" spans="1:7" x14ac:dyDescent="0.25">
      <c r="A1108" s="139"/>
      <c r="B1108" s="139"/>
      <c r="C1108" s="139"/>
      <c r="D1108" s="139"/>
      <c r="E1108" s="139"/>
      <c r="F1108" s="139"/>
      <c r="G1108" s="139"/>
    </row>
    <row r="1109" spans="1:7" x14ac:dyDescent="0.25">
      <c r="A1109" s="139"/>
      <c r="B1109" s="139"/>
      <c r="C1109" s="139"/>
      <c r="D1109" s="139"/>
      <c r="E1109" s="139"/>
      <c r="F1109" s="139"/>
      <c r="G1109" s="139"/>
    </row>
    <row r="1110" spans="1:7" x14ac:dyDescent="0.25">
      <c r="A1110" s="139"/>
      <c r="B1110" s="139"/>
      <c r="C1110" s="139"/>
      <c r="D1110" s="139"/>
      <c r="E1110" s="139"/>
      <c r="F1110" s="139"/>
      <c r="G1110" s="139"/>
    </row>
    <row r="1111" spans="1:7" x14ac:dyDescent="0.25">
      <c r="A1111" s="139"/>
      <c r="B1111" s="139"/>
      <c r="C1111" s="139"/>
      <c r="D1111" s="139"/>
      <c r="E1111" s="139"/>
      <c r="F1111" s="139"/>
      <c r="G1111" s="139"/>
    </row>
    <row r="1112" spans="1:7" x14ac:dyDescent="0.25">
      <c r="A1112" s="139"/>
      <c r="B1112" s="139"/>
      <c r="C1112" s="139"/>
      <c r="D1112" s="139"/>
      <c r="E1112" s="139"/>
      <c r="F1112" s="139"/>
      <c r="G1112" s="139"/>
    </row>
    <row r="1113" spans="1:7" x14ac:dyDescent="0.25">
      <c r="A1113" s="139"/>
      <c r="B1113" s="139"/>
      <c r="C1113" s="139"/>
      <c r="D1113" s="139"/>
      <c r="E1113" s="139"/>
      <c r="F1113" s="139"/>
      <c r="G1113" s="139"/>
    </row>
    <row r="1114" spans="1:7" x14ac:dyDescent="0.25">
      <c r="A1114" s="139"/>
      <c r="B1114" s="139"/>
      <c r="C1114" s="139"/>
      <c r="D1114" s="139"/>
      <c r="E1114" s="139"/>
      <c r="F1114" s="139"/>
      <c r="G1114" s="139"/>
    </row>
    <row r="1115" spans="1:7" x14ac:dyDescent="0.25">
      <c r="A1115" s="139"/>
      <c r="B1115" s="139"/>
      <c r="C1115" s="139"/>
      <c r="D1115" s="139"/>
      <c r="E1115" s="139"/>
      <c r="F1115" s="139"/>
      <c r="G1115" s="139"/>
    </row>
    <row r="1116" spans="1:7" x14ac:dyDescent="0.25">
      <c r="A1116" s="139"/>
      <c r="B1116" s="139"/>
      <c r="C1116" s="139"/>
      <c r="D1116" s="139"/>
      <c r="E1116" s="139"/>
      <c r="F1116" s="139"/>
      <c r="G1116" s="139"/>
    </row>
    <row r="1117" spans="1:7" x14ac:dyDescent="0.25">
      <c r="A1117" s="139"/>
      <c r="B1117" s="139"/>
      <c r="C1117" s="139"/>
      <c r="D1117" s="139"/>
      <c r="E1117" s="139"/>
      <c r="F1117" s="139"/>
      <c r="G1117" s="139"/>
    </row>
    <row r="1118" spans="1:7" x14ac:dyDescent="0.25">
      <c r="A1118" s="139"/>
      <c r="B1118" s="139"/>
      <c r="C1118" s="139"/>
      <c r="D1118" s="139"/>
      <c r="E1118" s="139"/>
      <c r="F1118" s="139"/>
      <c r="G1118" s="139"/>
    </row>
    <row r="1119" spans="1:7" x14ac:dyDescent="0.25">
      <c r="A1119" s="139"/>
      <c r="B1119" s="139"/>
      <c r="C1119" s="139"/>
      <c r="D1119" s="139"/>
      <c r="E1119" s="139"/>
      <c r="F1119" s="139"/>
      <c r="G1119" s="139"/>
    </row>
    <row r="1120" spans="1:7" x14ac:dyDescent="0.25">
      <c r="A1120" s="139"/>
      <c r="B1120" s="139"/>
      <c r="C1120" s="139"/>
      <c r="D1120" s="139"/>
      <c r="E1120" s="139"/>
      <c r="F1120" s="139"/>
      <c r="G1120" s="139"/>
    </row>
    <row r="1121" spans="1:7" x14ac:dyDescent="0.25">
      <c r="A1121" s="139"/>
      <c r="B1121" s="139"/>
      <c r="C1121" s="139"/>
      <c r="D1121" s="139"/>
      <c r="E1121" s="139"/>
      <c r="F1121" s="139"/>
      <c r="G1121" s="139"/>
    </row>
    <row r="1122" spans="1:7" x14ac:dyDescent="0.25">
      <c r="A1122" s="139"/>
      <c r="B1122" s="139"/>
      <c r="C1122" s="139"/>
      <c r="D1122" s="139"/>
      <c r="E1122" s="139"/>
      <c r="F1122" s="139"/>
      <c r="G1122" s="139"/>
    </row>
    <row r="1123" spans="1:7" x14ac:dyDescent="0.25">
      <c r="A1123" s="139"/>
      <c r="B1123" s="139"/>
      <c r="C1123" s="139"/>
      <c r="D1123" s="139"/>
      <c r="E1123" s="139"/>
      <c r="F1123" s="139"/>
      <c r="G1123" s="139"/>
    </row>
    <row r="1124" spans="1:7" x14ac:dyDescent="0.25">
      <c r="A1124" s="139"/>
      <c r="B1124" s="139"/>
      <c r="C1124" s="139"/>
      <c r="D1124" s="139"/>
      <c r="E1124" s="139"/>
      <c r="F1124" s="139"/>
      <c r="G1124" s="139"/>
    </row>
    <row r="1125" spans="1:7" x14ac:dyDescent="0.25">
      <c r="A1125" s="139"/>
      <c r="B1125" s="139"/>
      <c r="C1125" s="139"/>
      <c r="D1125" s="139"/>
      <c r="E1125" s="139"/>
      <c r="F1125" s="139"/>
      <c r="G1125" s="139"/>
    </row>
    <row r="1126" spans="1:7" x14ac:dyDescent="0.25">
      <c r="A1126" s="139"/>
      <c r="B1126" s="139"/>
      <c r="C1126" s="139"/>
      <c r="D1126" s="139"/>
      <c r="E1126" s="139"/>
      <c r="F1126" s="139"/>
      <c r="G1126" s="139"/>
    </row>
    <row r="1127" spans="1:7" x14ac:dyDescent="0.25">
      <c r="A1127" s="139"/>
      <c r="B1127" s="139"/>
      <c r="C1127" s="139"/>
      <c r="D1127" s="139"/>
      <c r="E1127" s="139"/>
      <c r="F1127" s="139"/>
      <c r="G1127" s="139"/>
    </row>
    <row r="1128" spans="1:7" x14ac:dyDescent="0.25">
      <c r="A1128" s="139"/>
      <c r="B1128" s="139"/>
      <c r="C1128" s="139"/>
      <c r="D1128" s="139"/>
      <c r="E1128" s="139"/>
      <c r="F1128" s="139"/>
      <c r="G1128" s="139"/>
    </row>
    <row r="1129" spans="1:7" x14ac:dyDescent="0.25">
      <c r="A1129" s="139"/>
      <c r="B1129" s="139"/>
      <c r="C1129" s="139"/>
      <c r="D1129" s="139"/>
      <c r="E1129" s="139"/>
      <c r="F1129" s="139"/>
      <c r="G1129" s="139"/>
    </row>
    <row r="1130" spans="1:7" x14ac:dyDescent="0.25">
      <c r="A1130" s="139"/>
      <c r="B1130" s="139"/>
      <c r="C1130" s="139"/>
      <c r="D1130" s="139"/>
      <c r="E1130" s="139"/>
      <c r="F1130" s="139"/>
      <c r="G1130" s="139"/>
    </row>
    <row r="1131" spans="1:7" x14ac:dyDescent="0.25">
      <c r="A1131" s="139"/>
      <c r="B1131" s="139"/>
      <c r="C1131" s="139"/>
      <c r="D1131" s="139"/>
      <c r="E1131" s="139"/>
      <c r="F1131" s="139"/>
      <c r="G1131" s="139"/>
    </row>
    <row r="1132" spans="1:7" x14ac:dyDescent="0.25">
      <c r="A1132" s="139"/>
      <c r="B1132" s="139"/>
      <c r="C1132" s="139"/>
      <c r="D1132" s="139"/>
      <c r="E1132" s="139"/>
      <c r="F1132" s="139"/>
      <c r="G1132" s="139"/>
    </row>
    <row r="1133" spans="1:7" x14ac:dyDescent="0.25">
      <c r="A1133" s="139"/>
      <c r="B1133" s="139"/>
      <c r="C1133" s="139"/>
      <c r="D1133" s="139"/>
      <c r="E1133" s="139"/>
      <c r="F1133" s="139"/>
      <c r="G1133" s="139"/>
    </row>
    <row r="1134" spans="1:7" x14ac:dyDescent="0.25">
      <c r="A1134" s="139"/>
      <c r="B1134" s="139"/>
      <c r="C1134" s="139"/>
      <c r="D1134" s="139"/>
      <c r="E1134" s="139"/>
      <c r="F1134" s="139"/>
      <c r="G1134" s="139"/>
    </row>
    <row r="1135" spans="1:7" x14ac:dyDescent="0.25">
      <c r="A1135" s="139"/>
      <c r="B1135" s="139"/>
      <c r="C1135" s="139"/>
      <c r="D1135" s="139"/>
      <c r="E1135" s="139"/>
      <c r="F1135" s="139"/>
      <c r="G1135" s="139"/>
    </row>
    <row r="1136" spans="1:7" x14ac:dyDescent="0.25">
      <c r="A1136" s="139"/>
      <c r="B1136" s="139"/>
      <c r="C1136" s="139"/>
      <c r="D1136" s="139"/>
      <c r="E1136" s="139"/>
      <c r="F1136" s="139"/>
      <c r="G1136" s="139"/>
    </row>
    <row r="1137" spans="1:7" x14ac:dyDescent="0.25">
      <c r="A1137" s="139"/>
      <c r="B1137" s="139"/>
      <c r="C1137" s="139"/>
      <c r="D1137" s="139"/>
      <c r="E1137" s="139"/>
      <c r="F1137" s="139"/>
      <c r="G1137" s="139"/>
    </row>
    <row r="1138" spans="1:7" x14ac:dyDescent="0.25">
      <c r="A1138" s="139"/>
      <c r="B1138" s="139"/>
      <c r="C1138" s="139"/>
      <c r="D1138" s="139"/>
      <c r="E1138" s="139"/>
      <c r="F1138" s="139"/>
      <c r="G1138" s="139"/>
    </row>
    <row r="1139" spans="1:7" x14ac:dyDescent="0.25">
      <c r="A1139" s="139"/>
      <c r="B1139" s="139"/>
      <c r="C1139" s="139"/>
      <c r="D1139" s="139"/>
      <c r="E1139" s="139"/>
      <c r="F1139" s="139"/>
      <c r="G1139" s="139"/>
    </row>
    <row r="1140" spans="1:7" x14ac:dyDescent="0.25">
      <c r="A1140" s="139"/>
      <c r="B1140" s="139"/>
      <c r="C1140" s="139"/>
      <c r="D1140" s="139"/>
      <c r="E1140" s="139"/>
      <c r="F1140" s="139"/>
      <c r="G1140" s="139"/>
    </row>
    <row r="1141" spans="1:7" x14ac:dyDescent="0.25">
      <c r="A1141" s="139"/>
      <c r="B1141" s="139"/>
      <c r="C1141" s="139"/>
      <c r="D1141" s="139"/>
      <c r="E1141" s="139"/>
      <c r="F1141" s="139"/>
      <c r="G1141" s="139"/>
    </row>
    <row r="1142" spans="1:7" x14ac:dyDescent="0.25">
      <c r="A1142" s="139"/>
      <c r="B1142" s="139"/>
      <c r="C1142" s="139"/>
      <c r="D1142" s="139"/>
      <c r="E1142" s="139"/>
      <c r="F1142" s="139"/>
      <c r="G1142" s="139"/>
    </row>
    <row r="1143" spans="1:7" x14ac:dyDescent="0.25">
      <c r="A1143" s="139"/>
      <c r="B1143" s="139"/>
      <c r="C1143" s="139"/>
      <c r="D1143" s="139"/>
      <c r="E1143" s="139"/>
      <c r="F1143" s="139"/>
      <c r="G1143" s="139"/>
    </row>
    <row r="1144" spans="1:7" x14ac:dyDescent="0.25">
      <c r="A1144" s="139"/>
      <c r="B1144" s="139"/>
      <c r="C1144" s="139"/>
      <c r="D1144" s="139"/>
      <c r="E1144" s="139"/>
      <c r="F1144" s="139"/>
      <c r="G1144" s="139"/>
    </row>
    <row r="1145" spans="1:7" x14ac:dyDescent="0.25">
      <c r="A1145" s="139"/>
      <c r="B1145" s="139"/>
      <c r="C1145" s="139"/>
      <c r="D1145" s="139"/>
      <c r="E1145" s="139"/>
      <c r="F1145" s="139"/>
      <c r="G1145" s="139"/>
    </row>
    <row r="1146" spans="1:7" x14ac:dyDescent="0.25">
      <c r="A1146" s="139"/>
      <c r="B1146" s="139"/>
      <c r="C1146" s="139"/>
      <c r="D1146" s="139"/>
      <c r="E1146" s="139"/>
      <c r="F1146" s="139"/>
      <c r="G1146" s="139"/>
    </row>
    <row r="1147" spans="1:7" x14ac:dyDescent="0.25">
      <c r="A1147" s="139"/>
      <c r="B1147" s="139"/>
      <c r="C1147" s="139"/>
      <c r="D1147" s="139"/>
      <c r="E1147" s="139"/>
      <c r="F1147" s="139"/>
      <c r="G1147" s="139"/>
    </row>
    <row r="1148" spans="1:7" x14ac:dyDescent="0.25">
      <c r="A1148" s="139"/>
      <c r="B1148" s="139"/>
      <c r="C1148" s="139"/>
      <c r="D1148" s="139"/>
      <c r="E1148" s="139"/>
      <c r="F1148" s="139"/>
      <c r="G1148" s="139"/>
    </row>
    <row r="1149" spans="1:7" x14ac:dyDescent="0.25">
      <c r="A1149" s="139"/>
      <c r="B1149" s="139"/>
      <c r="C1149" s="139"/>
      <c r="D1149" s="139"/>
      <c r="E1149" s="139"/>
      <c r="F1149" s="139"/>
      <c r="G1149" s="139"/>
    </row>
    <row r="1150" spans="1:7" x14ac:dyDescent="0.25">
      <c r="A1150" s="139"/>
      <c r="B1150" s="139"/>
      <c r="C1150" s="139"/>
      <c r="D1150" s="139"/>
      <c r="E1150" s="139"/>
      <c r="F1150" s="139"/>
      <c r="G1150" s="139"/>
    </row>
    <row r="1151" spans="1:7" x14ac:dyDescent="0.25">
      <c r="A1151" s="139"/>
      <c r="B1151" s="139"/>
      <c r="C1151" s="139"/>
      <c r="D1151" s="139"/>
      <c r="E1151" s="139"/>
      <c r="F1151" s="139"/>
      <c r="G1151" s="139"/>
    </row>
    <row r="1152" spans="1:7" x14ac:dyDescent="0.25">
      <c r="A1152" s="139"/>
      <c r="B1152" s="139"/>
      <c r="C1152" s="139"/>
      <c r="D1152" s="139"/>
      <c r="E1152" s="139"/>
      <c r="F1152" s="139"/>
      <c r="G1152" s="139"/>
    </row>
    <row r="1153" spans="1:7" x14ac:dyDescent="0.25">
      <c r="A1153" s="139"/>
      <c r="B1153" s="139"/>
      <c r="C1153" s="139"/>
      <c r="D1153" s="139"/>
      <c r="E1153" s="139"/>
      <c r="F1153" s="139"/>
      <c r="G1153" s="139"/>
    </row>
    <row r="1154" spans="1:7" x14ac:dyDescent="0.25">
      <c r="A1154" s="139"/>
      <c r="B1154" s="139"/>
      <c r="C1154" s="139"/>
      <c r="D1154" s="139"/>
      <c r="E1154" s="139"/>
      <c r="F1154" s="139"/>
      <c r="G1154" s="139"/>
    </row>
    <row r="1155" spans="1:7" x14ac:dyDescent="0.25">
      <c r="A1155" s="139"/>
      <c r="B1155" s="139"/>
      <c r="C1155" s="139"/>
      <c r="D1155" s="139"/>
      <c r="E1155" s="139"/>
      <c r="F1155" s="139"/>
      <c r="G1155" s="139"/>
    </row>
    <row r="1156" spans="1:7" x14ac:dyDescent="0.25">
      <c r="A1156" s="139"/>
      <c r="B1156" s="139"/>
      <c r="C1156" s="139"/>
      <c r="D1156" s="139"/>
      <c r="E1156" s="139"/>
      <c r="F1156" s="139"/>
      <c r="G1156" s="139"/>
    </row>
    <row r="1157" spans="1:7" x14ac:dyDescent="0.25">
      <c r="A1157" s="139"/>
      <c r="B1157" s="139"/>
      <c r="C1157" s="139"/>
      <c r="D1157" s="139"/>
      <c r="E1157" s="139"/>
      <c r="F1157" s="139"/>
      <c r="G1157" s="139"/>
    </row>
    <row r="1158" spans="1:7" x14ac:dyDescent="0.25">
      <c r="A1158" s="139"/>
      <c r="B1158" s="139"/>
      <c r="C1158" s="139"/>
      <c r="D1158" s="139"/>
      <c r="E1158" s="139"/>
      <c r="F1158" s="139"/>
      <c r="G1158" s="139"/>
    </row>
    <row r="1159" spans="1:7" x14ac:dyDescent="0.25">
      <c r="A1159" s="139"/>
      <c r="B1159" s="139"/>
      <c r="C1159" s="139"/>
      <c r="D1159" s="139"/>
      <c r="E1159" s="139"/>
      <c r="F1159" s="139"/>
      <c r="G1159" s="139"/>
    </row>
    <row r="1160" spans="1:7" x14ac:dyDescent="0.25">
      <c r="A1160" s="139"/>
      <c r="B1160" s="139"/>
      <c r="C1160" s="139"/>
      <c r="D1160" s="139"/>
      <c r="E1160" s="139"/>
      <c r="F1160" s="139"/>
      <c r="G1160" s="139"/>
    </row>
    <row r="1161" spans="1:7" x14ac:dyDescent="0.25">
      <c r="A1161" s="139"/>
      <c r="B1161" s="139"/>
      <c r="C1161" s="139"/>
      <c r="D1161" s="139"/>
      <c r="E1161" s="139"/>
      <c r="F1161" s="139"/>
      <c r="G1161" s="139"/>
    </row>
    <row r="1162" spans="1:7" x14ac:dyDescent="0.25">
      <c r="A1162" s="139"/>
      <c r="B1162" s="139"/>
      <c r="C1162" s="139"/>
      <c r="D1162" s="139"/>
      <c r="E1162" s="139"/>
      <c r="F1162" s="139"/>
      <c r="G1162" s="139"/>
    </row>
    <row r="1163" spans="1:7" x14ac:dyDescent="0.25">
      <c r="A1163" s="139"/>
      <c r="B1163" s="139"/>
      <c r="C1163" s="139"/>
      <c r="D1163" s="139"/>
      <c r="E1163" s="139"/>
      <c r="F1163" s="139"/>
      <c r="G1163" s="139"/>
    </row>
    <row r="1164" spans="1:7" x14ac:dyDescent="0.25">
      <c r="A1164" s="139"/>
      <c r="B1164" s="139"/>
      <c r="C1164" s="139"/>
      <c r="D1164" s="139"/>
      <c r="E1164" s="139"/>
      <c r="F1164" s="139"/>
      <c r="G1164" s="139"/>
    </row>
    <row r="1165" spans="1:7" x14ac:dyDescent="0.25">
      <c r="A1165" s="139"/>
      <c r="B1165" s="139"/>
      <c r="C1165" s="139"/>
      <c r="D1165" s="139"/>
      <c r="E1165" s="139"/>
      <c r="F1165" s="139"/>
      <c r="G1165" s="139"/>
    </row>
    <row r="1166" spans="1:7" x14ac:dyDescent="0.25">
      <c r="A1166" s="139"/>
      <c r="B1166" s="139"/>
      <c r="C1166" s="139"/>
      <c r="D1166" s="139"/>
      <c r="E1166" s="139"/>
      <c r="F1166" s="139"/>
      <c r="G1166" s="139"/>
    </row>
    <row r="1167" spans="1:7" x14ac:dyDescent="0.25">
      <c r="A1167" s="139"/>
      <c r="B1167" s="139"/>
      <c r="C1167" s="139"/>
      <c r="D1167" s="139"/>
      <c r="E1167" s="139"/>
      <c r="F1167" s="139"/>
      <c r="G1167" s="139"/>
    </row>
    <row r="1168" spans="1:7" x14ac:dyDescent="0.25">
      <c r="A1168" s="139"/>
      <c r="B1168" s="139"/>
      <c r="C1168" s="139"/>
      <c r="D1168" s="139"/>
      <c r="E1168" s="139"/>
      <c r="F1168" s="139"/>
      <c r="G1168" s="139"/>
    </row>
    <row r="1169" spans="1:7" x14ac:dyDescent="0.25">
      <c r="A1169" s="139"/>
      <c r="B1169" s="139"/>
      <c r="C1169" s="139"/>
      <c r="D1169" s="139"/>
      <c r="E1169" s="139"/>
      <c r="F1169" s="139"/>
      <c r="G1169" s="139"/>
    </row>
    <row r="1170" spans="1:7" x14ac:dyDescent="0.25">
      <c r="A1170" s="139"/>
      <c r="B1170" s="139"/>
      <c r="C1170" s="139"/>
      <c r="D1170" s="139"/>
      <c r="E1170" s="139"/>
      <c r="F1170" s="139"/>
      <c r="G1170" s="139"/>
    </row>
    <row r="1171" spans="1:7" x14ac:dyDescent="0.25">
      <c r="A1171" s="139"/>
      <c r="B1171" s="139"/>
      <c r="C1171" s="139"/>
      <c r="D1171" s="139"/>
      <c r="E1171" s="139"/>
      <c r="F1171" s="139"/>
      <c r="G1171" s="139"/>
    </row>
    <row r="1172" spans="1:7" x14ac:dyDescent="0.25">
      <c r="A1172" s="139"/>
      <c r="B1172" s="139"/>
      <c r="C1172" s="139"/>
      <c r="D1172" s="139"/>
      <c r="E1172" s="139"/>
      <c r="F1172" s="139"/>
      <c r="G1172" s="139"/>
    </row>
    <row r="1173" spans="1:7" x14ac:dyDescent="0.25">
      <c r="A1173" s="139"/>
      <c r="B1173" s="139"/>
      <c r="C1173" s="139"/>
      <c r="D1173" s="139"/>
      <c r="E1173" s="139"/>
      <c r="F1173" s="139"/>
      <c r="G1173" s="139"/>
    </row>
    <row r="1174" spans="1:7" x14ac:dyDescent="0.25">
      <c r="A1174" s="139"/>
      <c r="B1174" s="139"/>
      <c r="C1174" s="139"/>
      <c r="D1174" s="139"/>
      <c r="E1174" s="139"/>
      <c r="F1174" s="139"/>
      <c r="G1174" s="139"/>
    </row>
    <row r="1175" spans="1:7" x14ac:dyDescent="0.25">
      <c r="A1175" s="139"/>
      <c r="B1175" s="139"/>
      <c r="C1175" s="139"/>
      <c r="D1175" s="139"/>
      <c r="E1175" s="139"/>
      <c r="F1175" s="139"/>
      <c r="G1175" s="139"/>
    </row>
    <row r="1176" spans="1:7" x14ac:dyDescent="0.25">
      <c r="A1176" s="139"/>
      <c r="B1176" s="139"/>
      <c r="C1176" s="139"/>
      <c r="D1176" s="139"/>
      <c r="E1176" s="139"/>
      <c r="F1176" s="139"/>
      <c r="G1176" s="139"/>
    </row>
    <row r="1177" spans="1:7" x14ac:dyDescent="0.25">
      <c r="A1177" s="139"/>
      <c r="B1177" s="139"/>
      <c r="C1177" s="139"/>
      <c r="D1177" s="139"/>
      <c r="E1177" s="139"/>
      <c r="F1177" s="139"/>
      <c r="G1177" s="139"/>
    </row>
    <row r="1178" spans="1:7" x14ac:dyDescent="0.25">
      <c r="A1178" s="139"/>
      <c r="B1178" s="139"/>
      <c r="C1178" s="139"/>
      <c r="D1178" s="139"/>
      <c r="E1178" s="139"/>
      <c r="F1178" s="139"/>
      <c r="G1178" s="139"/>
    </row>
    <row r="1179" spans="1:7" x14ac:dyDescent="0.25">
      <c r="A1179" s="139"/>
      <c r="B1179" s="139"/>
      <c r="C1179" s="139"/>
      <c r="D1179" s="139"/>
      <c r="E1179" s="139"/>
      <c r="F1179" s="139"/>
      <c r="G1179" s="139"/>
    </row>
    <row r="1180" spans="1:7" x14ac:dyDescent="0.25">
      <c r="A1180" s="139"/>
      <c r="B1180" s="139"/>
      <c r="C1180" s="139"/>
      <c r="D1180" s="139"/>
      <c r="E1180" s="139"/>
      <c r="F1180" s="139"/>
      <c r="G1180" s="139"/>
    </row>
    <row r="1181" spans="1:7" x14ac:dyDescent="0.25">
      <c r="A1181" s="139"/>
      <c r="B1181" s="139"/>
      <c r="C1181" s="139"/>
      <c r="D1181" s="139"/>
      <c r="E1181" s="139"/>
      <c r="F1181" s="139"/>
      <c r="G1181" s="139"/>
    </row>
    <row r="1182" spans="1:7" x14ac:dyDescent="0.25">
      <c r="A1182" s="139"/>
      <c r="B1182" s="139"/>
      <c r="C1182" s="139"/>
      <c r="D1182" s="139"/>
      <c r="E1182" s="139"/>
      <c r="F1182" s="139"/>
      <c r="G1182" s="139"/>
    </row>
    <row r="1183" spans="1:7" x14ac:dyDescent="0.25">
      <c r="A1183" s="139"/>
      <c r="B1183" s="139"/>
      <c r="C1183" s="139"/>
      <c r="D1183" s="139"/>
      <c r="E1183" s="139"/>
      <c r="F1183" s="139"/>
      <c r="G1183" s="139"/>
    </row>
    <row r="1184" spans="1:7" x14ac:dyDescent="0.25">
      <c r="A1184" s="139"/>
      <c r="B1184" s="139"/>
      <c r="C1184" s="139"/>
      <c r="D1184" s="139"/>
      <c r="E1184" s="139"/>
      <c r="F1184" s="139"/>
      <c r="G1184" s="139"/>
    </row>
    <row r="1185" spans="1:7" x14ac:dyDescent="0.25">
      <c r="A1185" s="139"/>
      <c r="B1185" s="139"/>
      <c r="C1185" s="139"/>
      <c r="D1185" s="139"/>
      <c r="E1185" s="139"/>
      <c r="F1185" s="139"/>
      <c r="G1185" s="139"/>
    </row>
    <row r="1186" spans="1:7" x14ac:dyDescent="0.25">
      <c r="A1186" s="139"/>
      <c r="B1186" s="139"/>
      <c r="C1186" s="139"/>
      <c r="D1186" s="139"/>
      <c r="E1186" s="139"/>
      <c r="F1186" s="139"/>
      <c r="G1186" s="139"/>
    </row>
    <row r="1187" spans="1:7" x14ac:dyDescent="0.25">
      <c r="A1187" s="139"/>
      <c r="B1187" s="139"/>
      <c r="C1187" s="139"/>
      <c r="D1187" s="139"/>
      <c r="E1187" s="139"/>
      <c r="F1187" s="139"/>
      <c r="G1187" s="139"/>
    </row>
    <row r="1188" spans="1:7" x14ac:dyDescent="0.25">
      <c r="A1188" s="139"/>
      <c r="B1188" s="139"/>
      <c r="C1188" s="139"/>
      <c r="D1188" s="139"/>
      <c r="E1188" s="139"/>
      <c r="F1188" s="139"/>
      <c r="G1188" s="139"/>
    </row>
    <row r="1189" spans="1:7" x14ac:dyDescent="0.25">
      <c r="A1189" s="139"/>
      <c r="B1189" s="139"/>
      <c r="C1189" s="139"/>
      <c r="D1189" s="139"/>
      <c r="E1189" s="139"/>
      <c r="F1189" s="139"/>
      <c r="G1189" s="139"/>
    </row>
    <row r="1190" spans="1:7" x14ac:dyDescent="0.25">
      <c r="A1190" s="139"/>
      <c r="B1190" s="139"/>
      <c r="C1190" s="139"/>
      <c r="D1190" s="139"/>
      <c r="E1190" s="139"/>
      <c r="F1190" s="139"/>
      <c r="G1190" s="139"/>
    </row>
    <row r="1191" spans="1:7" x14ac:dyDescent="0.25">
      <c r="A1191" s="139"/>
      <c r="B1191" s="139"/>
      <c r="C1191" s="139"/>
      <c r="D1191" s="139"/>
      <c r="E1191" s="139"/>
      <c r="F1191" s="139"/>
      <c r="G1191" s="139"/>
    </row>
    <row r="1192" spans="1:7" x14ac:dyDescent="0.25">
      <c r="A1192" s="139"/>
      <c r="B1192" s="139"/>
      <c r="C1192" s="139"/>
      <c r="D1192" s="139"/>
      <c r="E1192" s="139"/>
      <c r="F1192" s="139"/>
      <c r="G1192" s="139"/>
    </row>
    <row r="1193" spans="1:7" x14ac:dyDescent="0.25">
      <c r="A1193" s="139"/>
      <c r="B1193" s="139"/>
      <c r="C1193" s="139"/>
      <c r="D1193" s="139"/>
      <c r="E1193" s="139"/>
      <c r="F1193" s="139"/>
      <c r="G1193" s="139"/>
    </row>
    <row r="1194" spans="1:7" x14ac:dyDescent="0.25">
      <c r="A1194" s="139"/>
      <c r="B1194" s="139"/>
      <c r="C1194" s="139"/>
      <c r="D1194" s="139"/>
      <c r="E1194" s="139"/>
      <c r="F1194" s="139"/>
      <c r="G1194" s="139"/>
    </row>
    <row r="1195" spans="1:7" x14ac:dyDescent="0.25">
      <c r="A1195" s="139"/>
      <c r="B1195" s="139"/>
      <c r="C1195" s="139"/>
      <c r="D1195" s="139"/>
      <c r="E1195" s="139"/>
      <c r="F1195" s="139"/>
      <c r="G1195" s="139"/>
    </row>
    <row r="1196" spans="1:7" x14ac:dyDescent="0.25">
      <c r="A1196" s="139"/>
      <c r="B1196" s="139"/>
      <c r="C1196" s="139"/>
      <c r="D1196" s="139"/>
      <c r="E1196" s="139"/>
      <c r="F1196" s="139"/>
      <c r="G1196" s="139"/>
    </row>
    <row r="1197" spans="1:7" x14ac:dyDescent="0.25">
      <c r="A1197" s="139"/>
      <c r="B1197" s="139"/>
      <c r="C1197" s="139"/>
      <c r="D1197" s="139"/>
      <c r="E1197" s="139"/>
      <c r="F1197" s="139"/>
      <c r="G1197" s="139"/>
    </row>
    <row r="1198" spans="1:7" x14ac:dyDescent="0.25">
      <c r="A1198" s="139"/>
      <c r="B1198" s="139"/>
      <c r="C1198" s="139"/>
      <c r="D1198" s="139"/>
      <c r="E1198" s="139"/>
      <c r="F1198" s="139"/>
      <c r="G1198" s="139"/>
    </row>
    <row r="1199" spans="1:7" x14ac:dyDescent="0.25">
      <c r="A1199" s="139"/>
      <c r="B1199" s="139"/>
      <c r="C1199" s="139"/>
      <c r="D1199" s="139"/>
      <c r="E1199" s="139"/>
      <c r="F1199" s="139"/>
      <c r="G1199" s="139"/>
    </row>
    <row r="1200" spans="1:7" x14ac:dyDescent="0.25">
      <c r="A1200" s="139"/>
      <c r="B1200" s="139"/>
      <c r="C1200" s="139"/>
      <c r="D1200" s="139"/>
      <c r="E1200" s="139"/>
      <c r="F1200" s="139"/>
      <c r="G1200" s="139"/>
    </row>
    <row r="1201" spans="1:7" x14ac:dyDescent="0.25">
      <c r="A1201" s="139"/>
      <c r="B1201" s="139"/>
      <c r="C1201" s="139"/>
      <c r="D1201" s="139"/>
      <c r="E1201" s="139"/>
      <c r="F1201" s="139"/>
      <c r="G1201" s="139"/>
    </row>
    <row r="1202" spans="1:7" x14ac:dyDescent="0.25">
      <c r="A1202" s="139"/>
      <c r="B1202" s="139"/>
      <c r="C1202" s="139"/>
      <c r="D1202" s="139"/>
      <c r="E1202" s="139"/>
      <c r="F1202" s="139"/>
      <c r="G1202" s="139"/>
    </row>
    <row r="1203" spans="1:7" x14ac:dyDescent="0.25">
      <c r="A1203" s="139"/>
      <c r="B1203" s="139"/>
      <c r="C1203" s="139"/>
      <c r="D1203" s="139"/>
      <c r="E1203" s="139"/>
      <c r="F1203" s="139"/>
      <c r="G1203" s="139"/>
    </row>
    <row r="1204" spans="1:7" x14ac:dyDescent="0.25">
      <c r="A1204" s="139"/>
      <c r="B1204" s="139"/>
      <c r="C1204" s="139"/>
      <c r="D1204" s="139"/>
      <c r="E1204" s="139"/>
      <c r="F1204" s="139"/>
      <c r="G1204" s="139"/>
    </row>
    <row r="1205" spans="1:7" x14ac:dyDescent="0.25">
      <c r="A1205" s="139"/>
      <c r="B1205" s="139"/>
      <c r="C1205" s="139"/>
      <c r="D1205" s="139"/>
      <c r="E1205" s="139"/>
      <c r="F1205" s="139"/>
      <c r="G1205" s="139"/>
    </row>
    <row r="1206" spans="1:7" x14ac:dyDescent="0.25">
      <c r="A1206" s="139"/>
      <c r="B1206" s="139"/>
      <c r="C1206" s="139"/>
      <c r="D1206" s="139"/>
      <c r="E1206" s="139"/>
      <c r="F1206" s="139"/>
      <c r="G1206" s="139"/>
    </row>
    <row r="1207" spans="1:7" x14ac:dyDescent="0.25">
      <c r="A1207" s="139"/>
      <c r="B1207" s="139"/>
      <c r="C1207" s="139"/>
      <c r="D1207" s="139"/>
      <c r="E1207" s="139"/>
      <c r="F1207" s="139"/>
      <c r="G1207" s="139"/>
    </row>
    <row r="1208" spans="1:7" x14ac:dyDescent="0.25">
      <c r="A1208" s="139"/>
      <c r="B1208" s="139"/>
      <c r="C1208" s="139"/>
      <c r="D1208" s="139"/>
      <c r="E1208" s="139"/>
      <c r="F1208" s="139"/>
      <c r="G1208" s="139"/>
    </row>
    <row r="1209" spans="1:7" x14ac:dyDescent="0.25">
      <c r="A1209" s="139"/>
      <c r="B1209" s="139"/>
      <c r="C1209" s="139"/>
      <c r="D1209" s="139"/>
      <c r="E1209" s="139"/>
      <c r="F1209" s="139"/>
      <c r="G1209" s="139"/>
    </row>
    <row r="1210" spans="1:7" x14ac:dyDescent="0.25">
      <c r="A1210" s="139"/>
      <c r="B1210" s="139"/>
      <c r="C1210" s="139"/>
      <c r="D1210" s="139"/>
      <c r="E1210" s="139"/>
      <c r="F1210" s="139"/>
      <c r="G1210" s="139"/>
    </row>
    <row r="1211" spans="1:7" x14ac:dyDescent="0.25">
      <c r="A1211" s="139"/>
      <c r="B1211" s="139"/>
      <c r="C1211" s="139"/>
      <c r="D1211" s="139"/>
      <c r="E1211" s="139"/>
      <c r="F1211" s="139"/>
      <c r="G1211" s="139"/>
    </row>
    <row r="1212" spans="1:7" x14ac:dyDescent="0.25">
      <c r="A1212" s="139"/>
      <c r="B1212" s="139"/>
      <c r="C1212" s="139"/>
      <c r="D1212" s="139"/>
      <c r="E1212" s="139"/>
      <c r="F1212" s="139"/>
      <c r="G1212" s="139"/>
    </row>
    <row r="1213" spans="1:7" x14ac:dyDescent="0.25">
      <c r="A1213" s="139"/>
      <c r="B1213" s="139"/>
      <c r="C1213" s="139"/>
      <c r="D1213" s="139"/>
      <c r="E1213" s="139"/>
      <c r="F1213" s="139"/>
      <c r="G1213" s="139"/>
    </row>
    <row r="1214" spans="1:7" x14ac:dyDescent="0.25">
      <c r="A1214" s="139"/>
      <c r="B1214" s="139"/>
      <c r="C1214" s="139"/>
      <c r="D1214" s="139"/>
      <c r="E1214" s="139"/>
      <c r="F1214" s="139"/>
      <c r="G1214" s="139"/>
    </row>
    <row r="1215" spans="1:7" x14ac:dyDescent="0.25">
      <c r="A1215" s="139"/>
      <c r="B1215" s="139"/>
      <c r="C1215" s="139"/>
      <c r="D1215" s="139"/>
      <c r="E1215" s="139"/>
      <c r="F1215" s="139"/>
      <c r="G1215" s="139"/>
    </row>
    <row r="1216" spans="1:7" x14ac:dyDescent="0.25">
      <c r="A1216" s="139"/>
      <c r="B1216" s="139"/>
      <c r="C1216" s="139"/>
      <c r="D1216" s="139"/>
      <c r="E1216" s="139"/>
      <c r="F1216" s="139"/>
      <c r="G1216" s="139"/>
    </row>
    <row r="1217" spans="1:7" x14ac:dyDescent="0.25">
      <c r="A1217" s="139"/>
      <c r="B1217" s="139"/>
      <c r="C1217" s="139"/>
      <c r="D1217" s="139"/>
      <c r="E1217" s="139"/>
      <c r="F1217" s="139"/>
      <c r="G1217" s="139"/>
    </row>
    <row r="1218" spans="1:7" x14ac:dyDescent="0.25">
      <c r="A1218" s="139"/>
      <c r="B1218" s="139"/>
      <c r="C1218" s="139"/>
      <c r="D1218" s="139"/>
      <c r="E1218" s="139"/>
      <c r="F1218" s="139"/>
      <c r="G1218" s="139"/>
    </row>
    <row r="1219" spans="1:7" x14ac:dyDescent="0.25">
      <c r="A1219" s="139"/>
      <c r="B1219" s="139"/>
      <c r="C1219" s="139"/>
      <c r="D1219" s="139"/>
      <c r="E1219" s="139"/>
      <c r="F1219" s="139"/>
      <c r="G1219" s="139"/>
    </row>
    <row r="1220" spans="1:7" x14ac:dyDescent="0.25">
      <c r="A1220" s="139"/>
      <c r="B1220" s="139"/>
      <c r="C1220" s="139"/>
      <c r="D1220" s="139"/>
      <c r="E1220" s="139"/>
      <c r="F1220" s="139"/>
      <c r="G1220" s="139"/>
    </row>
    <row r="1221" spans="1:7" x14ac:dyDescent="0.25">
      <c r="A1221" s="139"/>
      <c r="B1221" s="139"/>
      <c r="C1221" s="139"/>
      <c r="D1221" s="139"/>
      <c r="E1221" s="139"/>
      <c r="F1221" s="139"/>
      <c r="G1221" s="139"/>
    </row>
    <row r="1222" spans="1:7" x14ac:dyDescent="0.25">
      <c r="A1222" s="139"/>
      <c r="B1222" s="139"/>
      <c r="C1222" s="139"/>
      <c r="D1222" s="139"/>
      <c r="E1222" s="139"/>
      <c r="F1222" s="139"/>
      <c r="G1222" s="139"/>
    </row>
    <row r="1223" spans="1:7" x14ac:dyDescent="0.25">
      <c r="A1223" s="139"/>
      <c r="B1223" s="139"/>
      <c r="C1223" s="139"/>
      <c r="D1223" s="139"/>
      <c r="E1223" s="139"/>
      <c r="F1223" s="139"/>
      <c r="G1223" s="139"/>
    </row>
    <row r="1224" spans="1:7" x14ac:dyDescent="0.25">
      <c r="A1224" s="139"/>
      <c r="B1224" s="139"/>
      <c r="C1224" s="139"/>
      <c r="D1224" s="139"/>
      <c r="E1224" s="139"/>
      <c r="F1224" s="139"/>
      <c r="G1224" s="139"/>
    </row>
    <row r="1225" spans="1:7" x14ac:dyDescent="0.25">
      <c r="A1225" s="139"/>
      <c r="B1225" s="139"/>
      <c r="C1225" s="139"/>
      <c r="D1225" s="139"/>
      <c r="E1225" s="139"/>
      <c r="F1225" s="139"/>
      <c r="G1225" s="139"/>
    </row>
    <row r="1226" spans="1:7" x14ac:dyDescent="0.25">
      <c r="A1226" s="139"/>
      <c r="B1226" s="139"/>
      <c r="C1226" s="139"/>
      <c r="D1226" s="139"/>
      <c r="E1226" s="139"/>
      <c r="F1226" s="139"/>
      <c r="G1226" s="139"/>
    </row>
    <row r="1227" spans="1:7" x14ac:dyDescent="0.25">
      <c r="A1227" s="139"/>
      <c r="B1227" s="139"/>
      <c r="C1227" s="139"/>
      <c r="D1227" s="139"/>
      <c r="E1227" s="139"/>
      <c r="F1227" s="139"/>
      <c r="G1227" s="139"/>
    </row>
    <row r="1228" spans="1:7" x14ac:dyDescent="0.25">
      <c r="A1228" s="139"/>
      <c r="B1228" s="139"/>
      <c r="C1228" s="139"/>
      <c r="D1228" s="139"/>
      <c r="E1228" s="139"/>
      <c r="F1228" s="139"/>
      <c r="G1228" s="139"/>
    </row>
    <row r="1229" spans="1:7" x14ac:dyDescent="0.25">
      <c r="A1229" s="139"/>
      <c r="B1229" s="139"/>
      <c r="C1229" s="139"/>
      <c r="D1229" s="139"/>
      <c r="E1229" s="139"/>
      <c r="F1229" s="139"/>
      <c r="G1229" s="139"/>
    </row>
    <row r="1230" spans="1:7" x14ac:dyDescent="0.25">
      <c r="A1230" s="139"/>
      <c r="B1230" s="139"/>
      <c r="C1230" s="139"/>
      <c r="D1230" s="139"/>
      <c r="E1230" s="139"/>
      <c r="F1230" s="139"/>
      <c r="G1230" s="139"/>
    </row>
    <row r="1231" spans="1:7" x14ac:dyDescent="0.25">
      <c r="A1231" s="139"/>
      <c r="B1231" s="139"/>
      <c r="C1231" s="139"/>
      <c r="D1231" s="139"/>
      <c r="E1231" s="139"/>
      <c r="F1231" s="139"/>
      <c r="G1231" s="139"/>
    </row>
    <row r="1232" spans="1:7" x14ac:dyDescent="0.25">
      <c r="A1232" s="139"/>
      <c r="B1232" s="139"/>
      <c r="C1232" s="139"/>
      <c r="D1232" s="139"/>
      <c r="E1232" s="139"/>
      <c r="F1232" s="139"/>
      <c r="G1232" s="139"/>
    </row>
    <row r="1233" spans="1:7" x14ac:dyDescent="0.25">
      <c r="A1233" s="139"/>
      <c r="B1233" s="139"/>
      <c r="C1233" s="139"/>
      <c r="D1233" s="139"/>
      <c r="E1233" s="139"/>
      <c r="F1233" s="139"/>
      <c r="G1233" s="139"/>
    </row>
    <row r="1234" spans="1:7" x14ac:dyDescent="0.25">
      <c r="A1234" s="139"/>
      <c r="B1234" s="139"/>
      <c r="C1234" s="139"/>
      <c r="D1234" s="139"/>
      <c r="E1234" s="139"/>
      <c r="F1234" s="139"/>
      <c r="G1234" s="139"/>
    </row>
    <row r="1235" spans="1:7" x14ac:dyDescent="0.25">
      <c r="A1235" s="139"/>
      <c r="B1235" s="139"/>
      <c r="C1235" s="139"/>
      <c r="D1235" s="139"/>
      <c r="E1235" s="139"/>
      <c r="F1235" s="139"/>
      <c r="G1235" s="139"/>
    </row>
    <row r="1236" spans="1:7" x14ac:dyDescent="0.25">
      <c r="A1236" s="139"/>
      <c r="B1236" s="139"/>
      <c r="C1236" s="139"/>
      <c r="D1236" s="139"/>
      <c r="E1236" s="139"/>
      <c r="F1236" s="139"/>
      <c r="G1236" s="139"/>
    </row>
    <row r="1237" spans="1:7" x14ac:dyDescent="0.25">
      <c r="A1237" s="139"/>
      <c r="B1237" s="139"/>
      <c r="C1237" s="139"/>
      <c r="D1237" s="139"/>
      <c r="E1237" s="139"/>
      <c r="F1237" s="139"/>
      <c r="G1237" s="139"/>
    </row>
    <row r="1238" spans="1:7" x14ac:dyDescent="0.25">
      <c r="A1238" s="139"/>
      <c r="B1238" s="139"/>
      <c r="C1238" s="139"/>
      <c r="D1238" s="139"/>
      <c r="E1238" s="139"/>
      <c r="F1238" s="139"/>
      <c r="G1238" s="139"/>
    </row>
    <row r="1239" spans="1:7" x14ac:dyDescent="0.25">
      <c r="A1239" s="139"/>
      <c r="B1239" s="139"/>
      <c r="C1239" s="139"/>
      <c r="D1239" s="139"/>
      <c r="E1239" s="139"/>
      <c r="F1239" s="139"/>
      <c r="G1239" s="139"/>
    </row>
    <row r="1240" spans="1:7" x14ac:dyDescent="0.25">
      <c r="A1240" s="139"/>
      <c r="B1240" s="139"/>
      <c r="C1240" s="139"/>
      <c r="D1240" s="139"/>
      <c r="E1240" s="139"/>
      <c r="F1240" s="139"/>
      <c r="G1240" s="139"/>
    </row>
    <row r="1241" spans="1:7" x14ac:dyDescent="0.25">
      <c r="A1241" s="139"/>
      <c r="B1241" s="139"/>
      <c r="C1241" s="139"/>
      <c r="D1241" s="139"/>
      <c r="E1241" s="139"/>
      <c r="F1241" s="139"/>
      <c r="G1241" s="139"/>
    </row>
    <row r="1242" spans="1:7" x14ac:dyDescent="0.25">
      <c r="A1242" s="139"/>
      <c r="B1242" s="139"/>
      <c r="C1242" s="139"/>
      <c r="D1242" s="139"/>
      <c r="E1242" s="139"/>
      <c r="F1242" s="139"/>
      <c r="G1242" s="139"/>
    </row>
    <row r="1243" spans="1:7" x14ac:dyDescent="0.25">
      <c r="A1243" s="139"/>
      <c r="B1243" s="139"/>
      <c r="C1243" s="139"/>
      <c r="D1243" s="139"/>
      <c r="E1243" s="139"/>
      <c r="F1243" s="139"/>
      <c r="G1243" s="139"/>
    </row>
    <row r="1244" spans="1:7" x14ac:dyDescent="0.25">
      <c r="A1244" s="139"/>
      <c r="B1244" s="139"/>
      <c r="C1244" s="139"/>
      <c r="D1244" s="139"/>
      <c r="E1244" s="139"/>
      <c r="F1244" s="139"/>
      <c r="G1244" s="139"/>
    </row>
    <row r="1245" spans="1:7" x14ac:dyDescent="0.25">
      <c r="A1245" s="139"/>
      <c r="B1245" s="139"/>
      <c r="C1245" s="139"/>
      <c r="D1245" s="139"/>
      <c r="E1245" s="139"/>
      <c r="F1245" s="139"/>
      <c r="G1245" s="139"/>
    </row>
    <row r="1246" spans="1:7" x14ac:dyDescent="0.25">
      <c r="A1246" s="139"/>
      <c r="B1246" s="139"/>
      <c r="C1246" s="139"/>
      <c r="D1246" s="139"/>
      <c r="E1246" s="139"/>
      <c r="F1246" s="139"/>
      <c r="G1246" s="139"/>
    </row>
    <row r="1247" spans="1:7" x14ac:dyDescent="0.25">
      <c r="A1247" s="139"/>
      <c r="B1247" s="139"/>
      <c r="C1247" s="139"/>
      <c r="D1247" s="139"/>
      <c r="E1247" s="139"/>
      <c r="F1247" s="139"/>
      <c r="G1247" s="139"/>
    </row>
    <row r="1248" spans="1:7" x14ac:dyDescent="0.25">
      <c r="A1248" s="139"/>
      <c r="B1248" s="139"/>
      <c r="C1248" s="139"/>
      <c r="D1248" s="139"/>
      <c r="E1248" s="139"/>
      <c r="F1248" s="139"/>
      <c r="G1248" s="139"/>
    </row>
    <row r="1249" spans="1:7" x14ac:dyDescent="0.25">
      <c r="A1249" s="139"/>
      <c r="B1249" s="139"/>
      <c r="C1249" s="139"/>
      <c r="D1249" s="139"/>
      <c r="E1249" s="139"/>
      <c r="F1249" s="139"/>
      <c r="G1249" s="139"/>
    </row>
    <row r="1250" spans="1:7" x14ac:dyDescent="0.25">
      <c r="A1250" s="139"/>
      <c r="B1250" s="139"/>
      <c r="C1250" s="139"/>
      <c r="D1250" s="139"/>
      <c r="E1250" s="139"/>
      <c r="F1250" s="139"/>
      <c r="G1250" s="139"/>
    </row>
    <row r="1251" spans="1:7" x14ac:dyDescent="0.25">
      <c r="A1251" s="139"/>
      <c r="B1251" s="139"/>
      <c r="C1251" s="139"/>
      <c r="D1251" s="139"/>
      <c r="E1251" s="139"/>
      <c r="F1251" s="139"/>
      <c r="G1251" s="139"/>
    </row>
    <row r="1252" spans="1:7" x14ac:dyDescent="0.25">
      <c r="A1252" s="139"/>
      <c r="B1252" s="139"/>
      <c r="C1252" s="139"/>
      <c r="D1252" s="139"/>
      <c r="E1252" s="139"/>
      <c r="F1252" s="139"/>
      <c r="G1252" s="139"/>
    </row>
    <row r="1253" spans="1:7" x14ac:dyDescent="0.25">
      <c r="A1253" s="139"/>
      <c r="B1253" s="139"/>
      <c r="C1253" s="139"/>
      <c r="D1253" s="139"/>
      <c r="E1253" s="139"/>
      <c r="F1253" s="139"/>
      <c r="G1253" s="139"/>
    </row>
    <row r="1254" spans="1:7" x14ac:dyDescent="0.25">
      <c r="A1254" s="139"/>
      <c r="B1254" s="139"/>
      <c r="C1254" s="139"/>
      <c r="D1254" s="139"/>
      <c r="E1254" s="139"/>
      <c r="F1254" s="139"/>
      <c r="G1254" s="139"/>
    </row>
    <row r="1255" spans="1:7" x14ac:dyDescent="0.25">
      <c r="A1255" s="139"/>
      <c r="B1255" s="139"/>
      <c r="C1255" s="139"/>
      <c r="D1255" s="139"/>
      <c r="E1255" s="139"/>
      <c r="F1255" s="139"/>
      <c r="G1255" s="139"/>
    </row>
    <row r="1256" spans="1:7" x14ac:dyDescent="0.25">
      <c r="A1256" s="139"/>
      <c r="B1256" s="139"/>
      <c r="C1256" s="139"/>
      <c r="D1256" s="139"/>
      <c r="E1256" s="139"/>
      <c r="F1256" s="139"/>
      <c r="G1256" s="139"/>
    </row>
    <row r="1257" spans="1:7" x14ac:dyDescent="0.25">
      <c r="A1257" s="139"/>
      <c r="B1257" s="139"/>
      <c r="C1257" s="139"/>
      <c r="D1257" s="139"/>
      <c r="E1257" s="139"/>
      <c r="F1257" s="139"/>
      <c r="G1257" s="139"/>
    </row>
    <row r="1258" spans="1:7" x14ac:dyDescent="0.25">
      <c r="A1258" s="139"/>
      <c r="B1258" s="139"/>
      <c r="C1258" s="139"/>
      <c r="D1258" s="139"/>
      <c r="E1258" s="139"/>
      <c r="F1258" s="139"/>
      <c r="G1258" s="139"/>
    </row>
    <row r="1259" spans="1:7" x14ac:dyDescent="0.25">
      <c r="A1259" s="139"/>
      <c r="B1259" s="139"/>
      <c r="C1259" s="139"/>
      <c r="D1259" s="139"/>
      <c r="E1259" s="139"/>
      <c r="F1259" s="139"/>
      <c r="G1259" s="139"/>
    </row>
    <row r="1260" spans="1:7" x14ac:dyDescent="0.25">
      <c r="A1260" s="139"/>
      <c r="B1260" s="139"/>
      <c r="C1260" s="139"/>
      <c r="D1260" s="139"/>
      <c r="E1260" s="139"/>
      <c r="F1260" s="139"/>
      <c r="G1260" s="139"/>
    </row>
    <row r="1261" spans="1:7" x14ac:dyDescent="0.25">
      <c r="A1261" s="139"/>
      <c r="B1261" s="139"/>
      <c r="C1261" s="139"/>
      <c r="D1261" s="139"/>
      <c r="E1261" s="139"/>
      <c r="F1261" s="139"/>
      <c r="G1261" s="139"/>
    </row>
    <row r="1262" spans="1:7" x14ac:dyDescent="0.25">
      <c r="A1262" s="139"/>
      <c r="B1262" s="139"/>
      <c r="C1262" s="139"/>
      <c r="D1262" s="139"/>
      <c r="E1262" s="139"/>
      <c r="F1262" s="139"/>
      <c r="G1262" s="139"/>
    </row>
    <row r="1263" spans="1:7" x14ac:dyDescent="0.25">
      <c r="A1263" s="139"/>
      <c r="B1263" s="139"/>
      <c r="C1263" s="139"/>
      <c r="D1263" s="139"/>
      <c r="E1263" s="139"/>
      <c r="F1263" s="139"/>
      <c r="G1263" s="139"/>
    </row>
    <row r="1264" spans="1:7" x14ac:dyDescent="0.25">
      <c r="A1264" s="139"/>
      <c r="B1264" s="139"/>
      <c r="C1264" s="139"/>
      <c r="D1264" s="139"/>
      <c r="E1264" s="139"/>
      <c r="F1264" s="139"/>
      <c r="G1264" s="139"/>
    </row>
    <row r="1265" spans="1:7" x14ac:dyDescent="0.25">
      <c r="A1265" s="139"/>
      <c r="B1265" s="139"/>
      <c r="C1265" s="139"/>
      <c r="D1265" s="139"/>
      <c r="E1265" s="139"/>
      <c r="F1265" s="139"/>
      <c r="G1265" s="139"/>
    </row>
    <row r="1266" spans="1:7" x14ac:dyDescent="0.25">
      <c r="A1266" s="139"/>
      <c r="B1266" s="139"/>
      <c r="C1266" s="139"/>
      <c r="D1266" s="139"/>
      <c r="E1266" s="139"/>
      <c r="F1266" s="139"/>
      <c r="G1266" s="139"/>
    </row>
    <row r="1267" spans="1:7" x14ac:dyDescent="0.25">
      <c r="A1267" s="139"/>
      <c r="B1267" s="139"/>
      <c r="C1267" s="139"/>
      <c r="D1267" s="139"/>
      <c r="E1267" s="139"/>
      <c r="F1267" s="139"/>
      <c r="G1267" s="139"/>
    </row>
    <row r="1268" spans="1:7" x14ac:dyDescent="0.25">
      <c r="A1268" s="139"/>
      <c r="B1268" s="139"/>
      <c r="C1268" s="139"/>
      <c r="D1268" s="139"/>
      <c r="E1268" s="139"/>
      <c r="F1268" s="139"/>
      <c r="G1268" s="139"/>
    </row>
    <row r="1269" spans="1:7" x14ac:dyDescent="0.25">
      <c r="A1269" s="139"/>
      <c r="B1269" s="139"/>
      <c r="C1269" s="139"/>
      <c r="D1269" s="139"/>
      <c r="E1269" s="139"/>
      <c r="F1269" s="139"/>
      <c r="G1269" s="139"/>
    </row>
    <row r="1270" spans="1:7" x14ac:dyDescent="0.25">
      <c r="A1270" s="139"/>
      <c r="B1270" s="139"/>
      <c r="C1270" s="139"/>
      <c r="D1270" s="139"/>
      <c r="E1270" s="139"/>
      <c r="F1270" s="139"/>
      <c r="G1270" s="139"/>
    </row>
    <row r="1271" spans="1:7" x14ac:dyDescent="0.25">
      <c r="A1271" s="139"/>
      <c r="B1271" s="139"/>
      <c r="C1271" s="139"/>
      <c r="D1271" s="139"/>
      <c r="E1271" s="139"/>
      <c r="F1271" s="139"/>
      <c r="G1271" s="139"/>
    </row>
    <row r="1272" spans="1:7" x14ac:dyDescent="0.25">
      <c r="A1272" s="139"/>
      <c r="B1272" s="139"/>
      <c r="C1272" s="139"/>
      <c r="D1272" s="139"/>
      <c r="E1272" s="139"/>
      <c r="F1272" s="139"/>
      <c r="G1272" s="139"/>
    </row>
    <row r="1273" spans="1:7" x14ac:dyDescent="0.25">
      <c r="A1273" s="139"/>
      <c r="B1273" s="139"/>
      <c r="C1273" s="139"/>
      <c r="D1273" s="139"/>
      <c r="E1273" s="139"/>
      <c r="F1273" s="139"/>
      <c r="G1273" s="139"/>
    </row>
    <row r="1274" spans="1:7" x14ac:dyDescent="0.25">
      <c r="A1274" s="139"/>
      <c r="B1274" s="139"/>
      <c r="C1274" s="139"/>
      <c r="D1274" s="139"/>
      <c r="E1274" s="139"/>
      <c r="F1274" s="139"/>
      <c r="G1274" s="139"/>
    </row>
    <row r="1275" spans="1:7" x14ac:dyDescent="0.25">
      <c r="A1275" s="139"/>
      <c r="B1275" s="139"/>
      <c r="C1275" s="139"/>
      <c r="D1275" s="139"/>
      <c r="E1275" s="139"/>
      <c r="F1275" s="139"/>
      <c r="G1275" s="139"/>
    </row>
    <row r="1276" spans="1:7" x14ac:dyDescent="0.25">
      <c r="A1276" s="139"/>
      <c r="B1276" s="139"/>
      <c r="C1276" s="139"/>
      <c r="D1276" s="139"/>
      <c r="E1276" s="139"/>
      <c r="F1276" s="139"/>
      <c r="G1276" s="139"/>
    </row>
    <row r="1277" spans="1:7" x14ac:dyDescent="0.25">
      <c r="A1277" s="139"/>
      <c r="B1277" s="139"/>
      <c r="C1277" s="139"/>
      <c r="D1277" s="139"/>
      <c r="E1277" s="139"/>
      <c r="F1277" s="139"/>
      <c r="G1277" s="139"/>
    </row>
    <row r="1278" spans="1:7" x14ac:dyDescent="0.25">
      <c r="A1278" s="139"/>
      <c r="B1278" s="139"/>
      <c r="C1278" s="139"/>
      <c r="D1278" s="139"/>
      <c r="E1278" s="139"/>
      <c r="F1278" s="139"/>
      <c r="G1278" s="139"/>
    </row>
    <row r="1279" spans="1:7" x14ac:dyDescent="0.25">
      <c r="A1279" s="139"/>
      <c r="B1279" s="139"/>
      <c r="C1279" s="139"/>
      <c r="D1279" s="139"/>
      <c r="E1279" s="139"/>
      <c r="F1279" s="139"/>
      <c r="G1279" s="139"/>
    </row>
    <row r="1280" spans="1:7" x14ac:dyDescent="0.25">
      <c r="A1280" s="139"/>
      <c r="B1280" s="139"/>
      <c r="C1280" s="139"/>
      <c r="D1280" s="139"/>
      <c r="E1280" s="139"/>
      <c r="F1280" s="139"/>
      <c r="G1280" s="139"/>
    </row>
    <row r="1281" spans="1:7" x14ac:dyDescent="0.25">
      <c r="A1281" s="139"/>
      <c r="B1281" s="139"/>
      <c r="C1281" s="139"/>
      <c r="D1281" s="139"/>
      <c r="E1281" s="139"/>
      <c r="F1281" s="139"/>
      <c r="G1281" s="139"/>
    </row>
    <row r="1282" spans="1:7" x14ac:dyDescent="0.25">
      <c r="A1282" s="139"/>
      <c r="B1282" s="139"/>
      <c r="C1282" s="139"/>
      <c r="D1282" s="139"/>
      <c r="E1282" s="139"/>
      <c r="F1282" s="139"/>
      <c r="G1282" s="139"/>
    </row>
    <row r="1283" spans="1:7" x14ac:dyDescent="0.25">
      <c r="A1283" s="139"/>
      <c r="B1283" s="139"/>
      <c r="C1283" s="139"/>
      <c r="D1283" s="139"/>
      <c r="E1283" s="139"/>
      <c r="F1283" s="139"/>
      <c r="G1283" s="139"/>
    </row>
    <row r="1284" spans="1:7" x14ac:dyDescent="0.25">
      <c r="A1284" s="139"/>
      <c r="B1284" s="139"/>
      <c r="C1284" s="139"/>
      <c r="D1284" s="139"/>
      <c r="E1284" s="139"/>
      <c r="F1284" s="139"/>
      <c r="G1284" s="139"/>
    </row>
    <row r="1285" spans="1:7" x14ac:dyDescent="0.25">
      <c r="A1285" s="139"/>
      <c r="B1285" s="139"/>
      <c r="C1285" s="139"/>
      <c r="D1285" s="139"/>
      <c r="E1285" s="139"/>
      <c r="F1285" s="139"/>
      <c r="G1285" s="139"/>
    </row>
    <row r="1286" spans="1:7" x14ac:dyDescent="0.25">
      <c r="A1286" s="139"/>
      <c r="B1286" s="139"/>
      <c r="C1286" s="139"/>
      <c r="D1286" s="139"/>
      <c r="E1286" s="139"/>
      <c r="F1286" s="139"/>
      <c r="G1286" s="139"/>
    </row>
    <row r="1287" spans="1:7" x14ac:dyDescent="0.25">
      <c r="A1287" s="139"/>
      <c r="B1287" s="139"/>
      <c r="C1287" s="139"/>
      <c r="D1287" s="139"/>
      <c r="E1287" s="139"/>
      <c r="F1287" s="139"/>
      <c r="G1287" s="139"/>
    </row>
    <row r="1288" spans="1:7" x14ac:dyDescent="0.25">
      <c r="A1288" s="139"/>
      <c r="B1288" s="139"/>
      <c r="C1288" s="139"/>
      <c r="D1288" s="139"/>
      <c r="E1288" s="139"/>
      <c r="F1288" s="139"/>
      <c r="G1288" s="139"/>
    </row>
    <row r="1289" spans="1:7" x14ac:dyDescent="0.25">
      <c r="A1289" s="139"/>
      <c r="B1289" s="139"/>
      <c r="C1289" s="139"/>
      <c r="D1289" s="139"/>
      <c r="E1289" s="139"/>
      <c r="F1289" s="139"/>
      <c r="G1289" s="139"/>
    </row>
    <row r="1290" spans="1:7" x14ac:dyDescent="0.25">
      <c r="A1290" s="139"/>
      <c r="B1290" s="139"/>
      <c r="C1290" s="139"/>
      <c r="D1290" s="139"/>
      <c r="E1290" s="139"/>
      <c r="F1290" s="139"/>
      <c r="G1290" s="139"/>
    </row>
    <row r="1291" spans="1:7" x14ac:dyDescent="0.25">
      <c r="A1291" s="139"/>
      <c r="B1291" s="139"/>
      <c r="C1291" s="139"/>
      <c r="D1291" s="139"/>
      <c r="E1291" s="139"/>
      <c r="F1291" s="139"/>
      <c r="G1291" s="139"/>
    </row>
    <row r="1292" spans="1:7" x14ac:dyDescent="0.25">
      <c r="A1292" s="139"/>
      <c r="B1292" s="139"/>
      <c r="C1292" s="139"/>
      <c r="D1292" s="139"/>
      <c r="E1292" s="139"/>
      <c r="F1292" s="139"/>
      <c r="G1292" s="139"/>
    </row>
    <row r="1293" spans="1:7" x14ac:dyDescent="0.25">
      <c r="A1293" s="139"/>
      <c r="B1293" s="139"/>
      <c r="C1293" s="139"/>
      <c r="D1293" s="139"/>
      <c r="E1293" s="139"/>
      <c r="F1293" s="139"/>
      <c r="G1293" s="139"/>
    </row>
    <row r="1294" spans="1:7" x14ac:dyDescent="0.25">
      <c r="A1294" s="139"/>
      <c r="B1294" s="139"/>
      <c r="C1294" s="139"/>
      <c r="D1294" s="139"/>
      <c r="E1294" s="139"/>
      <c r="F1294" s="139"/>
      <c r="G1294" s="139"/>
    </row>
    <row r="1295" spans="1:7" x14ac:dyDescent="0.25">
      <c r="A1295" s="139"/>
      <c r="B1295" s="139"/>
      <c r="C1295" s="139"/>
      <c r="D1295" s="139"/>
      <c r="E1295" s="139"/>
      <c r="F1295" s="139"/>
      <c r="G1295" s="139"/>
    </row>
    <row r="1296" spans="1:7" x14ac:dyDescent="0.25">
      <c r="A1296" s="139"/>
      <c r="B1296" s="139"/>
      <c r="C1296" s="139"/>
      <c r="D1296" s="139"/>
      <c r="E1296" s="139"/>
      <c r="F1296" s="139"/>
      <c r="G1296" s="139"/>
    </row>
    <row r="1297" spans="1:7" x14ac:dyDescent="0.25">
      <c r="A1297" s="139"/>
      <c r="B1297" s="139"/>
      <c r="C1297" s="139"/>
      <c r="D1297" s="139"/>
      <c r="E1297" s="139"/>
      <c r="F1297" s="139"/>
      <c r="G1297" s="139"/>
    </row>
    <row r="1298" spans="1:7" x14ac:dyDescent="0.25">
      <c r="A1298" s="139"/>
      <c r="B1298" s="139"/>
      <c r="C1298" s="139"/>
      <c r="D1298" s="139"/>
      <c r="E1298" s="139"/>
      <c r="F1298" s="139"/>
      <c r="G1298" s="139"/>
    </row>
    <row r="1299" spans="1:7" x14ac:dyDescent="0.25">
      <c r="A1299" s="139"/>
      <c r="B1299" s="139"/>
      <c r="C1299" s="139"/>
      <c r="D1299" s="139"/>
      <c r="E1299" s="139"/>
      <c r="F1299" s="139"/>
      <c r="G1299" s="139"/>
    </row>
    <row r="1300" spans="1:7" x14ac:dyDescent="0.25">
      <c r="A1300" s="139"/>
      <c r="B1300" s="139"/>
      <c r="C1300" s="139"/>
      <c r="D1300" s="139"/>
      <c r="E1300" s="139"/>
      <c r="F1300" s="139"/>
      <c r="G1300" s="139"/>
    </row>
    <row r="1301" spans="1:7" x14ac:dyDescent="0.25">
      <c r="A1301" s="139"/>
      <c r="B1301" s="139"/>
      <c r="C1301" s="139"/>
      <c r="D1301" s="139"/>
      <c r="E1301" s="139"/>
      <c r="F1301" s="139"/>
      <c r="G1301" s="139"/>
    </row>
    <row r="1302" spans="1:7" x14ac:dyDescent="0.25">
      <c r="A1302" s="139"/>
      <c r="B1302" s="139"/>
      <c r="C1302" s="139"/>
      <c r="D1302" s="139"/>
      <c r="E1302" s="139"/>
      <c r="F1302" s="139"/>
      <c r="G1302" s="139"/>
    </row>
    <row r="1303" spans="1:7" x14ac:dyDescent="0.25">
      <c r="A1303" s="139"/>
      <c r="B1303" s="139"/>
      <c r="C1303" s="139"/>
      <c r="D1303" s="139"/>
      <c r="E1303" s="139"/>
      <c r="F1303" s="139"/>
      <c r="G1303" s="139"/>
    </row>
    <row r="1304" spans="1:7" x14ac:dyDescent="0.25">
      <c r="A1304" s="139"/>
      <c r="B1304" s="139"/>
      <c r="C1304" s="139"/>
      <c r="D1304" s="139"/>
      <c r="E1304" s="139"/>
      <c r="F1304" s="139"/>
      <c r="G1304" s="139"/>
    </row>
    <row r="1305" spans="1:7" x14ac:dyDescent="0.25">
      <c r="A1305" s="139"/>
      <c r="B1305" s="139"/>
      <c r="C1305" s="139"/>
      <c r="D1305" s="139"/>
      <c r="E1305" s="139"/>
      <c r="F1305" s="139"/>
      <c r="G1305" s="139"/>
    </row>
    <row r="1306" spans="1:7" x14ac:dyDescent="0.25">
      <c r="A1306" s="139"/>
      <c r="B1306" s="139"/>
      <c r="C1306" s="139"/>
      <c r="D1306" s="139"/>
      <c r="E1306" s="139"/>
      <c r="F1306" s="139"/>
      <c r="G1306" s="139"/>
    </row>
    <row r="1307" spans="1:7" x14ac:dyDescent="0.25">
      <c r="A1307" s="139"/>
      <c r="B1307" s="139"/>
      <c r="C1307" s="139"/>
      <c r="D1307" s="139"/>
      <c r="E1307" s="139"/>
      <c r="F1307" s="139"/>
      <c r="G1307" s="139"/>
    </row>
    <row r="1308" spans="1:7" x14ac:dyDescent="0.25">
      <c r="A1308" s="139"/>
      <c r="B1308" s="139"/>
      <c r="C1308" s="139"/>
      <c r="D1308" s="139"/>
      <c r="E1308" s="139"/>
      <c r="F1308" s="139"/>
      <c r="G1308" s="139"/>
    </row>
    <row r="1309" spans="1:7" x14ac:dyDescent="0.25">
      <c r="A1309" s="139"/>
      <c r="B1309" s="139"/>
      <c r="C1309" s="139"/>
      <c r="D1309" s="139"/>
      <c r="E1309" s="139"/>
      <c r="F1309" s="139"/>
      <c r="G1309" s="139"/>
    </row>
    <row r="1310" spans="1:7" x14ac:dyDescent="0.25">
      <c r="A1310" s="139"/>
      <c r="B1310" s="139"/>
      <c r="C1310" s="139"/>
      <c r="D1310" s="139"/>
      <c r="E1310" s="139"/>
      <c r="F1310" s="139"/>
      <c r="G1310" s="139"/>
    </row>
    <row r="1311" spans="1:7" x14ac:dyDescent="0.25">
      <c r="A1311" s="139"/>
      <c r="B1311" s="139"/>
      <c r="C1311" s="139"/>
      <c r="D1311" s="139"/>
      <c r="E1311" s="139"/>
      <c r="F1311" s="139"/>
      <c r="G1311" s="139"/>
    </row>
    <row r="1312" spans="1:7" x14ac:dyDescent="0.25">
      <c r="A1312" s="139"/>
      <c r="B1312" s="139"/>
      <c r="C1312" s="139"/>
      <c r="D1312" s="139"/>
      <c r="E1312" s="139"/>
      <c r="F1312" s="139"/>
      <c r="G1312" s="139"/>
    </row>
    <row r="1313" spans="1:7" x14ac:dyDescent="0.25">
      <c r="A1313" s="139"/>
      <c r="B1313" s="139"/>
      <c r="C1313" s="139"/>
      <c r="D1313" s="139"/>
      <c r="E1313" s="139"/>
      <c r="F1313" s="139"/>
      <c r="G1313" s="139"/>
    </row>
    <row r="1314" spans="1:7" x14ac:dyDescent="0.25">
      <c r="A1314" s="139"/>
      <c r="B1314" s="139"/>
      <c r="C1314" s="139"/>
      <c r="D1314" s="139"/>
      <c r="E1314" s="139"/>
      <c r="F1314" s="139"/>
      <c r="G1314" s="139"/>
    </row>
    <row r="1315" spans="1:7" x14ac:dyDescent="0.25">
      <c r="A1315" s="139"/>
      <c r="B1315" s="139"/>
      <c r="C1315" s="139"/>
      <c r="D1315" s="139"/>
      <c r="E1315" s="139"/>
      <c r="F1315" s="139"/>
      <c r="G1315" s="139"/>
    </row>
    <row r="1316" spans="1:7" x14ac:dyDescent="0.25">
      <c r="A1316" s="139"/>
      <c r="B1316" s="139"/>
      <c r="C1316" s="139"/>
      <c r="D1316" s="139"/>
      <c r="E1316" s="139"/>
      <c r="F1316" s="139"/>
      <c r="G1316" s="139"/>
    </row>
    <row r="1317" spans="1:7" x14ac:dyDescent="0.25">
      <c r="A1317" s="139"/>
      <c r="B1317" s="139"/>
      <c r="C1317" s="139"/>
      <c r="D1317" s="139"/>
      <c r="E1317" s="139"/>
      <c r="F1317" s="139"/>
      <c r="G1317" s="139"/>
    </row>
    <row r="1318" spans="1:7" x14ac:dyDescent="0.25">
      <c r="A1318" s="139"/>
      <c r="B1318" s="139"/>
      <c r="C1318" s="139"/>
      <c r="D1318" s="139"/>
      <c r="E1318" s="139"/>
      <c r="F1318" s="139"/>
      <c r="G1318" s="139"/>
    </row>
    <row r="1319" spans="1:7" x14ac:dyDescent="0.25">
      <c r="A1319" s="139"/>
      <c r="B1319" s="139"/>
      <c r="C1319" s="139"/>
      <c r="D1319" s="139"/>
      <c r="E1319" s="139"/>
      <c r="F1319" s="139"/>
      <c r="G1319" s="139"/>
    </row>
    <row r="1320" spans="1:7" x14ac:dyDescent="0.25">
      <c r="A1320" s="139"/>
      <c r="B1320" s="139"/>
      <c r="C1320" s="139"/>
      <c r="D1320" s="139"/>
      <c r="E1320" s="139"/>
      <c r="F1320" s="139"/>
      <c r="G1320" s="139"/>
    </row>
    <row r="1321" spans="1:7" x14ac:dyDescent="0.25">
      <c r="A1321" s="139"/>
      <c r="B1321" s="139"/>
      <c r="C1321" s="139"/>
      <c r="D1321" s="139"/>
      <c r="E1321" s="139"/>
      <c r="F1321" s="139"/>
      <c r="G1321" s="139"/>
    </row>
    <row r="1322" spans="1:7" x14ac:dyDescent="0.25">
      <c r="A1322" s="139"/>
      <c r="B1322" s="139"/>
      <c r="C1322" s="139"/>
      <c r="D1322" s="139"/>
      <c r="E1322" s="139"/>
      <c r="F1322" s="139"/>
      <c r="G1322" s="139"/>
    </row>
    <row r="1323" spans="1:7" x14ac:dyDescent="0.25">
      <c r="A1323" s="139"/>
      <c r="B1323" s="139"/>
      <c r="C1323" s="139"/>
      <c r="D1323" s="139"/>
      <c r="E1323" s="139"/>
      <c r="F1323" s="139"/>
      <c r="G1323" s="139"/>
    </row>
    <row r="1324" spans="1:7" x14ac:dyDescent="0.25">
      <c r="A1324" s="139"/>
      <c r="B1324" s="139"/>
      <c r="C1324" s="139"/>
      <c r="D1324" s="139"/>
      <c r="E1324" s="139"/>
      <c r="F1324" s="139"/>
      <c r="G1324" s="139"/>
    </row>
    <row r="1325" spans="1:7" x14ac:dyDescent="0.25">
      <c r="A1325" s="139"/>
      <c r="B1325" s="139"/>
      <c r="C1325" s="139"/>
      <c r="D1325" s="139"/>
      <c r="E1325" s="139"/>
      <c r="F1325" s="139"/>
      <c r="G1325" s="139"/>
    </row>
    <row r="1326" spans="1:7" x14ac:dyDescent="0.25">
      <c r="A1326" s="139"/>
      <c r="B1326" s="139"/>
      <c r="C1326" s="139"/>
      <c r="D1326" s="139"/>
      <c r="E1326" s="139"/>
      <c r="F1326" s="139"/>
      <c r="G1326" s="139"/>
    </row>
    <row r="1327" spans="1:7" x14ac:dyDescent="0.25">
      <c r="A1327" s="139"/>
      <c r="B1327" s="139"/>
      <c r="C1327" s="139"/>
      <c r="D1327" s="139"/>
      <c r="E1327" s="139"/>
      <c r="F1327" s="139"/>
      <c r="G1327" s="139"/>
    </row>
    <row r="1328" spans="1:7" x14ac:dyDescent="0.25">
      <c r="A1328" s="139"/>
      <c r="B1328" s="139"/>
      <c r="C1328" s="139"/>
      <c r="D1328" s="139"/>
      <c r="E1328" s="139"/>
      <c r="F1328" s="139"/>
      <c r="G1328" s="139"/>
    </row>
    <row r="1329" spans="1:7" x14ac:dyDescent="0.25">
      <c r="A1329" s="139"/>
      <c r="B1329" s="139"/>
      <c r="C1329" s="139"/>
      <c r="D1329" s="139"/>
      <c r="E1329" s="139"/>
      <c r="F1329" s="139"/>
      <c r="G1329" s="139"/>
    </row>
    <row r="1330" spans="1:7" x14ac:dyDescent="0.25">
      <c r="A1330" s="139"/>
      <c r="B1330" s="139"/>
      <c r="C1330" s="139"/>
      <c r="D1330" s="139"/>
      <c r="E1330" s="139"/>
      <c r="F1330" s="139"/>
      <c r="G1330" s="139"/>
    </row>
    <row r="1331" spans="1:7" x14ac:dyDescent="0.25">
      <c r="A1331" s="139"/>
      <c r="B1331" s="139"/>
      <c r="C1331" s="139"/>
      <c r="D1331" s="139"/>
      <c r="E1331" s="139"/>
      <c r="F1331" s="139"/>
      <c r="G1331" s="139"/>
    </row>
    <row r="1332" spans="1:7" x14ac:dyDescent="0.25">
      <c r="A1332" s="139"/>
      <c r="B1332" s="139"/>
      <c r="C1332" s="139"/>
      <c r="D1332" s="139"/>
      <c r="E1332" s="139"/>
      <c r="F1332" s="139"/>
      <c r="G1332" s="139"/>
    </row>
    <row r="1333" spans="1:7" x14ac:dyDescent="0.25">
      <c r="A1333" s="139"/>
      <c r="B1333" s="139"/>
      <c r="C1333" s="139"/>
      <c r="D1333" s="139"/>
      <c r="E1333" s="139"/>
      <c r="F1333" s="139"/>
      <c r="G1333" s="139"/>
    </row>
    <row r="1334" spans="1:7" x14ac:dyDescent="0.25">
      <c r="A1334" s="139"/>
      <c r="B1334" s="139"/>
      <c r="C1334" s="139"/>
      <c r="D1334" s="139"/>
      <c r="E1334" s="139"/>
      <c r="F1334" s="139"/>
      <c r="G1334" s="139"/>
    </row>
    <row r="1335" spans="1:7" x14ac:dyDescent="0.25">
      <c r="A1335" s="139"/>
      <c r="B1335" s="139"/>
      <c r="C1335" s="139"/>
      <c r="D1335" s="139"/>
      <c r="E1335" s="139"/>
      <c r="F1335" s="139"/>
      <c r="G1335" s="139"/>
    </row>
    <row r="1336" spans="1:7" x14ac:dyDescent="0.25">
      <c r="A1336" s="139"/>
      <c r="B1336" s="139"/>
      <c r="C1336" s="139"/>
      <c r="D1336" s="139"/>
      <c r="E1336" s="139"/>
      <c r="F1336" s="139"/>
      <c r="G1336" s="139"/>
    </row>
    <row r="1337" spans="1:7" x14ac:dyDescent="0.25">
      <c r="A1337" s="139"/>
      <c r="B1337" s="139"/>
      <c r="C1337" s="139"/>
      <c r="D1337" s="139"/>
      <c r="E1337" s="139"/>
      <c r="F1337" s="139"/>
      <c r="G1337" s="139"/>
    </row>
    <row r="1338" spans="1:7" x14ac:dyDescent="0.25">
      <c r="A1338" s="139"/>
      <c r="B1338" s="139"/>
      <c r="C1338" s="139"/>
      <c r="D1338" s="139"/>
      <c r="E1338" s="139"/>
      <c r="F1338" s="139"/>
      <c r="G1338" s="139"/>
    </row>
    <row r="1339" spans="1:7" x14ac:dyDescent="0.25">
      <c r="A1339" s="139"/>
      <c r="B1339" s="139"/>
      <c r="C1339" s="139"/>
      <c r="D1339" s="139"/>
      <c r="E1339" s="139"/>
      <c r="F1339" s="139"/>
      <c r="G1339" s="139"/>
    </row>
    <row r="1340" spans="1:7" x14ac:dyDescent="0.25">
      <c r="A1340" s="139"/>
      <c r="B1340" s="139"/>
      <c r="C1340" s="139"/>
      <c r="D1340" s="139"/>
      <c r="E1340" s="139"/>
      <c r="F1340" s="139"/>
      <c r="G1340" s="139"/>
    </row>
    <row r="1341" spans="1:7" x14ac:dyDescent="0.25">
      <c r="A1341" s="139"/>
      <c r="B1341" s="139"/>
      <c r="C1341" s="139"/>
      <c r="D1341" s="139"/>
      <c r="E1341" s="139"/>
      <c r="F1341" s="139"/>
      <c r="G1341" s="139"/>
    </row>
    <row r="1342" spans="1:7" x14ac:dyDescent="0.25">
      <c r="A1342" s="139"/>
      <c r="B1342" s="139"/>
      <c r="C1342" s="139"/>
      <c r="D1342" s="139"/>
      <c r="E1342" s="139"/>
      <c r="F1342" s="139"/>
      <c r="G1342" s="139"/>
    </row>
    <row r="1343" spans="1:7" x14ac:dyDescent="0.25">
      <c r="A1343" s="139"/>
      <c r="B1343" s="139"/>
      <c r="C1343" s="139"/>
      <c r="D1343" s="139"/>
      <c r="E1343" s="139"/>
      <c r="F1343" s="139"/>
      <c r="G1343" s="139"/>
    </row>
    <row r="1344" spans="1:7" x14ac:dyDescent="0.25">
      <c r="A1344" s="139"/>
      <c r="B1344" s="139"/>
      <c r="C1344" s="139"/>
      <c r="D1344" s="139"/>
      <c r="E1344" s="139"/>
      <c r="F1344" s="139"/>
      <c r="G1344" s="139"/>
    </row>
    <row r="1345" spans="1:7" x14ac:dyDescent="0.25">
      <c r="A1345" s="139"/>
      <c r="B1345" s="139"/>
      <c r="C1345" s="139"/>
      <c r="D1345" s="139"/>
      <c r="E1345" s="139"/>
      <c r="F1345" s="139"/>
      <c r="G1345" s="139"/>
    </row>
    <row r="1346" spans="1:7" x14ac:dyDescent="0.25">
      <c r="A1346" s="139"/>
      <c r="B1346" s="139"/>
      <c r="C1346" s="139"/>
      <c r="D1346" s="139"/>
      <c r="E1346" s="139"/>
      <c r="F1346" s="139"/>
      <c r="G1346" s="139"/>
    </row>
    <row r="1347" spans="1:7" x14ac:dyDescent="0.25">
      <c r="A1347" s="139"/>
      <c r="B1347" s="139"/>
      <c r="C1347" s="139"/>
      <c r="D1347" s="139"/>
      <c r="E1347" s="139"/>
      <c r="F1347" s="139"/>
      <c r="G1347" s="139"/>
    </row>
    <row r="1348" spans="1:7" x14ac:dyDescent="0.25">
      <c r="A1348" s="139"/>
      <c r="B1348" s="139"/>
      <c r="C1348" s="139"/>
      <c r="D1348" s="139"/>
      <c r="E1348" s="139"/>
      <c r="F1348" s="139"/>
      <c r="G1348" s="139"/>
    </row>
    <row r="1349" spans="1:7" x14ac:dyDescent="0.25">
      <c r="A1349" s="139"/>
      <c r="B1349" s="139"/>
      <c r="C1349" s="139"/>
      <c r="D1349" s="139"/>
      <c r="E1349" s="139"/>
      <c r="F1349" s="139"/>
      <c r="G1349" s="139"/>
    </row>
    <row r="1350" spans="1:7" x14ac:dyDescent="0.25">
      <c r="A1350" s="139"/>
      <c r="B1350" s="139"/>
      <c r="C1350" s="139"/>
      <c r="D1350" s="139"/>
      <c r="E1350" s="139"/>
      <c r="F1350" s="139"/>
      <c r="G1350" s="139"/>
    </row>
    <row r="1351" spans="1:7" x14ac:dyDescent="0.25">
      <c r="A1351" s="139"/>
      <c r="B1351" s="139"/>
      <c r="C1351" s="139"/>
      <c r="D1351" s="139"/>
      <c r="E1351" s="139"/>
      <c r="F1351" s="139"/>
      <c r="G1351" s="139"/>
    </row>
    <row r="1352" spans="1:7" x14ac:dyDescent="0.25">
      <c r="A1352" s="139"/>
      <c r="B1352" s="139"/>
      <c r="C1352" s="139"/>
      <c r="D1352" s="139"/>
      <c r="E1352" s="139"/>
      <c r="F1352" s="139"/>
      <c r="G1352" s="139"/>
    </row>
    <row r="1353" spans="1:7" x14ac:dyDescent="0.25">
      <c r="A1353" s="139"/>
      <c r="B1353" s="139"/>
      <c r="C1353" s="139"/>
      <c r="D1353" s="139"/>
      <c r="E1353" s="139"/>
      <c r="F1353" s="139"/>
      <c r="G1353" s="139"/>
    </row>
    <row r="1354" spans="1:7" x14ac:dyDescent="0.25">
      <c r="A1354" s="139"/>
      <c r="B1354" s="139"/>
      <c r="C1354" s="139"/>
      <c r="D1354" s="139"/>
      <c r="E1354" s="139"/>
      <c r="F1354" s="139"/>
      <c r="G1354" s="139"/>
    </row>
    <row r="1355" spans="1:7" x14ac:dyDescent="0.25">
      <c r="A1355" s="139"/>
      <c r="B1355" s="139"/>
      <c r="C1355" s="139"/>
      <c r="D1355" s="139"/>
      <c r="E1355" s="139"/>
      <c r="F1355" s="139"/>
      <c r="G1355" s="139"/>
    </row>
    <row r="1356" spans="1:7" x14ac:dyDescent="0.25">
      <c r="A1356" s="139"/>
      <c r="B1356" s="139"/>
      <c r="C1356" s="139"/>
      <c r="D1356" s="139"/>
      <c r="E1356" s="139"/>
      <c r="F1356" s="139"/>
      <c r="G1356" s="139"/>
    </row>
    <row r="1357" spans="1:7" x14ac:dyDescent="0.25">
      <c r="A1357" s="139"/>
      <c r="B1357" s="139"/>
      <c r="C1357" s="139"/>
      <c r="D1357" s="139"/>
      <c r="E1357" s="139"/>
      <c r="F1357" s="139"/>
      <c r="G1357" s="139"/>
    </row>
    <row r="1358" spans="1:7" x14ac:dyDescent="0.25">
      <c r="A1358" s="139"/>
      <c r="B1358" s="139"/>
      <c r="C1358" s="139"/>
      <c r="D1358" s="139"/>
      <c r="E1358" s="139"/>
      <c r="F1358" s="139"/>
      <c r="G1358" s="139"/>
    </row>
    <row r="1359" spans="1:7" x14ac:dyDescent="0.25">
      <c r="A1359" s="139"/>
      <c r="B1359" s="139"/>
      <c r="C1359" s="139"/>
      <c r="D1359" s="139"/>
      <c r="E1359" s="139"/>
      <c r="F1359" s="139"/>
      <c r="G1359" s="139"/>
    </row>
    <row r="1360" spans="1:7" x14ac:dyDescent="0.25">
      <c r="A1360" s="139"/>
      <c r="B1360" s="139"/>
      <c r="C1360" s="139"/>
      <c r="D1360" s="139"/>
      <c r="E1360" s="139"/>
      <c r="F1360" s="139"/>
      <c r="G1360" s="139"/>
    </row>
    <row r="1361" spans="1:7" x14ac:dyDescent="0.25">
      <c r="A1361" s="139"/>
      <c r="B1361" s="139"/>
      <c r="C1361" s="139"/>
      <c r="D1361" s="139"/>
      <c r="E1361" s="139"/>
      <c r="F1361" s="139"/>
      <c r="G1361" s="139"/>
    </row>
    <row r="1362" spans="1:7" x14ac:dyDescent="0.25">
      <c r="A1362" s="139"/>
      <c r="B1362" s="139"/>
      <c r="C1362" s="139"/>
      <c r="D1362" s="139"/>
      <c r="E1362" s="139"/>
      <c r="F1362" s="139"/>
      <c r="G1362" s="139"/>
    </row>
    <row r="1363" spans="1:7" x14ac:dyDescent="0.25">
      <c r="A1363" s="139"/>
      <c r="B1363" s="139"/>
      <c r="C1363" s="139"/>
      <c r="D1363" s="139"/>
      <c r="E1363" s="139"/>
      <c r="F1363" s="139"/>
      <c r="G1363" s="139"/>
    </row>
    <row r="1364" spans="1:7" x14ac:dyDescent="0.25">
      <c r="A1364" s="139"/>
      <c r="B1364" s="139"/>
      <c r="C1364" s="139"/>
      <c r="D1364" s="139"/>
      <c r="E1364" s="139"/>
      <c r="F1364" s="139"/>
      <c r="G1364" s="139"/>
    </row>
    <row r="1365" spans="1:7" x14ac:dyDescent="0.25">
      <c r="A1365" s="139"/>
      <c r="B1365" s="139"/>
      <c r="C1365" s="139"/>
      <c r="D1365" s="139"/>
      <c r="E1365" s="139"/>
      <c r="F1365" s="139"/>
      <c r="G1365" s="139"/>
    </row>
    <row r="1366" spans="1:7" x14ac:dyDescent="0.25">
      <c r="A1366" s="139"/>
      <c r="B1366" s="139"/>
      <c r="C1366" s="139"/>
      <c r="D1366" s="139"/>
      <c r="E1366" s="139"/>
      <c r="F1366" s="139"/>
      <c r="G1366" s="139"/>
    </row>
    <row r="1367" spans="1:7" x14ac:dyDescent="0.25">
      <c r="A1367" s="139"/>
      <c r="B1367" s="139"/>
      <c r="C1367" s="139"/>
      <c r="D1367" s="139"/>
      <c r="E1367" s="139"/>
      <c r="F1367" s="139"/>
      <c r="G1367" s="139"/>
    </row>
    <row r="1368" spans="1:7" x14ac:dyDescent="0.25">
      <c r="A1368" s="139"/>
      <c r="B1368" s="139"/>
      <c r="C1368" s="139"/>
      <c r="D1368" s="139"/>
      <c r="E1368" s="139"/>
      <c r="F1368" s="139"/>
      <c r="G1368" s="139"/>
    </row>
    <row r="1369" spans="1:7" x14ac:dyDescent="0.25">
      <c r="A1369" s="139"/>
      <c r="B1369" s="139"/>
      <c r="C1369" s="139"/>
      <c r="D1369" s="139"/>
      <c r="E1369" s="139"/>
      <c r="F1369" s="139"/>
      <c r="G1369" s="139"/>
    </row>
    <row r="1370" spans="1:7" x14ac:dyDescent="0.25">
      <c r="A1370" s="139"/>
      <c r="B1370" s="139"/>
      <c r="C1370" s="139"/>
      <c r="D1370" s="139"/>
      <c r="E1370" s="139"/>
      <c r="F1370" s="139"/>
      <c r="G1370" s="139"/>
    </row>
    <row r="1371" spans="1:7" x14ac:dyDescent="0.25">
      <c r="A1371" s="139"/>
      <c r="B1371" s="139"/>
      <c r="C1371" s="139"/>
      <c r="D1371" s="139"/>
      <c r="E1371" s="139"/>
      <c r="F1371" s="139"/>
      <c r="G1371" s="139"/>
    </row>
    <row r="1372" spans="1:7" x14ac:dyDescent="0.25">
      <c r="A1372" s="139"/>
      <c r="B1372" s="139"/>
      <c r="C1372" s="139"/>
      <c r="D1372" s="139"/>
      <c r="E1372" s="139"/>
      <c r="F1372" s="139"/>
      <c r="G1372" s="139"/>
    </row>
    <row r="1373" spans="1:7" x14ac:dyDescent="0.25">
      <c r="A1373" s="139"/>
      <c r="B1373" s="139"/>
      <c r="C1373" s="139"/>
      <c r="D1373" s="139"/>
      <c r="E1373" s="139"/>
      <c r="F1373" s="139"/>
      <c r="G1373" s="139"/>
    </row>
    <row r="1374" spans="1:7" x14ac:dyDescent="0.25">
      <c r="A1374" s="139"/>
      <c r="B1374" s="139"/>
      <c r="C1374" s="139"/>
      <c r="D1374" s="139"/>
      <c r="E1374" s="139"/>
      <c r="F1374" s="139"/>
      <c r="G1374" s="139"/>
    </row>
    <row r="1375" spans="1:7" x14ac:dyDescent="0.25">
      <c r="A1375" s="139"/>
      <c r="B1375" s="139"/>
      <c r="C1375" s="139"/>
      <c r="D1375" s="139"/>
      <c r="E1375" s="139"/>
      <c r="F1375" s="139"/>
      <c r="G1375" s="139"/>
    </row>
    <row r="1376" spans="1:7" x14ac:dyDescent="0.25">
      <c r="A1376" s="139"/>
      <c r="B1376" s="139"/>
      <c r="C1376" s="139"/>
      <c r="D1376" s="139"/>
      <c r="E1376" s="139"/>
      <c r="F1376" s="139"/>
      <c r="G1376" s="139"/>
    </row>
    <row r="1377" spans="1:7" x14ac:dyDescent="0.25">
      <c r="A1377" s="139"/>
      <c r="B1377" s="139"/>
      <c r="C1377" s="139"/>
      <c r="D1377" s="139"/>
      <c r="E1377" s="139"/>
      <c r="F1377" s="139"/>
      <c r="G1377" s="139"/>
    </row>
    <row r="1378" spans="1:7" x14ac:dyDescent="0.25">
      <c r="A1378" s="139"/>
      <c r="B1378" s="139"/>
      <c r="C1378" s="139"/>
      <c r="D1378" s="139"/>
      <c r="E1378" s="139"/>
      <c r="F1378" s="139"/>
      <c r="G1378" s="139"/>
    </row>
    <row r="1379" spans="1:7" x14ac:dyDescent="0.25">
      <c r="A1379" s="139"/>
      <c r="B1379" s="139"/>
      <c r="C1379" s="139"/>
      <c r="D1379" s="139"/>
      <c r="E1379" s="139"/>
      <c r="F1379" s="139"/>
      <c r="G1379" s="139"/>
    </row>
    <row r="1380" spans="1:7" x14ac:dyDescent="0.25">
      <c r="A1380" s="139"/>
      <c r="B1380" s="139"/>
      <c r="C1380" s="139"/>
      <c r="D1380" s="139"/>
      <c r="E1380" s="139"/>
      <c r="F1380" s="139"/>
      <c r="G1380" s="139"/>
    </row>
    <row r="1381" spans="1:7" x14ac:dyDescent="0.25">
      <c r="A1381" s="139"/>
      <c r="B1381" s="139"/>
      <c r="C1381" s="139"/>
      <c r="D1381" s="139"/>
      <c r="E1381" s="139"/>
      <c r="F1381" s="139"/>
      <c r="G1381" s="139"/>
    </row>
    <row r="1382" spans="1:7" x14ac:dyDescent="0.25">
      <c r="A1382" s="139"/>
      <c r="B1382" s="139"/>
      <c r="C1382" s="139"/>
      <c r="D1382" s="139"/>
      <c r="E1382" s="139"/>
      <c r="F1382" s="139"/>
      <c r="G1382" s="139"/>
    </row>
    <row r="1383" spans="1:7" x14ac:dyDescent="0.25">
      <c r="A1383" s="139"/>
      <c r="B1383" s="139"/>
      <c r="C1383" s="139"/>
      <c r="D1383" s="139"/>
      <c r="E1383" s="139"/>
      <c r="F1383" s="139"/>
      <c r="G1383" s="139"/>
    </row>
    <row r="1384" spans="1:7" x14ac:dyDescent="0.25">
      <c r="A1384" s="139"/>
      <c r="B1384" s="139"/>
      <c r="C1384" s="139"/>
      <c r="D1384" s="139"/>
      <c r="E1384" s="139"/>
      <c r="F1384" s="139"/>
      <c r="G1384" s="139"/>
    </row>
    <row r="1385" spans="1:7" x14ac:dyDescent="0.25">
      <c r="A1385" s="139"/>
      <c r="B1385" s="139"/>
      <c r="C1385" s="139"/>
      <c r="D1385" s="139"/>
      <c r="E1385" s="139"/>
      <c r="F1385" s="139"/>
      <c r="G1385" s="139"/>
    </row>
    <row r="1386" spans="1:7" x14ac:dyDescent="0.25">
      <c r="A1386" s="139"/>
      <c r="B1386" s="139"/>
      <c r="C1386" s="139"/>
      <c r="D1386" s="139"/>
      <c r="E1386" s="139"/>
      <c r="F1386" s="139"/>
      <c r="G1386" s="139"/>
    </row>
    <row r="1387" spans="1:7" x14ac:dyDescent="0.25">
      <c r="A1387" s="139"/>
      <c r="B1387" s="139"/>
      <c r="C1387" s="139"/>
      <c r="D1387" s="139"/>
      <c r="E1387" s="139"/>
      <c r="F1387" s="139"/>
      <c r="G1387" s="139"/>
    </row>
    <row r="1388" spans="1:7" x14ac:dyDescent="0.25">
      <c r="A1388" s="139"/>
      <c r="B1388" s="139"/>
      <c r="C1388" s="139"/>
      <c r="D1388" s="139"/>
      <c r="E1388" s="139"/>
      <c r="F1388" s="139"/>
      <c r="G1388" s="139"/>
    </row>
    <row r="1389" spans="1:7" x14ac:dyDescent="0.25">
      <c r="A1389" s="139"/>
      <c r="B1389" s="139"/>
      <c r="C1389" s="139"/>
      <c r="D1389" s="139"/>
      <c r="E1389" s="139"/>
      <c r="F1389" s="139"/>
      <c r="G1389" s="139"/>
    </row>
    <row r="1390" spans="1:7" x14ac:dyDescent="0.25">
      <c r="A1390" s="139"/>
      <c r="B1390" s="139"/>
      <c r="C1390" s="139"/>
      <c r="D1390" s="139"/>
      <c r="E1390" s="139"/>
      <c r="F1390" s="139"/>
      <c r="G1390" s="139"/>
    </row>
    <row r="1391" spans="1:7" x14ac:dyDescent="0.25">
      <c r="A1391" s="139"/>
      <c r="B1391" s="139"/>
      <c r="C1391" s="139"/>
      <c r="D1391" s="139"/>
      <c r="E1391" s="139"/>
      <c r="F1391" s="139"/>
      <c r="G1391" s="139"/>
    </row>
    <row r="1392" spans="1:7" x14ac:dyDescent="0.25">
      <c r="A1392" s="139"/>
      <c r="B1392" s="139"/>
      <c r="C1392" s="139"/>
      <c r="D1392" s="139"/>
      <c r="E1392" s="139"/>
      <c r="F1392" s="139"/>
      <c r="G1392" s="139"/>
    </row>
    <row r="1393" spans="1:7" x14ac:dyDescent="0.25">
      <c r="A1393" s="139"/>
      <c r="B1393" s="139"/>
      <c r="C1393" s="139"/>
      <c r="D1393" s="139"/>
      <c r="E1393" s="139"/>
      <c r="F1393" s="139"/>
      <c r="G1393" s="139"/>
    </row>
    <row r="1394" spans="1:7" x14ac:dyDescent="0.25">
      <c r="A1394" s="139"/>
      <c r="B1394" s="139"/>
      <c r="C1394" s="139"/>
      <c r="D1394" s="139"/>
      <c r="E1394" s="139"/>
      <c r="F1394" s="139"/>
      <c r="G1394" s="139"/>
    </row>
    <row r="1395" spans="1:7" x14ac:dyDescent="0.25">
      <c r="A1395" s="139"/>
      <c r="B1395" s="139"/>
      <c r="C1395" s="139"/>
      <c r="D1395" s="139"/>
      <c r="E1395" s="139"/>
      <c r="F1395" s="139"/>
      <c r="G1395" s="139"/>
    </row>
    <row r="1396" spans="1:7" x14ac:dyDescent="0.25">
      <c r="A1396" s="139"/>
      <c r="B1396" s="139"/>
      <c r="C1396" s="139"/>
      <c r="D1396" s="139"/>
      <c r="E1396" s="139"/>
      <c r="F1396" s="139"/>
      <c r="G1396" s="139"/>
    </row>
    <row r="1397" spans="1:7" x14ac:dyDescent="0.25">
      <c r="A1397" s="139"/>
      <c r="B1397" s="139"/>
      <c r="C1397" s="139"/>
      <c r="D1397" s="139"/>
      <c r="E1397" s="139"/>
      <c r="F1397" s="139"/>
      <c r="G1397" s="139"/>
    </row>
    <row r="1398" spans="1:7" x14ac:dyDescent="0.25">
      <c r="A1398" s="139"/>
      <c r="B1398" s="139"/>
      <c r="C1398" s="139"/>
      <c r="D1398" s="139"/>
      <c r="E1398" s="139"/>
      <c r="F1398" s="139"/>
      <c r="G1398" s="139"/>
    </row>
    <row r="1399" spans="1:7" x14ac:dyDescent="0.25">
      <c r="A1399" s="139"/>
      <c r="B1399" s="139"/>
      <c r="C1399" s="139"/>
      <c r="D1399" s="139"/>
      <c r="E1399" s="139"/>
      <c r="F1399" s="139"/>
      <c r="G1399" s="139"/>
    </row>
    <row r="1400" spans="1:7" x14ac:dyDescent="0.25">
      <c r="A1400" s="139"/>
      <c r="B1400" s="139"/>
      <c r="C1400" s="139"/>
      <c r="D1400" s="139"/>
      <c r="E1400" s="139"/>
      <c r="F1400" s="139"/>
      <c r="G1400" s="139"/>
    </row>
    <row r="1401" spans="1:7" x14ac:dyDescent="0.25">
      <c r="A1401" s="139"/>
      <c r="B1401" s="139"/>
      <c r="C1401" s="139"/>
      <c r="D1401" s="139"/>
      <c r="E1401" s="139"/>
      <c r="F1401" s="139"/>
      <c r="G1401" s="139"/>
    </row>
    <row r="1402" spans="1:7" x14ac:dyDescent="0.25">
      <c r="A1402" s="139"/>
      <c r="B1402" s="139"/>
      <c r="C1402" s="139"/>
      <c r="D1402" s="139"/>
      <c r="E1402" s="139"/>
      <c r="F1402" s="139"/>
      <c r="G1402" s="139"/>
    </row>
    <row r="1403" spans="1:7" x14ac:dyDescent="0.25">
      <c r="A1403" s="139"/>
      <c r="B1403" s="139"/>
      <c r="C1403" s="139"/>
      <c r="D1403" s="139"/>
      <c r="E1403" s="139"/>
      <c r="F1403" s="139"/>
      <c r="G1403" s="139"/>
    </row>
    <row r="1404" spans="1:7" x14ac:dyDescent="0.25">
      <c r="A1404" s="139"/>
      <c r="B1404" s="139"/>
      <c r="C1404" s="139"/>
      <c r="D1404" s="139"/>
      <c r="E1404" s="139"/>
      <c r="F1404" s="139"/>
      <c r="G1404" s="139"/>
    </row>
    <row r="1405" spans="1:7" x14ac:dyDescent="0.25">
      <c r="A1405" s="139"/>
      <c r="B1405" s="139"/>
      <c r="C1405" s="139"/>
      <c r="D1405" s="139"/>
      <c r="E1405" s="139"/>
      <c r="F1405" s="139"/>
      <c r="G1405" s="139"/>
    </row>
    <row r="1406" spans="1:7" x14ac:dyDescent="0.25">
      <c r="A1406" s="139"/>
      <c r="B1406" s="139"/>
      <c r="C1406" s="139"/>
      <c r="D1406" s="139"/>
      <c r="E1406" s="139"/>
      <c r="F1406" s="139"/>
      <c r="G1406" s="139"/>
    </row>
    <row r="1407" spans="1:7" x14ac:dyDescent="0.25">
      <c r="A1407" s="139"/>
      <c r="B1407" s="139"/>
      <c r="C1407" s="139"/>
      <c r="D1407" s="139"/>
      <c r="E1407" s="139"/>
      <c r="F1407" s="139"/>
      <c r="G1407" s="139"/>
    </row>
    <row r="1408" spans="1:7" x14ac:dyDescent="0.25">
      <c r="A1408" s="139"/>
      <c r="B1408" s="139"/>
      <c r="C1408" s="139"/>
      <c r="D1408" s="139"/>
      <c r="E1408" s="139"/>
      <c r="F1408" s="139"/>
      <c r="G1408" s="139"/>
    </row>
    <row r="1409" spans="1:7" x14ac:dyDescent="0.25">
      <c r="A1409" s="139"/>
      <c r="B1409" s="139"/>
      <c r="C1409" s="139"/>
      <c r="D1409" s="139"/>
      <c r="E1409" s="139"/>
      <c r="F1409" s="139"/>
      <c r="G1409" s="139"/>
    </row>
    <row r="1410" spans="1:7" x14ac:dyDescent="0.25">
      <c r="A1410" s="139"/>
      <c r="B1410" s="139"/>
      <c r="C1410" s="139"/>
      <c r="D1410" s="139"/>
      <c r="E1410" s="139"/>
      <c r="F1410" s="139"/>
      <c r="G1410" s="139"/>
    </row>
    <row r="1411" spans="1:7" x14ac:dyDescent="0.25">
      <c r="A1411" s="139"/>
      <c r="B1411" s="139"/>
      <c r="C1411" s="139"/>
      <c r="D1411" s="139"/>
      <c r="E1411" s="139"/>
      <c r="F1411" s="139"/>
      <c r="G1411" s="139"/>
    </row>
    <row r="1412" spans="1:7" x14ac:dyDescent="0.25">
      <c r="A1412" s="139"/>
      <c r="B1412" s="139"/>
      <c r="C1412" s="139"/>
      <c r="D1412" s="139"/>
      <c r="E1412" s="139"/>
      <c r="F1412" s="139"/>
      <c r="G1412" s="139"/>
    </row>
    <row r="1413" spans="1:7" x14ac:dyDescent="0.25">
      <c r="A1413" s="139"/>
      <c r="B1413" s="139"/>
      <c r="C1413" s="139"/>
      <c r="D1413" s="139"/>
      <c r="E1413" s="139"/>
      <c r="F1413" s="139"/>
      <c r="G1413" s="139"/>
    </row>
    <row r="1414" spans="1:7" x14ac:dyDescent="0.25">
      <c r="A1414" s="139"/>
      <c r="B1414" s="139"/>
      <c r="C1414" s="139"/>
      <c r="D1414" s="139"/>
      <c r="E1414" s="139"/>
      <c r="F1414" s="139"/>
      <c r="G1414" s="139"/>
    </row>
    <row r="1415" spans="1:7" x14ac:dyDescent="0.25">
      <c r="A1415" s="139"/>
      <c r="B1415" s="139"/>
      <c r="C1415" s="139"/>
      <c r="D1415" s="139"/>
      <c r="E1415" s="139"/>
      <c r="F1415" s="139"/>
      <c r="G1415" s="139"/>
    </row>
    <row r="1416" spans="1:7" x14ac:dyDescent="0.25">
      <c r="A1416" s="139"/>
      <c r="B1416" s="139"/>
      <c r="C1416" s="139"/>
      <c r="D1416" s="139"/>
      <c r="E1416" s="139"/>
      <c r="F1416" s="139"/>
      <c r="G1416" s="139"/>
    </row>
    <row r="1417" spans="1:7" x14ac:dyDescent="0.25">
      <c r="A1417" s="139"/>
      <c r="B1417" s="139"/>
      <c r="C1417" s="139"/>
      <c r="D1417" s="139"/>
      <c r="E1417" s="139"/>
      <c r="F1417" s="139"/>
      <c r="G1417" s="139"/>
    </row>
    <row r="1418" spans="1:7" x14ac:dyDescent="0.25">
      <c r="A1418" s="139"/>
      <c r="B1418" s="139"/>
      <c r="C1418" s="139"/>
      <c r="D1418" s="139"/>
      <c r="E1418" s="139"/>
      <c r="F1418" s="139"/>
      <c r="G1418" s="139"/>
    </row>
    <row r="1419" spans="1:7" x14ac:dyDescent="0.25">
      <c r="A1419" s="139"/>
      <c r="B1419" s="139"/>
      <c r="C1419" s="139"/>
      <c r="D1419" s="139"/>
      <c r="E1419" s="139"/>
      <c r="F1419" s="139"/>
      <c r="G1419" s="139"/>
    </row>
    <row r="1420" spans="1:7" x14ac:dyDescent="0.25">
      <c r="A1420" s="139"/>
      <c r="B1420" s="139"/>
      <c r="C1420" s="139"/>
      <c r="D1420" s="139"/>
      <c r="E1420" s="139"/>
      <c r="F1420" s="139"/>
      <c r="G1420" s="139"/>
    </row>
    <row r="1421" spans="1:7" x14ac:dyDescent="0.25">
      <c r="A1421" s="139"/>
      <c r="B1421" s="139"/>
      <c r="C1421" s="139"/>
      <c r="D1421" s="139"/>
      <c r="E1421" s="139"/>
      <c r="F1421" s="139"/>
      <c r="G1421" s="139"/>
    </row>
    <row r="1422" spans="1:7" x14ac:dyDescent="0.25">
      <c r="A1422" s="139"/>
      <c r="B1422" s="139"/>
      <c r="C1422" s="139"/>
      <c r="D1422" s="139"/>
      <c r="E1422" s="139"/>
      <c r="F1422" s="139"/>
      <c r="G1422" s="139"/>
    </row>
    <row r="1423" spans="1:7" x14ac:dyDescent="0.25">
      <c r="A1423" s="139"/>
      <c r="B1423" s="139"/>
      <c r="C1423" s="139"/>
      <c r="D1423" s="139"/>
      <c r="E1423" s="139"/>
      <c r="F1423" s="139"/>
      <c r="G1423" s="139"/>
    </row>
    <row r="1424" spans="1:7" x14ac:dyDescent="0.25">
      <c r="A1424" s="139"/>
      <c r="B1424" s="139"/>
      <c r="C1424" s="139"/>
      <c r="D1424" s="139"/>
      <c r="E1424" s="139"/>
      <c r="F1424" s="139"/>
      <c r="G1424" s="139"/>
    </row>
    <row r="1425" spans="1:7" x14ac:dyDescent="0.25">
      <c r="A1425" s="139"/>
      <c r="B1425" s="139"/>
      <c r="C1425" s="139"/>
      <c r="D1425" s="139"/>
      <c r="E1425" s="139"/>
      <c r="F1425" s="139"/>
      <c r="G1425" s="139"/>
    </row>
    <row r="1426" spans="1:7" x14ac:dyDescent="0.25">
      <c r="A1426" s="139"/>
      <c r="B1426" s="139"/>
      <c r="C1426" s="139"/>
      <c r="D1426" s="139"/>
      <c r="E1426" s="139"/>
      <c r="F1426" s="139"/>
      <c r="G1426" s="139"/>
    </row>
    <row r="1427" spans="1:7" x14ac:dyDescent="0.25">
      <c r="A1427" s="139"/>
      <c r="B1427" s="139"/>
      <c r="C1427" s="139"/>
      <c r="D1427" s="139"/>
      <c r="E1427" s="139"/>
      <c r="F1427" s="139"/>
      <c r="G1427" s="139"/>
    </row>
    <row r="1428" spans="1:7" x14ac:dyDescent="0.25">
      <c r="A1428" s="139"/>
      <c r="B1428" s="139"/>
      <c r="C1428" s="139"/>
      <c r="D1428" s="139"/>
      <c r="E1428" s="139"/>
      <c r="F1428" s="139"/>
      <c r="G1428" s="139"/>
    </row>
    <row r="1429" spans="1:7" x14ac:dyDescent="0.25">
      <c r="A1429" s="139"/>
      <c r="B1429" s="139"/>
      <c r="C1429" s="139"/>
      <c r="D1429" s="139"/>
      <c r="E1429" s="139"/>
      <c r="F1429" s="139"/>
      <c r="G1429" s="139"/>
    </row>
    <row r="1430" spans="1:7" x14ac:dyDescent="0.25">
      <c r="A1430" s="139"/>
      <c r="B1430" s="139"/>
      <c r="C1430" s="139"/>
      <c r="D1430" s="139"/>
      <c r="E1430" s="139"/>
      <c r="F1430" s="139"/>
      <c r="G1430" s="139"/>
    </row>
    <row r="1431" spans="1:7" x14ac:dyDescent="0.25">
      <c r="A1431" s="139"/>
      <c r="B1431" s="139"/>
      <c r="C1431" s="139"/>
      <c r="D1431" s="139"/>
      <c r="E1431" s="139"/>
      <c r="F1431" s="139"/>
      <c r="G1431" s="139"/>
    </row>
    <row r="1432" spans="1:7" x14ac:dyDescent="0.25">
      <c r="A1432" s="139"/>
      <c r="B1432" s="139"/>
      <c r="C1432" s="139"/>
      <c r="D1432" s="139"/>
      <c r="E1432" s="139"/>
      <c r="F1432" s="139"/>
      <c r="G1432" s="139"/>
    </row>
    <row r="1433" spans="1:7" x14ac:dyDescent="0.25">
      <c r="A1433" s="139"/>
      <c r="B1433" s="139"/>
      <c r="C1433" s="139"/>
      <c r="D1433" s="139"/>
      <c r="E1433" s="139"/>
      <c r="F1433" s="139"/>
      <c r="G1433" s="139"/>
    </row>
    <row r="1434" spans="1:7" x14ac:dyDescent="0.25">
      <c r="A1434" s="139"/>
      <c r="B1434" s="139"/>
      <c r="C1434" s="139"/>
      <c r="D1434" s="139"/>
      <c r="E1434" s="139"/>
      <c r="F1434" s="139"/>
      <c r="G1434" s="139"/>
    </row>
    <row r="1435" spans="1:7" x14ac:dyDescent="0.25">
      <c r="A1435" s="139"/>
      <c r="B1435" s="139"/>
      <c r="C1435" s="139"/>
      <c r="D1435" s="139"/>
      <c r="E1435" s="139"/>
      <c r="F1435" s="139"/>
      <c r="G1435" s="139"/>
    </row>
    <row r="1436" spans="1:7" x14ac:dyDescent="0.25">
      <c r="A1436" s="139"/>
      <c r="B1436" s="139"/>
      <c r="C1436" s="139"/>
      <c r="D1436" s="139"/>
      <c r="E1436" s="139"/>
      <c r="F1436" s="139"/>
      <c r="G1436" s="139"/>
    </row>
    <row r="1437" spans="1:7" x14ac:dyDescent="0.25">
      <c r="A1437" s="139"/>
      <c r="B1437" s="139"/>
      <c r="C1437" s="139"/>
      <c r="D1437" s="139"/>
      <c r="E1437" s="139"/>
      <c r="F1437" s="139"/>
      <c r="G1437" s="139"/>
    </row>
    <row r="1438" spans="1:7" x14ac:dyDescent="0.25">
      <c r="A1438" s="139"/>
      <c r="B1438" s="139"/>
      <c r="C1438" s="139"/>
      <c r="D1438" s="139"/>
      <c r="E1438" s="139"/>
      <c r="F1438" s="139"/>
      <c r="G1438" s="139"/>
    </row>
    <row r="1439" spans="1:7" x14ac:dyDescent="0.25">
      <c r="A1439" s="139"/>
      <c r="B1439" s="139"/>
      <c r="C1439" s="139"/>
      <c r="D1439" s="139"/>
      <c r="E1439" s="139"/>
      <c r="F1439" s="139"/>
      <c r="G1439" s="139"/>
    </row>
    <row r="1440" spans="1:7" x14ac:dyDescent="0.25">
      <c r="A1440" s="139"/>
      <c r="B1440" s="139"/>
      <c r="C1440" s="139"/>
      <c r="D1440" s="139"/>
      <c r="E1440" s="139"/>
      <c r="F1440" s="139"/>
      <c r="G1440" s="139"/>
    </row>
    <row r="1441" spans="1:7" x14ac:dyDescent="0.25">
      <c r="A1441" s="139"/>
      <c r="B1441" s="139"/>
      <c r="C1441" s="139"/>
      <c r="D1441" s="139"/>
      <c r="E1441" s="139"/>
      <c r="F1441" s="139"/>
      <c r="G1441" s="139"/>
    </row>
    <row r="1442" spans="1:7" x14ac:dyDescent="0.25">
      <c r="A1442" s="139"/>
      <c r="B1442" s="139"/>
      <c r="C1442" s="139"/>
      <c r="D1442" s="139"/>
      <c r="E1442" s="139"/>
      <c r="F1442" s="139"/>
      <c r="G1442" s="139"/>
    </row>
    <row r="1443" spans="1:7" x14ac:dyDescent="0.25">
      <c r="A1443" s="139"/>
      <c r="B1443" s="139"/>
      <c r="C1443" s="139"/>
      <c r="D1443" s="139"/>
      <c r="E1443" s="139"/>
      <c r="F1443" s="139"/>
      <c r="G1443" s="139"/>
    </row>
    <row r="1444" spans="1:7" x14ac:dyDescent="0.25">
      <c r="A1444" s="139"/>
      <c r="B1444" s="139"/>
      <c r="C1444" s="139"/>
      <c r="D1444" s="139"/>
      <c r="E1444" s="139"/>
      <c r="F1444" s="139"/>
      <c r="G1444" s="139"/>
    </row>
    <row r="1445" spans="1:7" x14ac:dyDescent="0.25">
      <c r="A1445" s="139"/>
      <c r="B1445" s="139"/>
      <c r="C1445" s="139"/>
      <c r="D1445" s="139"/>
      <c r="E1445" s="139"/>
      <c r="F1445" s="139"/>
      <c r="G1445" s="139"/>
    </row>
    <row r="1446" spans="1:7" x14ac:dyDescent="0.25">
      <c r="A1446" s="139"/>
      <c r="B1446" s="139"/>
      <c r="C1446" s="139"/>
      <c r="D1446" s="139"/>
      <c r="E1446" s="139"/>
      <c r="F1446" s="139"/>
      <c r="G1446" s="139"/>
    </row>
    <row r="1447" spans="1:7" x14ac:dyDescent="0.25">
      <c r="A1447" s="139"/>
      <c r="B1447" s="139"/>
      <c r="C1447" s="139"/>
      <c r="D1447" s="139"/>
      <c r="E1447" s="139"/>
      <c r="F1447" s="139"/>
      <c r="G1447" s="139"/>
    </row>
    <row r="1448" spans="1:7" x14ac:dyDescent="0.25">
      <c r="A1448" s="139"/>
      <c r="B1448" s="139"/>
      <c r="C1448" s="139"/>
      <c r="D1448" s="139"/>
      <c r="E1448" s="139"/>
      <c r="F1448" s="139"/>
      <c r="G1448" s="139"/>
    </row>
    <row r="1449" spans="1:7" x14ac:dyDescent="0.25">
      <c r="A1449" s="139"/>
      <c r="B1449" s="139"/>
      <c r="C1449" s="139"/>
      <c r="D1449" s="139"/>
      <c r="E1449" s="139"/>
      <c r="F1449" s="139"/>
      <c r="G1449" s="139"/>
    </row>
    <row r="1450" spans="1:7" x14ac:dyDescent="0.25">
      <c r="A1450" s="139"/>
      <c r="B1450" s="139"/>
      <c r="C1450" s="139"/>
      <c r="D1450" s="139"/>
      <c r="E1450" s="139"/>
      <c r="F1450" s="139"/>
      <c r="G1450" s="139"/>
    </row>
    <row r="1451" spans="1:7" x14ac:dyDescent="0.25">
      <c r="A1451" s="139"/>
      <c r="B1451" s="139"/>
      <c r="C1451" s="139"/>
      <c r="D1451" s="139"/>
      <c r="E1451" s="139"/>
      <c r="F1451" s="139"/>
      <c r="G1451" s="139"/>
    </row>
    <row r="1452" spans="1:7" x14ac:dyDescent="0.25">
      <c r="A1452" s="139"/>
      <c r="B1452" s="139"/>
      <c r="C1452" s="139"/>
      <c r="D1452" s="139"/>
      <c r="E1452" s="139"/>
      <c r="F1452" s="139"/>
      <c r="G1452" s="139"/>
    </row>
    <row r="1453" spans="1:7" x14ac:dyDescent="0.25">
      <c r="A1453" s="139"/>
      <c r="B1453" s="139"/>
      <c r="C1453" s="139"/>
      <c r="D1453" s="139"/>
      <c r="E1453" s="139"/>
      <c r="F1453" s="139"/>
      <c r="G1453" s="139"/>
    </row>
    <row r="1454" spans="1:7" x14ac:dyDescent="0.25">
      <c r="A1454" s="139"/>
      <c r="B1454" s="139"/>
      <c r="C1454" s="139"/>
      <c r="D1454" s="139"/>
      <c r="E1454" s="139"/>
      <c r="F1454" s="139"/>
      <c r="G1454" s="139"/>
    </row>
    <row r="1455" spans="1:7" x14ac:dyDescent="0.25">
      <c r="A1455" s="139"/>
      <c r="B1455" s="139"/>
      <c r="C1455" s="139"/>
      <c r="D1455" s="139"/>
      <c r="E1455" s="139"/>
      <c r="F1455" s="139"/>
      <c r="G1455" s="139"/>
    </row>
    <row r="1456" spans="1:7" x14ac:dyDescent="0.25">
      <c r="A1456" s="139"/>
      <c r="B1456" s="139"/>
      <c r="C1456" s="139"/>
      <c r="D1456" s="139"/>
      <c r="E1456" s="139"/>
      <c r="F1456" s="139"/>
      <c r="G1456" s="139"/>
    </row>
    <row r="1457" spans="1:7" x14ac:dyDescent="0.25">
      <c r="A1457" s="139"/>
      <c r="B1457" s="139"/>
      <c r="C1457" s="139"/>
      <c r="D1457" s="139"/>
      <c r="E1457" s="139"/>
      <c r="F1457" s="139"/>
      <c r="G1457" s="139"/>
    </row>
    <row r="1458" spans="1:7" x14ac:dyDescent="0.25">
      <c r="A1458" s="139"/>
      <c r="B1458" s="139"/>
      <c r="C1458" s="139"/>
      <c r="D1458" s="139"/>
      <c r="E1458" s="139"/>
      <c r="F1458" s="139"/>
      <c r="G1458" s="139"/>
    </row>
    <row r="1459" spans="1:7" x14ac:dyDescent="0.25">
      <c r="A1459" s="139"/>
      <c r="B1459" s="139"/>
      <c r="C1459" s="139"/>
      <c r="D1459" s="139"/>
      <c r="E1459" s="139"/>
      <c r="F1459" s="139"/>
      <c r="G1459" s="139"/>
    </row>
    <row r="1460" spans="1:7" x14ac:dyDescent="0.25">
      <c r="A1460" s="139"/>
      <c r="B1460" s="139"/>
      <c r="C1460" s="139"/>
      <c r="D1460" s="139"/>
      <c r="E1460" s="139"/>
      <c r="F1460" s="139"/>
      <c r="G1460" s="139"/>
    </row>
    <row r="1461" spans="1:7" x14ac:dyDescent="0.25">
      <c r="A1461" s="139"/>
      <c r="B1461" s="139"/>
      <c r="C1461" s="139"/>
      <c r="D1461" s="139"/>
      <c r="E1461" s="139"/>
      <c r="F1461" s="139"/>
      <c r="G1461" s="139"/>
    </row>
    <row r="1462" spans="1:7" x14ac:dyDescent="0.25">
      <c r="A1462" s="139"/>
      <c r="B1462" s="139"/>
      <c r="C1462" s="139"/>
      <c r="D1462" s="139"/>
      <c r="E1462" s="139"/>
      <c r="F1462" s="139"/>
      <c r="G1462" s="139"/>
    </row>
    <row r="1463" spans="1:7" x14ac:dyDescent="0.25">
      <c r="A1463" s="139"/>
      <c r="B1463" s="139"/>
      <c r="C1463" s="139"/>
      <c r="D1463" s="139"/>
      <c r="E1463" s="139"/>
      <c r="F1463" s="139"/>
      <c r="G1463" s="139"/>
    </row>
    <row r="1464" spans="1:7" x14ac:dyDescent="0.25">
      <c r="A1464" s="139"/>
      <c r="B1464" s="139"/>
      <c r="C1464" s="139"/>
      <c r="D1464" s="139"/>
      <c r="E1464" s="139"/>
      <c r="F1464" s="139"/>
      <c r="G1464" s="139"/>
    </row>
    <row r="1465" spans="1:7" x14ac:dyDescent="0.25">
      <c r="A1465" s="139"/>
      <c r="B1465" s="139"/>
      <c r="C1465" s="139"/>
      <c r="D1465" s="139"/>
      <c r="E1465" s="139"/>
      <c r="F1465" s="139"/>
      <c r="G1465" s="139"/>
    </row>
    <row r="1466" spans="1:7" x14ac:dyDescent="0.25">
      <c r="A1466" s="139"/>
      <c r="B1466" s="139"/>
      <c r="C1466" s="139"/>
      <c r="D1466" s="139"/>
      <c r="E1466" s="139"/>
      <c r="F1466" s="139"/>
      <c r="G1466" s="139"/>
    </row>
    <row r="1467" spans="1:7" x14ac:dyDescent="0.25">
      <c r="A1467" s="139"/>
      <c r="B1467" s="139"/>
      <c r="C1467" s="139"/>
      <c r="D1467" s="139"/>
      <c r="E1467" s="139"/>
      <c r="F1467" s="139"/>
      <c r="G1467" s="139"/>
    </row>
    <row r="1468" spans="1:7" x14ac:dyDescent="0.25">
      <c r="A1468" s="139"/>
      <c r="B1468" s="139"/>
      <c r="C1468" s="139"/>
      <c r="D1468" s="139"/>
      <c r="E1468" s="139"/>
      <c r="F1468" s="139"/>
      <c r="G1468" s="139"/>
    </row>
    <row r="1469" spans="1:7" x14ac:dyDescent="0.25">
      <c r="A1469" s="139"/>
      <c r="B1469" s="139"/>
      <c r="C1469" s="139"/>
      <c r="D1469" s="139"/>
      <c r="E1469" s="139"/>
      <c r="F1469" s="139"/>
      <c r="G1469" s="139"/>
    </row>
    <row r="1470" spans="1:7" x14ac:dyDescent="0.25">
      <c r="A1470" s="139"/>
      <c r="B1470" s="139"/>
      <c r="C1470" s="139"/>
      <c r="D1470" s="139"/>
      <c r="E1470" s="139"/>
      <c r="F1470" s="139"/>
      <c r="G1470" s="139"/>
    </row>
    <row r="1471" spans="1:7" x14ac:dyDescent="0.25">
      <c r="A1471" s="139"/>
      <c r="B1471" s="139"/>
      <c r="C1471" s="139"/>
      <c r="D1471" s="139"/>
      <c r="E1471" s="139"/>
      <c r="F1471" s="139"/>
      <c r="G1471" s="139"/>
    </row>
    <row r="1472" spans="1:7" x14ac:dyDescent="0.25">
      <c r="A1472" s="139"/>
      <c r="B1472" s="139"/>
      <c r="C1472" s="139"/>
      <c r="D1472" s="139"/>
      <c r="E1472" s="139"/>
      <c r="F1472" s="139"/>
      <c r="G1472" s="139"/>
    </row>
    <row r="1473" spans="1:7" x14ac:dyDescent="0.25">
      <c r="A1473" s="139"/>
      <c r="B1473" s="139"/>
      <c r="C1473" s="139"/>
      <c r="D1473" s="139"/>
      <c r="E1473" s="139"/>
      <c r="F1473" s="139"/>
      <c r="G1473" s="139"/>
    </row>
    <row r="1474" spans="1:7" x14ac:dyDescent="0.25">
      <c r="A1474" s="139"/>
      <c r="B1474" s="139"/>
      <c r="C1474" s="139"/>
      <c r="D1474" s="139"/>
      <c r="E1474" s="139"/>
      <c r="F1474" s="139"/>
      <c r="G1474" s="139"/>
    </row>
    <row r="1475" spans="1:7" x14ac:dyDescent="0.25">
      <c r="A1475" s="139"/>
      <c r="B1475" s="139"/>
      <c r="C1475" s="139"/>
      <c r="D1475" s="139"/>
      <c r="E1475" s="139"/>
      <c r="F1475" s="139"/>
      <c r="G1475" s="139"/>
    </row>
    <row r="1476" spans="1:7" x14ac:dyDescent="0.25">
      <c r="A1476" s="139"/>
      <c r="B1476" s="139"/>
      <c r="C1476" s="139"/>
      <c r="D1476" s="139"/>
      <c r="E1476" s="139"/>
      <c r="F1476" s="139"/>
      <c r="G1476" s="139"/>
    </row>
    <row r="1477" spans="1:7" x14ac:dyDescent="0.25">
      <c r="A1477" s="139"/>
      <c r="B1477" s="139"/>
      <c r="C1477" s="139"/>
      <c r="D1477" s="139"/>
      <c r="E1477" s="139"/>
      <c r="F1477" s="139"/>
      <c r="G1477" s="139"/>
    </row>
    <row r="1478" spans="1:7" x14ac:dyDescent="0.25">
      <c r="A1478" s="139"/>
      <c r="B1478" s="139"/>
      <c r="C1478" s="139"/>
      <c r="D1478" s="139"/>
      <c r="E1478" s="139"/>
      <c r="F1478" s="139"/>
      <c r="G1478" s="139"/>
    </row>
    <row r="1479" spans="1:7" x14ac:dyDescent="0.25">
      <c r="A1479" s="139"/>
      <c r="B1479" s="139"/>
      <c r="C1479" s="139"/>
      <c r="D1479" s="139"/>
      <c r="E1479" s="139"/>
      <c r="F1479" s="139"/>
      <c r="G1479" s="139"/>
    </row>
    <row r="1480" spans="1:7" x14ac:dyDescent="0.25">
      <c r="A1480" s="139"/>
      <c r="B1480" s="139"/>
      <c r="C1480" s="139"/>
      <c r="D1480" s="139"/>
      <c r="E1480" s="139"/>
      <c r="F1480" s="139"/>
      <c r="G1480" s="139"/>
    </row>
    <row r="1481" spans="1:7" x14ac:dyDescent="0.25">
      <c r="A1481" s="139"/>
      <c r="B1481" s="139"/>
      <c r="C1481" s="139"/>
      <c r="D1481" s="139"/>
      <c r="E1481" s="139"/>
      <c r="F1481" s="139"/>
      <c r="G1481" s="139"/>
    </row>
    <row r="1482" spans="1:7" x14ac:dyDescent="0.25">
      <c r="A1482" s="139"/>
      <c r="B1482" s="139"/>
      <c r="C1482" s="139"/>
      <c r="D1482" s="139"/>
      <c r="E1482" s="139"/>
      <c r="F1482" s="139"/>
      <c r="G1482" s="139"/>
    </row>
    <row r="1483" spans="1:7" x14ac:dyDescent="0.25">
      <c r="A1483" s="139"/>
      <c r="B1483" s="139"/>
      <c r="C1483" s="139"/>
      <c r="D1483" s="139"/>
      <c r="E1483" s="139"/>
      <c r="F1483" s="139"/>
      <c r="G1483" s="139"/>
    </row>
    <row r="1484" spans="1:7" x14ac:dyDescent="0.25">
      <c r="A1484" s="139"/>
      <c r="B1484" s="139"/>
      <c r="C1484" s="139"/>
      <c r="D1484" s="139"/>
      <c r="E1484" s="139"/>
      <c r="F1484" s="139"/>
      <c r="G1484" s="139"/>
    </row>
    <row r="1485" spans="1:7" x14ac:dyDescent="0.25">
      <c r="A1485" s="139"/>
      <c r="B1485" s="139"/>
      <c r="C1485" s="139"/>
      <c r="D1485" s="139"/>
      <c r="E1485" s="139"/>
      <c r="F1485" s="139"/>
      <c r="G1485" s="139"/>
    </row>
    <row r="1486" spans="1:7" x14ac:dyDescent="0.25">
      <c r="A1486" s="139"/>
      <c r="B1486" s="139"/>
      <c r="C1486" s="139"/>
      <c r="D1486" s="139"/>
      <c r="E1486" s="139"/>
      <c r="F1486" s="139"/>
      <c r="G1486" s="139"/>
    </row>
    <row r="1487" spans="1:7" x14ac:dyDescent="0.25">
      <c r="A1487" s="139"/>
      <c r="B1487" s="139"/>
      <c r="C1487" s="139"/>
      <c r="D1487" s="139"/>
      <c r="E1487" s="139"/>
      <c r="F1487" s="139"/>
      <c r="G1487" s="139"/>
    </row>
    <row r="1488" spans="1:7" x14ac:dyDescent="0.25">
      <c r="A1488" s="139"/>
      <c r="B1488" s="139"/>
      <c r="C1488" s="139"/>
      <c r="D1488" s="139"/>
      <c r="E1488" s="139"/>
      <c r="F1488" s="139"/>
      <c r="G1488" s="139"/>
    </row>
    <row r="1489" spans="1:7" x14ac:dyDescent="0.25">
      <c r="A1489" s="139"/>
      <c r="B1489" s="139"/>
      <c r="C1489" s="139"/>
      <c r="D1489" s="139"/>
      <c r="E1489" s="139"/>
      <c r="F1489" s="139"/>
      <c r="G1489" s="139"/>
    </row>
    <row r="1490" spans="1:7" x14ac:dyDescent="0.25">
      <c r="A1490" s="139"/>
      <c r="B1490" s="139"/>
      <c r="C1490" s="139"/>
      <c r="D1490" s="139"/>
      <c r="E1490" s="139"/>
      <c r="F1490" s="139"/>
      <c r="G1490" s="139"/>
    </row>
    <row r="1491" spans="1:7" x14ac:dyDescent="0.25">
      <c r="A1491" s="139"/>
      <c r="B1491" s="139"/>
      <c r="C1491" s="139"/>
      <c r="D1491" s="139"/>
      <c r="E1491" s="139"/>
      <c r="F1491" s="139"/>
      <c r="G1491" s="139"/>
    </row>
    <row r="1492" spans="1:7" x14ac:dyDescent="0.25">
      <c r="A1492" s="139"/>
      <c r="B1492" s="139"/>
      <c r="C1492" s="139"/>
      <c r="D1492" s="139"/>
      <c r="E1492" s="139"/>
      <c r="F1492" s="139"/>
      <c r="G1492" s="139"/>
    </row>
    <row r="1493" spans="1:7" x14ac:dyDescent="0.25">
      <c r="A1493" s="139"/>
      <c r="B1493" s="139"/>
      <c r="C1493" s="139"/>
      <c r="D1493" s="139"/>
      <c r="E1493" s="139"/>
      <c r="F1493" s="139"/>
      <c r="G1493" s="139"/>
    </row>
    <row r="1494" spans="1:7" x14ac:dyDescent="0.25">
      <c r="A1494" s="139"/>
      <c r="B1494" s="139"/>
      <c r="C1494" s="139"/>
      <c r="D1494" s="139"/>
      <c r="E1494" s="139"/>
      <c r="F1494" s="139"/>
      <c r="G1494" s="139"/>
    </row>
    <row r="1495" spans="1:7" x14ac:dyDescent="0.25">
      <c r="A1495" s="139"/>
      <c r="B1495" s="139"/>
      <c r="C1495" s="139"/>
      <c r="D1495" s="139"/>
      <c r="E1495" s="139"/>
      <c r="F1495" s="139"/>
      <c r="G1495" s="139"/>
    </row>
    <row r="1496" spans="1:7" x14ac:dyDescent="0.25">
      <c r="A1496" s="139"/>
      <c r="B1496" s="139"/>
      <c r="C1496" s="139"/>
      <c r="D1496" s="139"/>
      <c r="E1496" s="139"/>
      <c r="F1496" s="139"/>
      <c r="G1496" s="139"/>
    </row>
    <row r="1497" spans="1:7" x14ac:dyDescent="0.25">
      <c r="A1497" s="139"/>
      <c r="B1497" s="139"/>
      <c r="C1497" s="139"/>
      <c r="D1497" s="139"/>
      <c r="E1497" s="139"/>
      <c r="F1497" s="139"/>
      <c r="G1497" s="139"/>
    </row>
    <row r="1498" spans="1:7" x14ac:dyDescent="0.25">
      <c r="A1498" s="139"/>
      <c r="B1498" s="139"/>
      <c r="C1498" s="139"/>
      <c r="D1498" s="139"/>
      <c r="E1498" s="139"/>
      <c r="F1498" s="139"/>
      <c r="G1498" s="139"/>
    </row>
    <row r="1499" spans="1:7" x14ac:dyDescent="0.25">
      <c r="A1499" s="139"/>
      <c r="B1499" s="139"/>
      <c r="C1499" s="139"/>
      <c r="D1499" s="139"/>
      <c r="E1499" s="139"/>
      <c r="F1499" s="139"/>
      <c r="G1499" s="139"/>
    </row>
    <row r="1500" spans="1:7" x14ac:dyDescent="0.25">
      <c r="A1500" s="139"/>
      <c r="B1500" s="139"/>
      <c r="C1500" s="139"/>
      <c r="D1500" s="139"/>
      <c r="E1500" s="139"/>
      <c r="F1500" s="139"/>
      <c r="G1500" s="139"/>
    </row>
    <row r="1501" spans="1:7" x14ac:dyDescent="0.25">
      <c r="A1501" s="139"/>
      <c r="B1501" s="139"/>
      <c r="C1501" s="139"/>
      <c r="D1501" s="139"/>
      <c r="E1501" s="139"/>
      <c r="F1501" s="139"/>
      <c r="G1501" s="139"/>
    </row>
    <row r="1502" spans="1:7" x14ac:dyDescent="0.25">
      <c r="A1502" s="139"/>
      <c r="B1502" s="139"/>
      <c r="C1502" s="139"/>
      <c r="D1502" s="139"/>
      <c r="E1502" s="139"/>
      <c r="F1502" s="139"/>
      <c r="G1502" s="139"/>
    </row>
    <row r="1503" spans="1:7" x14ac:dyDescent="0.25">
      <c r="A1503" s="139"/>
      <c r="B1503" s="139"/>
      <c r="C1503" s="139"/>
      <c r="D1503" s="139"/>
      <c r="E1503" s="139"/>
      <c r="F1503" s="139"/>
      <c r="G1503" s="139"/>
    </row>
    <row r="1504" spans="1:7" x14ac:dyDescent="0.25">
      <c r="A1504" s="139"/>
      <c r="B1504" s="139"/>
      <c r="C1504" s="139"/>
      <c r="D1504" s="139"/>
      <c r="E1504" s="139"/>
      <c r="F1504" s="139"/>
      <c r="G1504" s="139"/>
    </row>
    <row r="1505" spans="1:7" x14ac:dyDescent="0.25">
      <c r="A1505" s="139"/>
      <c r="B1505" s="139"/>
      <c r="C1505" s="139"/>
      <c r="D1505" s="139"/>
      <c r="E1505" s="139"/>
      <c r="F1505" s="139"/>
      <c r="G1505" s="139"/>
    </row>
    <row r="1506" spans="1:7" x14ac:dyDescent="0.25">
      <c r="A1506" s="139"/>
      <c r="B1506" s="139"/>
      <c r="C1506" s="139"/>
      <c r="D1506" s="139"/>
      <c r="E1506" s="139"/>
      <c r="F1506" s="139"/>
      <c r="G1506" s="139"/>
    </row>
    <row r="1507" spans="1:7" x14ac:dyDescent="0.25">
      <c r="A1507" s="139"/>
      <c r="B1507" s="139"/>
      <c r="C1507" s="139"/>
      <c r="D1507" s="139"/>
      <c r="E1507" s="139"/>
      <c r="F1507" s="139"/>
      <c r="G1507" s="139"/>
    </row>
    <row r="1508" spans="1:7" x14ac:dyDescent="0.25">
      <c r="A1508" s="139"/>
      <c r="B1508" s="139"/>
      <c r="C1508" s="139"/>
      <c r="D1508" s="139"/>
      <c r="E1508" s="139"/>
      <c r="F1508" s="139"/>
      <c r="G1508" s="139"/>
    </row>
    <row r="1509" spans="1:7" x14ac:dyDescent="0.25">
      <c r="A1509" s="139"/>
      <c r="B1509" s="139"/>
      <c r="C1509" s="139"/>
      <c r="D1509" s="139"/>
      <c r="E1509" s="139"/>
      <c r="F1509" s="139"/>
      <c r="G1509" s="139"/>
    </row>
    <row r="1510" spans="1:7" x14ac:dyDescent="0.25">
      <c r="A1510" s="139"/>
      <c r="B1510" s="139"/>
      <c r="C1510" s="139"/>
      <c r="D1510" s="139"/>
      <c r="E1510" s="139"/>
      <c r="F1510" s="139"/>
      <c r="G1510" s="139"/>
    </row>
    <row r="1511" spans="1:7" x14ac:dyDescent="0.25">
      <c r="A1511" s="139"/>
      <c r="B1511" s="139"/>
      <c r="C1511" s="139"/>
      <c r="D1511" s="139"/>
      <c r="E1511" s="139"/>
      <c r="F1511" s="139"/>
      <c r="G1511" s="139"/>
    </row>
    <row r="1512" spans="1:7" x14ac:dyDescent="0.25">
      <c r="A1512" s="139"/>
      <c r="B1512" s="139"/>
      <c r="C1512" s="139"/>
      <c r="D1512" s="139"/>
      <c r="E1512" s="139"/>
      <c r="F1512" s="139"/>
      <c r="G1512" s="139"/>
    </row>
    <row r="1513" spans="1:7" x14ac:dyDescent="0.25">
      <c r="A1513" s="139"/>
      <c r="B1513" s="139"/>
      <c r="C1513" s="139"/>
      <c r="D1513" s="139"/>
      <c r="E1513" s="139"/>
      <c r="F1513" s="139"/>
      <c r="G1513" s="139"/>
    </row>
    <row r="1514" spans="1:7" x14ac:dyDescent="0.25">
      <c r="A1514" s="139"/>
      <c r="B1514" s="139"/>
      <c r="C1514" s="139"/>
      <c r="D1514" s="139"/>
      <c r="E1514" s="139"/>
      <c r="F1514" s="139"/>
      <c r="G1514" s="139"/>
    </row>
    <row r="1515" spans="1:7" x14ac:dyDescent="0.25">
      <c r="A1515" s="139"/>
      <c r="B1515" s="139"/>
      <c r="C1515" s="139"/>
      <c r="D1515" s="139"/>
      <c r="E1515" s="139"/>
      <c r="F1515" s="139"/>
      <c r="G1515" s="139"/>
    </row>
    <row r="1516" spans="1:7" x14ac:dyDescent="0.25">
      <c r="A1516" s="139"/>
      <c r="B1516" s="139"/>
      <c r="C1516" s="139"/>
      <c r="D1516" s="139"/>
      <c r="E1516" s="139"/>
      <c r="F1516" s="139"/>
      <c r="G1516" s="139"/>
    </row>
    <row r="1517" spans="1:7" x14ac:dyDescent="0.25">
      <c r="A1517" s="139"/>
      <c r="B1517" s="139"/>
      <c r="C1517" s="139"/>
      <c r="D1517" s="139"/>
      <c r="E1517" s="139"/>
      <c r="F1517" s="139"/>
      <c r="G1517" s="139"/>
    </row>
    <row r="1518" spans="1:7" x14ac:dyDescent="0.25">
      <c r="A1518" s="139"/>
      <c r="B1518" s="139"/>
      <c r="C1518" s="139"/>
      <c r="D1518" s="139"/>
      <c r="E1518" s="139"/>
      <c r="F1518" s="139"/>
      <c r="G1518" s="139"/>
    </row>
    <row r="1519" spans="1:7" x14ac:dyDescent="0.25">
      <c r="A1519" s="139"/>
      <c r="B1519" s="139"/>
      <c r="C1519" s="139"/>
      <c r="D1519" s="139"/>
      <c r="E1519" s="139"/>
      <c r="F1519" s="139"/>
      <c r="G1519" s="139"/>
    </row>
    <row r="1520" spans="1:7" x14ac:dyDescent="0.25">
      <c r="A1520" s="139"/>
      <c r="B1520" s="139"/>
      <c r="C1520" s="139"/>
      <c r="D1520" s="139"/>
      <c r="E1520" s="139"/>
      <c r="F1520" s="139"/>
      <c r="G1520" s="139"/>
    </row>
    <row r="1521" spans="1:7" x14ac:dyDescent="0.25">
      <c r="A1521" s="139"/>
      <c r="B1521" s="139"/>
      <c r="C1521" s="139"/>
      <c r="D1521" s="139"/>
      <c r="E1521" s="139"/>
      <c r="F1521" s="139"/>
      <c r="G1521" s="139"/>
    </row>
    <row r="1522" spans="1:7" x14ac:dyDescent="0.25">
      <c r="A1522" s="139"/>
      <c r="B1522" s="139"/>
      <c r="C1522" s="139"/>
      <c r="D1522" s="139"/>
      <c r="E1522" s="139"/>
      <c r="F1522" s="139"/>
      <c r="G1522" s="139"/>
    </row>
    <row r="1523" spans="1:7" x14ac:dyDescent="0.25">
      <c r="A1523" s="139"/>
      <c r="B1523" s="139"/>
      <c r="C1523" s="139"/>
      <c r="D1523" s="139"/>
      <c r="E1523" s="139"/>
      <c r="F1523" s="139"/>
      <c r="G1523" s="139"/>
    </row>
    <row r="1524" spans="1:7" x14ac:dyDescent="0.25">
      <c r="A1524" s="139"/>
      <c r="B1524" s="139"/>
      <c r="C1524" s="139"/>
      <c r="D1524" s="139"/>
      <c r="E1524" s="139"/>
      <c r="F1524" s="139"/>
      <c r="G1524" s="139"/>
    </row>
    <row r="1525" spans="1:7" x14ac:dyDescent="0.25">
      <c r="A1525" s="139"/>
      <c r="B1525" s="139"/>
      <c r="C1525" s="139"/>
      <c r="D1525" s="139"/>
      <c r="E1525" s="139"/>
      <c r="F1525" s="139"/>
      <c r="G1525" s="139"/>
    </row>
    <row r="1526" spans="1:7" x14ac:dyDescent="0.25">
      <c r="A1526" s="139"/>
      <c r="B1526" s="139"/>
      <c r="C1526" s="139"/>
      <c r="D1526" s="139"/>
      <c r="E1526" s="139"/>
      <c r="F1526" s="139"/>
      <c r="G1526" s="139"/>
    </row>
    <row r="1527" spans="1:7" x14ac:dyDescent="0.25">
      <c r="A1527" s="139"/>
      <c r="B1527" s="139"/>
      <c r="C1527" s="139"/>
      <c r="D1527" s="139"/>
      <c r="E1527" s="139"/>
      <c r="F1527" s="139"/>
      <c r="G1527" s="139"/>
    </row>
    <row r="1528" spans="1:7" x14ac:dyDescent="0.25">
      <c r="A1528" s="139"/>
      <c r="B1528" s="139"/>
      <c r="C1528" s="139"/>
      <c r="D1528" s="139"/>
      <c r="E1528" s="139"/>
      <c r="F1528" s="139"/>
      <c r="G1528" s="139"/>
    </row>
    <row r="1529" spans="1:7" x14ac:dyDescent="0.25">
      <c r="A1529" s="139"/>
      <c r="B1529" s="139"/>
      <c r="C1529" s="139"/>
      <c r="D1529" s="139"/>
      <c r="E1529" s="139"/>
      <c r="F1529" s="139"/>
      <c r="G1529" s="139"/>
    </row>
    <row r="1530" spans="1:7" x14ac:dyDescent="0.25">
      <c r="A1530" s="139"/>
      <c r="B1530" s="139"/>
      <c r="C1530" s="139"/>
      <c r="D1530" s="139"/>
      <c r="E1530" s="139"/>
      <c r="F1530" s="139"/>
      <c r="G1530" s="139"/>
    </row>
    <row r="1531" spans="1:7" x14ac:dyDescent="0.25">
      <c r="A1531" s="139"/>
      <c r="B1531" s="139"/>
      <c r="C1531" s="139"/>
      <c r="D1531" s="139"/>
      <c r="E1531" s="139"/>
      <c r="F1531" s="139"/>
      <c r="G1531" s="139"/>
    </row>
    <row r="1532" spans="1:7" x14ac:dyDescent="0.25">
      <c r="A1532" s="139"/>
      <c r="B1532" s="139"/>
      <c r="C1532" s="139"/>
      <c r="D1532" s="139"/>
      <c r="E1532" s="139"/>
      <c r="F1532" s="139"/>
      <c r="G1532" s="139"/>
    </row>
    <row r="1533" spans="1:7" x14ac:dyDescent="0.25">
      <c r="A1533" s="139"/>
      <c r="B1533" s="139"/>
      <c r="C1533" s="139"/>
      <c r="D1533" s="139"/>
      <c r="E1533" s="139"/>
      <c r="F1533" s="139"/>
      <c r="G1533" s="139"/>
    </row>
    <row r="1534" spans="1:7" x14ac:dyDescent="0.25">
      <c r="A1534" s="139"/>
      <c r="B1534" s="139"/>
      <c r="C1534" s="139"/>
      <c r="D1534" s="139"/>
      <c r="E1534" s="139"/>
      <c r="F1534" s="139"/>
      <c r="G1534" s="139"/>
    </row>
    <row r="1535" spans="1:7" x14ac:dyDescent="0.25">
      <c r="A1535" s="139"/>
      <c r="B1535" s="139"/>
      <c r="C1535" s="139"/>
      <c r="D1535" s="139"/>
      <c r="E1535" s="139"/>
      <c r="F1535" s="139"/>
      <c r="G1535" s="139"/>
    </row>
    <row r="1536" spans="1:7" x14ac:dyDescent="0.25">
      <c r="A1536" s="139"/>
      <c r="B1536" s="139"/>
      <c r="C1536" s="139"/>
      <c r="D1536" s="139"/>
      <c r="E1536" s="139"/>
      <c r="F1536" s="139"/>
      <c r="G1536" s="139"/>
    </row>
    <row r="1537" spans="1:7" x14ac:dyDescent="0.25">
      <c r="A1537" s="139"/>
      <c r="B1537" s="139"/>
      <c r="C1537" s="139"/>
      <c r="D1537" s="139"/>
      <c r="E1537" s="139"/>
      <c r="F1537" s="139"/>
      <c r="G1537" s="139"/>
    </row>
    <row r="1538" spans="1:7" x14ac:dyDescent="0.25">
      <c r="A1538" s="139"/>
      <c r="B1538" s="139"/>
      <c r="C1538" s="139"/>
      <c r="D1538" s="139"/>
      <c r="E1538" s="139"/>
      <c r="F1538" s="139"/>
      <c r="G1538" s="139"/>
    </row>
    <row r="1539" spans="1:7" x14ac:dyDescent="0.25">
      <c r="A1539" s="139"/>
      <c r="B1539" s="139"/>
      <c r="C1539" s="139"/>
      <c r="D1539" s="139"/>
      <c r="E1539" s="139"/>
      <c r="F1539" s="139"/>
      <c r="G1539" s="139"/>
    </row>
    <row r="1540" spans="1:7" x14ac:dyDescent="0.25">
      <c r="A1540" s="139"/>
      <c r="B1540" s="139"/>
      <c r="C1540" s="139"/>
      <c r="D1540" s="139"/>
      <c r="E1540" s="139"/>
      <c r="F1540" s="139"/>
      <c r="G1540" s="139"/>
    </row>
    <row r="1541" spans="1:7" x14ac:dyDescent="0.25">
      <c r="A1541" s="139"/>
      <c r="B1541" s="139"/>
      <c r="C1541" s="139"/>
      <c r="D1541" s="139"/>
      <c r="E1541" s="139"/>
      <c r="F1541" s="139"/>
      <c r="G1541" s="139"/>
    </row>
    <row r="1542" spans="1:7" x14ac:dyDescent="0.25">
      <c r="A1542" s="139"/>
      <c r="B1542" s="139"/>
      <c r="C1542" s="139"/>
      <c r="D1542" s="139"/>
      <c r="E1542" s="139"/>
      <c r="F1542" s="139"/>
      <c r="G1542" s="139"/>
    </row>
    <row r="1543" spans="1:7" x14ac:dyDescent="0.25">
      <c r="A1543" s="139"/>
      <c r="B1543" s="139"/>
      <c r="C1543" s="139"/>
      <c r="D1543" s="139"/>
      <c r="E1543" s="139"/>
      <c r="F1543" s="139"/>
      <c r="G1543" s="139"/>
    </row>
    <row r="1544" spans="1:7" x14ac:dyDescent="0.25">
      <c r="A1544" s="139"/>
      <c r="B1544" s="139"/>
      <c r="C1544" s="139"/>
      <c r="D1544" s="139"/>
      <c r="E1544" s="139"/>
      <c r="F1544" s="139"/>
      <c r="G1544" s="139"/>
    </row>
    <row r="1545" spans="1:7" x14ac:dyDescent="0.25">
      <c r="A1545" s="139"/>
      <c r="B1545" s="139"/>
      <c r="C1545" s="139"/>
      <c r="D1545" s="139"/>
      <c r="E1545" s="139"/>
      <c r="F1545" s="139"/>
      <c r="G1545" s="139"/>
    </row>
    <row r="1546" spans="1:7" x14ac:dyDescent="0.25">
      <c r="A1546" s="139"/>
      <c r="B1546" s="139"/>
      <c r="C1546" s="139"/>
      <c r="D1546" s="139"/>
      <c r="E1546" s="139"/>
      <c r="F1546" s="139"/>
      <c r="G1546" s="139"/>
    </row>
    <row r="1547" spans="1:7" x14ac:dyDescent="0.25">
      <c r="A1547" s="139"/>
      <c r="B1547" s="139"/>
      <c r="C1547" s="139"/>
      <c r="D1547" s="139"/>
      <c r="E1547" s="139"/>
      <c r="F1547" s="139"/>
      <c r="G1547" s="139"/>
    </row>
    <row r="1548" spans="1:7" x14ac:dyDescent="0.25">
      <c r="A1548" s="139"/>
      <c r="B1548" s="139"/>
      <c r="C1548" s="139"/>
      <c r="D1548" s="139"/>
      <c r="E1548" s="139"/>
      <c r="F1548" s="139"/>
      <c r="G1548" s="139"/>
    </row>
    <row r="1549" spans="1:7" x14ac:dyDescent="0.25">
      <c r="A1549" s="139"/>
      <c r="B1549" s="139"/>
      <c r="C1549" s="139"/>
      <c r="D1549" s="139"/>
      <c r="E1549" s="139"/>
      <c r="F1549" s="139"/>
      <c r="G1549" s="139"/>
    </row>
    <row r="1550" spans="1:7" x14ac:dyDescent="0.25">
      <c r="A1550" s="139"/>
      <c r="B1550" s="139"/>
      <c r="C1550" s="139"/>
      <c r="D1550" s="139"/>
      <c r="E1550" s="139"/>
      <c r="F1550" s="139"/>
      <c r="G1550" s="139"/>
    </row>
    <row r="1551" spans="1:7" x14ac:dyDescent="0.25">
      <c r="A1551" s="139"/>
      <c r="B1551" s="139"/>
      <c r="C1551" s="139"/>
      <c r="D1551" s="139"/>
      <c r="E1551" s="139"/>
      <c r="F1551" s="139"/>
      <c r="G1551" s="139"/>
    </row>
    <row r="1552" spans="1:7" x14ac:dyDescent="0.25">
      <c r="A1552" s="139"/>
      <c r="B1552" s="139"/>
      <c r="C1552" s="139"/>
      <c r="D1552" s="139"/>
      <c r="E1552" s="139"/>
      <c r="F1552" s="139"/>
      <c r="G1552" s="139"/>
    </row>
    <row r="1553" spans="1:7" x14ac:dyDescent="0.25">
      <c r="A1553" s="139"/>
      <c r="B1553" s="139"/>
      <c r="C1553" s="139"/>
      <c r="D1553" s="139"/>
      <c r="E1553" s="139"/>
      <c r="F1553" s="139"/>
      <c r="G1553" s="139"/>
    </row>
    <row r="1554" spans="1:7" x14ac:dyDescent="0.25">
      <c r="A1554" s="139"/>
      <c r="B1554" s="139"/>
      <c r="C1554" s="139"/>
      <c r="D1554" s="139"/>
      <c r="E1554" s="139"/>
      <c r="F1554" s="139"/>
      <c r="G1554" s="139"/>
    </row>
    <row r="1555" spans="1:7" x14ac:dyDescent="0.25">
      <c r="A1555" s="139"/>
      <c r="B1555" s="139"/>
      <c r="C1555" s="139"/>
      <c r="D1555" s="139"/>
      <c r="E1555" s="139"/>
      <c r="F1555" s="139"/>
      <c r="G1555" s="139"/>
    </row>
    <row r="1556" spans="1:7" x14ac:dyDescent="0.25">
      <c r="A1556" s="139"/>
      <c r="B1556" s="139"/>
      <c r="C1556" s="139"/>
      <c r="D1556" s="139"/>
      <c r="E1556" s="139"/>
      <c r="F1556" s="139"/>
      <c r="G1556" s="139"/>
    </row>
    <row r="1557" spans="1:7" x14ac:dyDescent="0.25">
      <c r="A1557" s="139"/>
      <c r="B1557" s="139"/>
      <c r="C1557" s="139"/>
      <c r="D1557" s="139"/>
      <c r="E1557" s="139"/>
      <c r="F1557" s="139"/>
      <c r="G1557" s="139"/>
    </row>
    <row r="1558" spans="1:7" x14ac:dyDescent="0.25">
      <c r="A1558" s="139"/>
      <c r="B1558" s="139"/>
      <c r="C1558" s="139"/>
      <c r="D1558" s="139"/>
      <c r="E1558" s="139"/>
      <c r="F1558" s="139"/>
      <c r="G1558" s="139"/>
    </row>
    <row r="1559" spans="1:7" x14ac:dyDescent="0.25">
      <c r="A1559" s="139"/>
      <c r="B1559" s="139"/>
      <c r="C1559" s="139"/>
      <c r="D1559" s="139"/>
      <c r="E1559" s="139"/>
      <c r="F1559" s="139"/>
      <c r="G1559" s="139"/>
    </row>
    <row r="1560" spans="1:7" x14ac:dyDescent="0.25">
      <c r="A1560" s="139"/>
      <c r="B1560" s="139"/>
      <c r="C1560" s="139"/>
      <c r="D1560" s="139"/>
      <c r="E1560" s="139"/>
      <c r="F1560" s="139"/>
      <c r="G1560" s="139"/>
    </row>
    <row r="1561" spans="1:7" x14ac:dyDescent="0.25">
      <c r="A1561" s="139"/>
      <c r="B1561" s="139"/>
      <c r="C1561" s="139"/>
      <c r="D1561" s="139"/>
      <c r="E1561" s="139"/>
      <c r="F1561" s="139"/>
      <c r="G1561" s="139"/>
    </row>
    <row r="1562" spans="1:7" x14ac:dyDescent="0.25">
      <c r="A1562" s="139"/>
      <c r="B1562" s="139"/>
      <c r="C1562" s="139"/>
      <c r="D1562" s="139"/>
      <c r="E1562" s="139"/>
      <c r="F1562" s="139"/>
      <c r="G1562" s="139"/>
    </row>
    <row r="1563" spans="1:7" x14ac:dyDescent="0.25">
      <c r="A1563" s="139"/>
      <c r="B1563" s="139"/>
      <c r="C1563" s="139"/>
      <c r="D1563" s="139"/>
      <c r="E1563" s="139"/>
      <c r="F1563" s="139"/>
      <c r="G1563" s="139"/>
    </row>
    <row r="1564" spans="1:7" x14ac:dyDescent="0.25">
      <c r="A1564" s="139"/>
      <c r="B1564" s="139"/>
      <c r="C1564" s="139"/>
      <c r="D1564" s="139"/>
      <c r="E1564" s="139"/>
      <c r="F1564" s="139"/>
      <c r="G1564" s="139"/>
    </row>
    <row r="1565" spans="1:7" x14ac:dyDescent="0.25">
      <c r="A1565" s="139"/>
      <c r="B1565" s="139"/>
      <c r="C1565" s="139"/>
      <c r="D1565" s="139"/>
      <c r="E1565" s="139"/>
      <c r="F1565" s="139"/>
      <c r="G1565" s="139"/>
    </row>
    <row r="1566" spans="1:7" x14ac:dyDescent="0.25">
      <c r="A1566" s="139"/>
      <c r="B1566" s="139"/>
      <c r="C1566" s="139"/>
      <c r="D1566" s="139"/>
      <c r="E1566" s="139"/>
      <c r="F1566" s="139"/>
      <c r="G1566" s="139"/>
    </row>
    <row r="1567" spans="1:7" x14ac:dyDescent="0.25">
      <c r="A1567" s="139"/>
      <c r="B1567" s="139"/>
      <c r="C1567" s="139"/>
      <c r="D1567" s="139"/>
      <c r="E1567" s="139"/>
      <c r="F1567" s="139"/>
      <c r="G1567" s="139"/>
    </row>
    <row r="1568" spans="1:7" x14ac:dyDescent="0.25">
      <c r="A1568" s="139"/>
      <c r="B1568" s="139"/>
      <c r="C1568" s="139"/>
      <c r="D1568" s="139"/>
      <c r="E1568" s="139"/>
      <c r="F1568" s="139"/>
      <c r="G1568" s="139"/>
    </row>
    <row r="1569" spans="1:7" x14ac:dyDescent="0.25">
      <c r="A1569" s="139"/>
      <c r="B1569" s="139"/>
      <c r="C1569" s="139"/>
      <c r="D1569" s="139"/>
      <c r="E1569" s="139"/>
      <c r="F1569" s="139"/>
      <c r="G1569" s="139"/>
    </row>
    <row r="1570" spans="1:7" x14ac:dyDescent="0.25">
      <c r="A1570" s="139"/>
      <c r="B1570" s="139"/>
      <c r="C1570" s="139"/>
      <c r="D1570" s="139"/>
      <c r="E1570" s="139"/>
      <c r="F1570" s="139"/>
      <c r="G1570" s="139"/>
    </row>
    <row r="1571" spans="1:7" x14ac:dyDescent="0.25">
      <c r="A1571" s="139"/>
      <c r="B1571" s="139"/>
      <c r="C1571" s="139"/>
      <c r="D1571" s="139"/>
      <c r="E1571" s="139"/>
      <c r="F1571" s="139"/>
      <c r="G1571" s="139"/>
    </row>
    <row r="1572" spans="1:7" x14ac:dyDescent="0.25">
      <c r="A1572" s="139"/>
      <c r="B1572" s="139"/>
      <c r="C1572" s="139"/>
      <c r="D1572" s="139"/>
      <c r="E1572" s="139"/>
      <c r="F1572" s="139"/>
      <c r="G1572" s="139"/>
    </row>
    <row r="1573" spans="1:7" x14ac:dyDescent="0.25">
      <c r="A1573" s="139"/>
      <c r="B1573" s="139"/>
      <c r="C1573" s="139"/>
      <c r="D1573" s="139"/>
      <c r="E1573" s="139"/>
      <c r="F1573" s="139"/>
      <c r="G1573" s="139"/>
    </row>
    <row r="1574" spans="1:7" x14ac:dyDescent="0.25">
      <c r="A1574" s="139"/>
      <c r="B1574" s="139"/>
      <c r="C1574" s="139"/>
      <c r="D1574" s="139"/>
      <c r="E1574" s="139"/>
      <c r="F1574" s="139"/>
      <c r="G1574" s="139"/>
    </row>
    <row r="1575" spans="1:7" x14ac:dyDescent="0.25">
      <c r="A1575" s="139"/>
      <c r="B1575" s="139"/>
      <c r="C1575" s="139"/>
      <c r="D1575" s="139"/>
      <c r="E1575" s="139"/>
      <c r="F1575" s="139"/>
      <c r="G1575" s="139"/>
    </row>
    <row r="1576" spans="1:7" x14ac:dyDescent="0.25">
      <c r="A1576" s="139"/>
      <c r="B1576" s="139"/>
      <c r="C1576" s="139"/>
      <c r="D1576" s="139"/>
      <c r="E1576" s="139"/>
      <c r="F1576" s="139"/>
      <c r="G1576" s="139"/>
    </row>
    <row r="1577" spans="1:7" x14ac:dyDescent="0.25">
      <c r="A1577" s="139"/>
      <c r="B1577" s="139"/>
      <c r="C1577" s="139"/>
      <c r="D1577" s="139"/>
      <c r="E1577" s="139"/>
      <c r="F1577" s="139"/>
      <c r="G1577" s="139"/>
    </row>
    <row r="1578" spans="1:7" x14ac:dyDescent="0.25">
      <c r="A1578" s="139"/>
      <c r="B1578" s="139"/>
      <c r="C1578" s="139"/>
      <c r="D1578" s="139"/>
      <c r="E1578" s="139"/>
      <c r="F1578" s="139"/>
      <c r="G1578" s="139"/>
    </row>
    <row r="1579" spans="1:7" x14ac:dyDescent="0.25">
      <c r="A1579" s="139"/>
      <c r="B1579" s="139"/>
      <c r="C1579" s="139"/>
      <c r="D1579" s="139"/>
      <c r="E1579" s="139"/>
      <c r="F1579" s="139"/>
      <c r="G1579" s="139"/>
    </row>
    <row r="1580" spans="1:7" x14ac:dyDescent="0.25">
      <c r="A1580" s="139"/>
      <c r="B1580" s="139"/>
      <c r="C1580" s="139"/>
      <c r="D1580" s="139"/>
      <c r="E1580" s="139"/>
      <c r="F1580" s="139"/>
      <c r="G1580" s="139"/>
    </row>
    <row r="1581" spans="1:7" x14ac:dyDescent="0.25">
      <c r="A1581" s="139"/>
      <c r="B1581" s="139"/>
      <c r="C1581" s="139"/>
      <c r="D1581" s="139"/>
      <c r="E1581" s="139"/>
      <c r="F1581" s="139"/>
      <c r="G1581" s="139"/>
    </row>
    <row r="1582" spans="1:7" x14ac:dyDescent="0.25">
      <c r="A1582" s="139"/>
      <c r="B1582" s="139"/>
      <c r="C1582" s="139"/>
      <c r="D1582" s="139"/>
      <c r="E1582" s="139"/>
      <c r="F1582" s="139"/>
      <c r="G1582" s="139"/>
    </row>
    <row r="1583" spans="1:7" x14ac:dyDescent="0.25">
      <c r="A1583" s="139"/>
      <c r="B1583" s="139"/>
      <c r="C1583" s="139"/>
      <c r="D1583" s="139"/>
      <c r="E1583" s="139"/>
      <c r="F1583" s="139"/>
      <c r="G1583" s="139"/>
    </row>
    <row r="1584" spans="1:7" x14ac:dyDescent="0.25">
      <c r="A1584" s="139"/>
      <c r="B1584" s="139"/>
      <c r="C1584" s="139"/>
      <c r="D1584" s="139"/>
      <c r="E1584" s="139"/>
      <c r="F1584" s="139"/>
      <c r="G1584" s="139"/>
    </row>
    <row r="1585" spans="1:7" x14ac:dyDescent="0.25">
      <c r="A1585" s="139"/>
      <c r="B1585" s="139"/>
      <c r="C1585" s="139"/>
      <c r="D1585" s="139"/>
      <c r="E1585" s="139"/>
      <c r="F1585" s="139"/>
      <c r="G1585" s="139"/>
    </row>
    <row r="1586" spans="1:7" x14ac:dyDescent="0.25">
      <c r="A1586" s="139"/>
      <c r="B1586" s="139"/>
      <c r="C1586" s="139"/>
      <c r="D1586" s="139"/>
      <c r="E1586" s="139"/>
      <c r="F1586" s="139"/>
      <c r="G1586" s="139"/>
    </row>
    <row r="1587" spans="1:7" x14ac:dyDescent="0.25">
      <c r="A1587" s="139"/>
      <c r="B1587" s="139"/>
      <c r="C1587" s="139"/>
      <c r="D1587" s="139"/>
      <c r="E1587" s="139"/>
      <c r="F1587" s="139"/>
      <c r="G1587" s="139"/>
    </row>
    <row r="1588" spans="1:7" x14ac:dyDescent="0.25">
      <c r="A1588" s="139"/>
      <c r="B1588" s="139"/>
      <c r="C1588" s="139"/>
      <c r="D1588" s="139"/>
      <c r="E1588" s="139"/>
      <c r="F1588" s="139"/>
      <c r="G1588" s="139"/>
    </row>
    <row r="1589" spans="1:7" x14ac:dyDescent="0.25">
      <c r="A1589" s="139"/>
      <c r="B1589" s="139"/>
      <c r="C1589" s="139"/>
      <c r="D1589" s="139"/>
      <c r="E1589" s="139"/>
      <c r="F1589" s="139"/>
      <c r="G1589" s="139"/>
    </row>
    <row r="1590" spans="1:7" x14ac:dyDescent="0.25">
      <c r="A1590" s="139"/>
      <c r="B1590" s="139"/>
      <c r="C1590" s="139"/>
      <c r="D1590" s="139"/>
      <c r="E1590" s="139"/>
      <c r="F1590" s="139"/>
      <c r="G1590" s="139"/>
    </row>
    <row r="1591" spans="1:7" x14ac:dyDescent="0.25">
      <c r="A1591" s="139"/>
      <c r="B1591" s="139"/>
      <c r="C1591" s="139"/>
      <c r="D1591" s="139"/>
      <c r="E1591" s="139"/>
      <c r="F1591" s="139"/>
      <c r="G1591" s="139"/>
    </row>
    <row r="1592" spans="1:7" x14ac:dyDescent="0.25">
      <c r="A1592" s="139"/>
      <c r="B1592" s="139"/>
      <c r="C1592" s="139"/>
      <c r="D1592" s="139"/>
      <c r="E1592" s="139"/>
      <c r="F1592" s="139"/>
      <c r="G1592" s="139"/>
    </row>
    <row r="1593" spans="1:7" x14ac:dyDescent="0.25">
      <c r="A1593" s="139"/>
      <c r="B1593" s="139"/>
      <c r="C1593" s="139"/>
      <c r="D1593" s="139"/>
      <c r="E1593" s="139"/>
      <c r="F1593" s="139"/>
      <c r="G1593" s="139"/>
    </row>
    <row r="1594" spans="1:7" x14ac:dyDescent="0.25">
      <c r="A1594" s="139"/>
      <c r="B1594" s="139"/>
      <c r="C1594" s="139"/>
      <c r="D1594" s="139"/>
      <c r="E1594" s="139"/>
      <c r="F1594" s="139"/>
      <c r="G1594" s="139"/>
    </row>
    <row r="1595" spans="1:7" x14ac:dyDescent="0.25">
      <c r="A1595" s="139"/>
      <c r="B1595" s="139"/>
      <c r="C1595" s="139"/>
      <c r="D1595" s="139"/>
      <c r="E1595" s="139"/>
      <c r="F1595" s="139"/>
      <c r="G1595" s="139"/>
    </row>
    <row r="1596" spans="1:7" x14ac:dyDescent="0.25">
      <c r="A1596" s="139"/>
      <c r="B1596" s="139"/>
      <c r="C1596" s="139"/>
      <c r="D1596" s="139"/>
      <c r="E1596" s="139"/>
      <c r="F1596" s="139"/>
      <c r="G1596" s="139"/>
    </row>
    <row r="1597" spans="1:7" x14ac:dyDescent="0.25">
      <c r="A1597" s="139"/>
      <c r="B1597" s="139"/>
      <c r="C1597" s="139"/>
      <c r="D1597" s="139"/>
      <c r="E1597" s="139"/>
      <c r="F1597" s="139"/>
      <c r="G1597" s="139"/>
    </row>
    <row r="1598" spans="1:7" x14ac:dyDescent="0.25">
      <c r="A1598" s="139"/>
      <c r="B1598" s="139"/>
      <c r="C1598" s="139"/>
      <c r="D1598" s="139"/>
      <c r="E1598" s="139"/>
      <c r="F1598" s="139"/>
      <c r="G1598" s="139"/>
    </row>
    <row r="1599" spans="1:7" x14ac:dyDescent="0.25">
      <c r="A1599" s="139"/>
      <c r="B1599" s="139"/>
      <c r="C1599" s="139"/>
      <c r="D1599" s="139"/>
      <c r="E1599" s="139"/>
      <c r="F1599" s="139"/>
      <c r="G1599" s="139"/>
    </row>
    <row r="1600" spans="1:7" x14ac:dyDescent="0.25">
      <c r="A1600" s="139"/>
      <c r="B1600" s="139"/>
      <c r="C1600" s="139"/>
      <c r="D1600" s="139"/>
      <c r="E1600" s="139"/>
      <c r="F1600" s="139"/>
      <c r="G1600" s="139"/>
    </row>
    <row r="1601" spans="1:7" x14ac:dyDescent="0.25">
      <c r="A1601" s="139"/>
      <c r="B1601" s="139"/>
      <c r="C1601" s="139"/>
      <c r="D1601" s="139"/>
      <c r="E1601" s="139"/>
      <c r="F1601" s="139"/>
      <c r="G1601" s="139"/>
    </row>
    <row r="1602" spans="1:7" x14ac:dyDescent="0.25">
      <c r="A1602" s="139"/>
      <c r="B1602" s="139"/>
      <c r="C1602" s="139"/>
      <c r="D1602" s="139"/>
      <c r="E1602" s="139"/>
      <c r="F1602" s="139"/>
      <c r="G1602" s="139"/>
    </row>
    <row r="1603" spans="1:7" x14ac:dyDescent="0.25">
      <c r="A1603" s="139"/>
      <c r="B1603" s="139"/>
      <c r="C1603" s="139"/>
      <c r="D1603" s="139"/>
      <c r="E1603" s="139"/>
      <c r="F1603" s="139"/>
      <c r="G1603" s="139"/>
    </row>
    <row r="1604" spans="1:7" x14ac:dyDescent="0.25">
      <c r="A1604" s="139"/>
      <c r="B1604" s="139"/>
      <c r="C1604" s="139"/>
      <c r="D1604" s="139"/>
      <c r="E1604" s="139"/>
      <c r="F1604" s="139"/>
      <c r="G1604" s="139"/>
    </row>
    <row r="1605" spans="1:7" x14ac:dyDescent="0.25">
      <c r="A1605" s="139"/>
      <c r="B1605" s="139"/>
      <c r="C1605" s="139"/>
      <c r="D1605" s="139"/>
      <c r="E1605" s="139"/>
      <c r="F1605" s="139"/>
      <c r="G1605" s="139"/>
    </row>
    <row r="1606" spans="1:7" x14ac:dyDescent="0.25">
      <c r="A1606" s="139"/>
      <c r="B1606" s="139"/>
      <c r="C1606" s="139"/>
      <c r="D1606" s="139"/>
      <c r="E1606" s="139"/>
      <c r="F1606" s="139"/>
      <c r="G1606" s="139"/>
    </row>
    <row r="1607" spans="1:7" x14ac:dyDescent="0.25">
      <c r="A1607" s="139"/>
      <c r="B1607" s="139"/>
      <c r="C1607" s="139"/>
      <c r="D1607" s="139"/>
      <c r="E1607" s="139"/>
      <c r="F1607" s="139"/>
      <c r="G1607" s="139"/>
    </row>
    <row r="1608" spans="1:7" x14ac:dyDescent="0.25">
      <c r="A1608" s="139"/>
      <c r="B1608" s="139"/>
      <c r="C1608" s="139"/>
      <c r="D1608" s="139"/>
      <c r="E1608" s="139"/>
      <c r="F1608" s="139"/>
      <c r="G1608" s="139"/>
    </row>
    <row r="1609" spans="1:7" x14ac:dyDescent="0.25">
      <c r="A1609" s="139"/>
      <c r="B1609" s="139"/>
      <c r="C1609" s="139"/>
      <c r="D1609" s="139"/>
      <c r="E1609" s="139"/>
      <c r="F1609" s="139"/>
      <c r="G1609" s="139"/>
    </row>
    <row r="1610" spans="1:7" x14ac:dyDescent="0.25">
      <c r="A1610" s="139"/>
      <c r="B1610" s="139"/>
      <c r="C1610" s="139"/>
      <c r="D1610" s="139"/>
      <c r="E1610" s="139"/>
      <c r="F1610" s="139"/>
      <c r="G1610" s="139"/>
    </row>
    <row r="1611" spans="1:7" x14ac:dyDescent="0.25">
      <c r="A1611" s="139"/>
      <c r="B1611" s="139"/>
      <c r="C1611" s="139"/>
      <c r="D1611" s="139"/>
      <c r="E1611" s="139"/>
      <c r="F1611" s="139"/>
      <c r="G1611" s="139"/>
    </row>
    <row r="1612" spans="1:7" x14ac:dyDescent="0.25">
      <c r="A1612" s="139"/>
      <c r="B1612" s="139"/>
      <c r="C1612" s="139"/>
      <c r="D1612" s="139"/>
      <c r="E1612" s="139"/>
      <c r="F1612" s="139"/>
      <c r="G1612" s="139"/>
    </row>
    <row r="1613" spans="1:7" x14ac:dyDescent="0.25">
      <c r="A1613" s="139"/>
      <c r="B1613" s="139"/>
      <c r="C1613" s="139"/>
      <c r="D1613" s="139"/>
      <c r="E1613" s="139"/>
      <c r="F1613" s="139"/>
      <c r="G1613" s="139"/>
    </row>
    <row r="1614" spans="1:7" x14ac:dyDescent="0.25">
      <c r="A1614" s="139"/>
      <c r="B1614" s="139"/>
      <c r="C1614" s="139"/>
      <c r="D1614" s="139"/>
      <c r="E1614" s="139"/>
      <c r="F1614" s="139"/>
      <c r="G1614" s="139"/>
    </row>
    <row r="1615" spans="1:7" x14ac:dyDescent="0.25">
      <c r="A1615" s="139"/>
      <c r="B1615" s="139"/>
      <c r="C1615" s="139"/>
      <c r="D1615" s="139"/>
      <c r="E1615" s="139"/>
      <c r="F1615" s="139"/>
      <c r="G1615" s="139"/>
    </row>
    <row r="1616" spans="1:7" x14ac:dyDescent="0.25">
      <c r="A1616" s="139"/>
      <c r="B1616" s="139"/>
      <c r="C1616" s="139"/>
      <c r="D1616" s="139"/>
      <c r="E1616" s="139"/>
      <c r="F1616" s="139"/>
      <c r="G1616" s="139"/>
    </row>
    <row r="1617" spans="1:7" x14ac:dyDescent="0.25">
      <c r="A1617" s="139"/>
      <c r="B1617" s="139"/>
      <c r="C1617" s="139"/>
      <c r="D1617" s="139"/>
      <c r="E1617" s="139"/>
      <c r="F1617" s="139"/>
      <c r="G1617" s="139"/>
    </row>
    <row r="1618" spans="1:7" x14ac:dyDescent="0.25">
      <c r="A1618" s="139"/>
      <c r="B1618" s="139"/>
      <c r="C1618" s="139"/>
      <c r="D1618" s="139"/>
      <c r="E1618" s="139"/>
      <c r="F1618" s="139"/>
      <c r="G1618" s="139"/>
    </row>
    <row r="1619" spans="1:7" x14ac:dyDescent="0.25">
      <c r="A1619" s="139"/>
      <c r="B1619" s="139"/>
      <c r="C1619" s="139"/>
      <c r="D1619" s="139"/>
      <c r="E1619" s="139"/>
      <c r="F1619" s="139"/>
      <c r="G1619" s="139"/>
    </row>
    <row r="1620" spans="1:7" x14ac:dyDescent="0.25">
      <c r="A1620" s="139"/>
      <c r="B1620" s="139"/>
      <c r="C1620" s="139"/>
      <c r="D1620" s="139"/>
      <c r="E1620" s="139"/>
      <c r="F1620" s="139"/>
      <c r="G1620" s="139"/>
    </row>
    <row r="1621" spans="1:7" x14ac:dyDescent="0.25">
      <c r="A1621" s="139"/>
      <c r="B1621" s="139"/>
      <c r="C1621" s="139"/>
      <c r="D1621" s="139"/>
      <c r="E1621" s="139"/>
      <c r="F1621" s="139"/>
      <c r="G1621" s="139"/>
    </row>
    <row r="1622" spans="1:7" x14ac:dyDescent="0.25">
      <c r="A1622" s="139"/>
      <c r="B1622" s="139"/>
      <c r="C1622" s="139"/>
      <c r="D1622" s="139"/>
      <c r="E1622" s="139"/>
      <c r="F1622" s="139"/>
      <c r="G1622" s="139"/>
    </row>
    <row r="1623" spans="1:7" x14ac:dyDescent="0.25">
      <c r="A1623" s="139"/>
      <c r="B1623" s="139"/>
      <c r="C1623" s="139"/>
      <c r="D1623" s="139"/>
      <c r="E1623" s="139"/>
      <c r="F1623" s="139"/>
      <c r="G1623" s="139"/>
    </row>
    <row r="1624" spans="1:7" x14ac:dyDescent="0.25">
      <c r="A1624" s="139"/>
      <c r="B1624" s="139"/>
      <c r="C1624" s="139"/>
      <c r="D1624" s="139"/>
      <c r="E1624" s="139"/>
      <c r="F1624" s="139"/>
      <c r="G1624" s="139"/>
    </row>
    <row r="1625" spans="1:7" x14ac:dyDescent="0.25">
      <c r="A1625" s="139"/>
      <c r="B1625" s="139"/>
      <c r="C1625" s="139"/>
      <c r="D1625" s="139"/>
      <c r="E1625" s="139"/>
      <c r="F1625" s="139"/>
      <c r="G1625" s="139"/>
    </row>
    <row r="1626" spans="1:7" x14ac:dyDescent="0.25">
      <c r="A1626" s="139"/>
      <c r="B1626" s="139"/>
      <c r="C1626" s="139"/>
      <c r="D1626" s="139"/>
      <c r="E1626" s="139"/>
      <c r="F1626" s="139"/>
      <c r="G1626" s="139"/>
    </row>
    <row r="1627" spans="1:7" x14ac:dyDescent="0.25">
      <c r="A1627" s="139"/>
      <c r="B1627" s="139"/>
      <c r="C1627" s="139"/>
      <c r="D1627" s="139"/>
      <c r="E1627" s="139"/>
      <c r="F1627" s="139"/>
      <c r="G1627" s="139"/>
    </row>
    <row r="1628" spans="1:7" x14ac:dyDescent="0.25">
      <c r="A1628" s="139"/>
      <c r="B1628" s="139"/>
      <c r="C1628" s="139"/>
      <c r="D1628" s="139"/>
      <c r="E1628" s="139"/>
      <c r="F1628" s="139"/>
      <c r="G1628" s="139"/>
    </row>
    <row r="1629" spans="1:7" x14ac:dyDescent="0.25">
      <c r="A1629" s="139"/>
      <c r="B1629" s="139"/>
      <c r="C1629" s="139"/>
      <c r="D1629" s="139"/>
      <c r="E1629" s="139"/>
      <c r="F1629" s="139"/>
      <c r="G1629" s="139"/>
    </row>
    <row r="1630" spans="1:7" x14ac:dyDescent="0.25">
      <c r="A1630" s="139"/>
      <c r="B1630" s="139"/>
      <c r="C1630" s="139"/>
      <c r="D1630" s="139"/>
      <c r="E1630" s="139"/>
      <c r="F1630" s="139"/>
      <c r="G1630" s="139"/>
    </row>
    <row r="1631" spans="1:7" x14ac:dyDescent="0.25">
      <c r="A1631" s="139"/>
      <c r="B1631" s="139"/>
      <c r="C1631" s="139"/>
      <c r="D1631" s="139"/>
      <c r="E1631" s="139"/>
      <c r="F1631" s="139"/>
      <c r="G1631" s="139"/>
    </row>
    <row r="1632" spans="1:7" x14ac:dyDescent="0.25">
      <c r="A1632" s="139"/>
      <c r="B1632" s="139"/>
      <c r="C1632" s="139"/>
      <c r="D1632" s="139"/>
      <c r="E1632" s="139"/>
      <c r="F1632" s="139"/>
      <c r="G1632" s="139"/>
    </row>
    <row r="1633" spans="1:7" x14ac:dyDescent="0.25">
      <c r="A1633" s="139"/>
      <c r="B1633" s="139"/>
      <c r="C1633" s="139"/>
      <c r="D1633" s="139"/>
      <c r="E1633" s="139"/>
      <c r="F1633" s="139"/>
      <c r="G1633" s="139"/>
    </row>
    <row r="1634" spans="1:7" x14ac:dyDescent="0.25">
      <c r="A1634" s="139"/>
      <c r="B1634" s="139"/>
      <c r="C1634" s="139"/>
      <c r="D1634" s="139"/>
      <c r="E1634" s="139"/>
      <c r="F1634" s="139"/>
      <c r="G1634" s="139"/>
    </row>
    <row r="1635" spans="1:7" x14ac:dyDescent="0.25">
      <c r="A1635" s="139"/>
      <c r="B1635" s="139"/>
      <c r="C1635" s="139"/>
      <c r="D1635" s="139"/>
      <c r="E1635" s="139"/>
      <c r="F1635" s="139"/>
      <c r="G1635" s="139"/>
    </row>
    <row r="1636" spans="1:7" x14ac:dyDescent="0.25">
      <c r="A1636" s="139"/>
      <c r="B1636" s="139"/>
      <c r="C1636" s="139"/>
      <c r="D1636" s="139"/>
      <c r="E1636" s="139"/>
      <c r="F1636" s="139"/>
      <c r="G1636" s="139"/>
    </row>
    <row r="1637" spans="1:7" x14ac:dyDescent="0.25">
      <c r="A1637" s="139"/>
      <c r="B1637" s="139"/>
      <c r="C1637" s="139"/>
      <c r="D1637" s="139"/>
      <c r="E1637" s="139"/>
      <c r="F1637" s="139"/>
      <c r="G1637" s="139"/>
    </row>
    <row r="1638" spans="1:7" x14ac:dyDescent="0.25">
      <c r="A1638" s="139"/>
      <c r="B1638" s="139"/>
      <c r="C1638" s="139"/>
      <c r="D1638" s="139"/>
      <c r="E1638" s="139"/>
      <c r="F1638" s="139"/>
      <c r="G1638" s="139"/>
    </row>
    <row r="1639" spans="1:7" x14ac:dyDescent="0.25">
      <c r="A1639" s="139"/>
      <c r="B1639" s="139"/>
      <c r="C1639" s="139"/>
      <c r="D1639" s="139"/>
      <c r="E1639" s="139"/>
      <c r="F1639" s="139"/>
      <c r="G1639" s="139"/>
    </row>
    <row r="1640" spans="1:7" x14ac:dyDescent="0.25">
      <c r="A1640" s="139"/>
      <c r="B1640" s="139"/>
      <c r="C1640" s="139"/>
      <c r="D1640" s="139"/>
      <c r="E1640" s="139"/>
      <c r="F1640" s="139"/>
      <c r="G1640" s="139"/>
    </row>
    <row r="1641" spans="1:7" x14ac:dyDescent="0.25">
      <c r="A1641" s="139"/>
      <c r="B1641" s="139"/>
      <c r="C1641" s="139"/>
      <c r="D1641" s="139"/>
      <c r="E1641" s="139"/>
      <c r="F1641" s="139"/>
      <c r="G1641" s="139"/>
    </row>
    <row r="1642" spans="1:7" x14ac:dyDescent="0.25">
      <c r="A1642" s="139"/>
      <c r="B1642" s="139"/>
      <c r="C1642" s="139"/>
      <c r="D1642" s="139"/>
      <c r="E1642" s="139"/>
      <c r="F1642" s="139"/>
      <c r="G1642" s="139"/>
    </row>
    <row r="1643" spans="1:7" x14ac:dyDescent="0.25">
      <c r="A1643" s="139"/>
      <c r="B1643" s="139"/>
      <c r="C1643" s="139"/>
      <c r="D1643" s="139"/>
      <c r="E1643" s="139"/>
      <c r="F1643" s="139"/>
      <c r="G1643" s="139"/>
    </row>
    <row r="1644" spans="1:7" x14ac:dyDescent="0.25">
      <c r="A1644" s="139"/>
      <c r="B1644" s="139"/>
      <c r="C1644" s="139"/>
      <c r="D1644" s="139"/>
      <c r="E1644" s="139"/>
      <c r="F1644" s="139"/>
      <c r="G1644" s="139"/>
    </row>
    <row r="1645" spans="1:7" x14ac:dyDescent="0.25">
      <c r="A1645" s="139"/>
      <c r="B1645" s="139"/>
      <c r="C1645" s="139"/>
      <c r="D1645" s="139"/>
      <c r="E1645" s="139"/>
      <c r="F1645" s="139"/>
      <c r="G1645" s="139"/>
    </row>
    <row r="1646" spans="1:7" x14ac:dyDescent="0.25">
      <c r="A1646" s="139"/>
      <c r="B1646" s="139"/>
      <c r="C1646" s="139"/>
      <c r="D1646" s="139"/>
      <c r="E1646" s="139"/>
      <c r="F1646" s="139"/>
      <c r="G1646" s="139"/>
    </row>
    <row r="1647" spans="1:7" x14ac:dyDescent="0.25">
      <c r="A1647" s="139"/>
      <c r="B1647" s="139"/>
      <c r="C1647" s="139"/>
      <c r="D1647" s="139"/>
      <c r="E1647" s="139"/>
      <c r="F1647" s="139"/>
      <c r="G1647" s="139"/>
    </row>
    <row r="1648" spans="1:7" x14ac:dyDescent="0.25">
      <c r="A1648" s="139"/>
      <c r="B1648" s="139"/>
      <c r="C1648" s="139"/>
      <c r="D1648" s="139"/>
      <c r="E1648" s="139"/>
      <c r="F1648" s="139"/>
      <c r="G1648" s="139"/>
    </row>
    <row r="1649" spans="1:7" x14ac:dyDescent="0.25">
      <c r="A1649" s="139"/>
      <c r="B1649" s="139"/>
      <c r="C1649" s="139"/>
      <c r="D1649" s="139"/>
      <c r="E1649" s="139"/>
      <c r="F1649" s="139"/>
      <c r="G1649" s="139"/>
    </row>
    <row r="1650" spans="1:7" x14ac:dyDescent="0.25">
      <c r="A1650" s="139"/>
      <c r="B1650" s="139"/>
      <c r="C1650" s="139"/>
      <c r="D1650" s="139"/>
      <c r="E1650" s="139"/>
      <c r="F1650" s="139"/>
      <c r="G1650" s="139"/>
    </row>
    <row r="1651" spans="1:7" x14ac:dyDescent="0.25">
      <c r="A1651" s="139"/>
      <c r="B1651" s="139"/>
      <c r="C1651" s="139"/>
      <c r="D1651" s="139"/>
      <c r="E1651" s="139"/>
      <c r="F1651" s="139"/>
      <c r="G1651" s="139"/>
    </row>
    <row r="1652" spans="1:7" x14ac:dyDescent="0.25">
      <c r="A1652" s="139"/>
      <c r="B1652" s="139"/>
      <c r="C1652" s="139"/>
      <c r="D1652" s="139"/>
      <c r="E1652" s="139"/>
      <c r="F1652" s="139"/>
      <c r="G1652" s="139"/>
    </row>
    <row r="1653" spans="1:7" x14ac:dyDescent="0.25">
      <c r="A1653" s="139"/>
      <c r="B1653" s="139"/>
      <c r="C1653" s="139"/>
      <c r="D1653" s="139"/>
      <c r="E1653" s="139"/>
      <c r="F1653" s="139"/>
      <c r="G1653" s="139"/>
    </row>
    <row r="1654" spans="1:7" x14ac:dyDescent="0.25">
      <c r="A1654" s="139"/>
      <c r="B1654" s="139"/>
      <c r="C1654" s="139"/>
      <c r="D1654" s="139"/>
      <c r="E1654" s="139"/>
      <c r="F1654" s="139"/>
      <c r="G1654" s="139"/>
    </row>
    <row r="1655" spans="1:7" x14ac:dyDescent="0.25">
      <c r="A1655" s="139"/>
      <c r="B1655" s="139"/>
      <c r="C1655" s="139"/>
      <c r="D1655" s="139"/>
      <c r="E1655" s="139"/>
      <c r="F1655" s="139"/>
      <c r="G1655" s="139"/>
    </row>
    <row r="1656" spans="1:7" x14ac:dyDescent="0.25">
      <c r="A1656" s="139"/>
      <c r="B1656" s="139"/>
      <c r="C1656" s="139"/>
      <c r="D1656" s="139"/>
      <c r="E1656" s="139"/>
      <c r="F1656" s="139"/>
      <c r="G1656" s="139"/>
    </row>
    <row r="1657" spans="1:7" x14ac:dyDescent="0.25">
      <c r="A1657" s="139"/>
      <c r="B1657" s="139"/>
      <c r="C1657" s="139"/>
      <c r="D1657" s="139"/>
      <c r="E1657" s="139"/>
      <c r="F1657" s="139"/>
      <c r="G1657" s="139"/>
    </row>
    <row r="1658" spans="1:7" x14ac:dyDescent="0.25">
      <c r="A1658" s="139"/>
      <c r="B1658" s="139"/>
      <c r="C1658" s="139"/>
      <c r="D1658" s="139"/>
      <c r="E1658" s="139"/>
      <c r="F1658" s="139"/>
      <c r="G1658" s="139"/>
    </row>
    <row r="1659" spans="1:7" x14ac:dyDescent="0.25">
      <c r="A1659" s="139"/>
      <c r="B1659" s="139"/>
      <c r="C1659" s="139"/>
      <c r="D1659" s="139"/>
      <c r="E1659" s="139"/>
      <c r="F1659" s="139"/>
      <c r="G1659" s="139"/>
    </row>
    <row r="1660" spans="1:7" x14ac:dyDescent="0.25">
      <c r="A1660" s="139"/>
      <c r="B1660" s="139"/>
      <c r="C1660" s="139"/>
      <c r="D1660" s="139"/>
      <c r="E1660" s="139"/>
      <c r="F1660" s="139"/>
      <c r="G1660" s="139"/>
    </row>
    <row r="1661" spans="1:7" x14ac:dyDescent="0.25">
      <c r="A1661" s="139"/>
      <c r="B1661" s="139"/>
      <c r="C1661" s="139"/>
      <c r="D1661" s="139"/>
      <c r="E1661" s="139"/>
      <c r="F1661" s="139"/>
      <c r="G1661" s="139"/>
    </row>
    <row r="1662" spans="1:7" x14ac:dyDescent="0.25">
      <c r="A1662" s="139"/>
      <c r="B1662" s="139"/>
      <c r="C1662" s="139"/>
      <c r="D1662" s="139"/>
      <c r="E1662" s="139"/>
      <c r="F1662" s="139"/>
      <c r="G1662" s="139"/>
    </row>
    <row r="1663" spans="1:7" x14ac:dyDescent="0.25">
      <c r="A1663" s="139"/>
      <c r="B1663" s="139"/>
      <c r="C1663" s="139"/>
      <c r="D1663" s="139"/>
      <c r="E1663" s="139"/>
      <c r="F1663" s="139"/>
      <c r="G1663" s="139"/>
    </row>
    <row r="1664" spans="1:7" x14ac:dyDescent="0.25">
      <c r="A1664" s="139"/>
      <c r="B1664" s="139"/>
      <c r="C1664" s="139"/>
      <c r="D1664" s="139"/>
      <c r="E1664" s="139"/>
      <c r="F1664" s="139"/>
      <c r="G1664" s="139"/>
    </row>
    <row r="1665" spans="1:7" x14ac:dyDescent="0.25">
      <c r="A1665" s="139"/>
      <c r="B1665" s="139"/>
      <c r="C1665" s="139"/>
      <c r="D1665" s="139"/>
      <c r="E1665" s="139"/>
      <c r="F1665" s="139"/>
      <c r="G1665" s="139"/>
    </row>
    <row r="1666" spans="1:7" x14ac:dyDescent="0.25">
      <c r="A1666" s="139"/>
      <c r="B1666" s="139"/>
      <c r="C1666" s="139"/>
      <c r="D1666" s="139"/>
      <c r="E1666" s="139"/>
      <c r="F1666" s="139"/>
      <c r="G1666" s="139"/>
    </row>
    <row r="1667" spans="1:7" x14ac:dyDescent="0.25">
      <c r="A1667" s="139"/>
      <c r="B1667" s="139"/>
      <c r="C1667" s="139"/>
      <c r="D1667" s="139"/>
      <c r="E1667" s="139"/>
      <c r="F1667" s="139"/>
      <c r="G1667" s="139"/>
    </row>
    <row r="1668" spans="1:7" x14ac:dyDescent="0.25">
      <c r="A1668" s="139"/>
      <c r="B1668" s="139"/>
      <c r="C1668" s="139"/>
      <c r="D1668" s="139"/>
      <c r="E1668" s="139"/>
      <c r="F1668" s="139"/>
      <c r="G1668" s="139"/>
    </row>
    <row r="1669" spans="1:7" x14ac:dyDescent="0.25">
      <c r="A1669" s="139"/>
      <c r="B1669" s="139"/>
      <c r="C1669" s="139"/>
      <c r="D1669" s="139"/>
      <c r="E1669" s="139"/>
      <c r="F1669" s="139"/>
      <c r="G1669" s="139"/>
    </row>
    <row r="1670" spans="1:7" x14ac:dyDescent="0.25">
      <c r="A1670" s="139"/>
      <c r="B1670" s="139"/>
      <c r="C1670" s="139"/>
      <c r="D1670" s="139"/>
      <c r="E1670" s="139"/>
      <c r="F1670" s="139"/>
      <c r="G1670" s="139"/>
    </row>
    <row r="1671" spans="1:7" x14ac:dyDescent="0.25">
      <c r="A1671" s="139"/>
      <c r="B1671" s="139"/>
      <c r="C1671" s="139"/>
      <c r="D1671" s="139"/>
      <c r="E1671" s="139"/>
      <c r="F1671" s="139"/>
      <c r="G1671" s="139"/>
    </row>
    <row r="1672" spans="1:7" x14ac:dyDescent="0.25">
      <c r="A1672" s="139"/>
      <c r="B1672" s="139"/>
      <c r="C1672" s="139"/>
      <c r="D1672" s="139"/>
      <c r="E1672" s="139"/>
      <c r="F1672" s="139"/>
      <c r="G1672" s="139"/>
    </row>
    <row r="1673" spans="1:7" x14ac:dyDescent="0.25">
      <c r="A1673" s="139"/>
      <c r="B1673" s="139"/>
      <c r="C1673" s="139"/>
      <c r="D1673" s="139"/>
      <c r="E1673" s="139"/>
      <c r="F1673" s="139"/>
      <c r="G1673" s="139"/>
    </row>
    <row r="1674" spans="1:7" x14ac:dyDescent="0.25">
      <c r="A1674" s="139"/>
      <c r="B1674" s="139"/>
      <c r="C1674" s="139"/>
      <c r="D1674" s="139"/>
      <c r="E1674" s="139"/>
      <c r="F1674" s="139"/>
      <c r="G1674" s="139"/>
    </row>
    <row r="1675" spans="1:7" x14ac:dyDescent="0.25">
      <c r="A1675" s="139"/>
      <c r="B1675" s="139"/>
      <c r="C1675" s="139"/>
      <c r="D1675" s="139"/>
      <c r="E1675" s="139"/>
      <c r="F1675" s="139"/>
      <c r="G1675" s="139"/>
    </row>
    <row r="1676" spans="1:7" x14ac:dyDescent="0.25">
      <c r="A1676" s="139"/>
      <c r="B1676" s="139"/>
      <c r="C1676" s="139"/>
      <c r="D1676" s="139"/>
      <c r="E1676" s="139"/>
      <c r="F1676" s="139"/>
      <c r="G1676" s="139"/>
    </row>
    <row r="1677" spans="1:7" x14ac:dyDescent="0.25">
      <c r="A1677" s="139"/>
      <c r="B1677" s="139"/>
      <c r="C1677" s="139"/>
      <c r="D1677" s="139"/>
      <c r="E1677" s="139"/>
      <c r="F1677" s="139"/>
      <c r="G1677" s="139"/>
    </row>
    <row r="1678" spans="1:7" x14ac:dyDescent="0.25">
      <c r="A1678" s="139"/>
      <c r="B1678" s="139"/>
      <c r="C1678" s="139"/>
      <c r="D1678" s="139"/>
      <c r="E1678" s="139"/>
      <c r="F1678" s="139"/>
      <c r="G1678" s="139"/>
    </row>
    <row r="1679" spans="1:7" x14ac:dyDescent="0.25">
      <c r="A1679" s="139"/>
      <c r="B1679" s="139"/>
      <c r="C1679" s="139"/>
      <c r="D1679" s="139"/>
      <c r="E1679" s="139"/>
      <c r="F1679" s="139"/>
      <c r="G1679" s="139"/>
    </row>
    <row r="1680" spans="1:7" x14ac:dyDescent="0.25">
      <c r="A1680" s="139"/>
      <c r="B1680" s="139"/>
      <c r="C1680" s="139"/>
      <c r="D1680" s="139"/>
      <c r="E1680" s="139"/>
      <c r="F1680" s="139"/>
      <c r="G1680" s="139"/>
    </row>
    <row r="1681" spans="1:7" x14ac:dyDescent="0.25">
      <c r="A1681" s="139"/>
      <c r="B1681" s="139"/>
      <c r="C1681" s="139"/>
      <c r="D1681" s="139"/>
      <c r="E1681" s="139"/>
      <c r="F1681" s="139"/>
      <c r="G1681" s="139"/>
    </row>
    <row r="1682" spans="1:7" x14ac:dyDescent="0.25">
      <c r="A1682" s="139"/>
      <c r="B1682" s="139"/>
      <c r="C1682" s="139"/>
      <c r="D1682" s="139"/>
      <c r="E1682" s="139"/>
      <c r="F1682" s="139"/>
      <c r="G1682" s="139"/>
    </row>
    <row r="1683" spans="1:7" x14ac:dyDescent="0.25">
      <c r="A1683" s="139"/>
      <c r="B1683" s="139"/>
      <c r="C1683" s="139"/>
      <c r="D1683" s="139"/>
      <c r="E1683" s="139"/>
      <c r="F1683" s="139"/>
      <c r="G1683" s="139"/>
    </row>
    <row r="1684" spans="1:7" x14ac:dyDescent="0.25">
      <c r="A1684" s="139"/>
      <c r="B1684" s="139"/>
      <c r="C1684" s="139"/>
      <c r="D1684" s="139"/>
      <c r="E1684" s="139"/>
      <c r="F1684" s="139"/>
      <c r="G1684" s="139"/>
    </row>
    <row r="1685" spans="1:7" x14ac:dyDescent="0.25">
      <c r="A1685" s="139"/>
      <c r="B1685" s="139"/>
      <c r="C1685" s="139"/>
      <c r="D1685" s="139"/>
      <c r="E1685" s="139"/>
      <c r="F1685" s="139"/>
      <c r="G1685" s="139"/>
    </row>
  </sheetData>
  <autoFilter ref="B3:M4">
    <filterColumn colId="0" showButton="0"/>
    <filterColumn colId="1" showButton="0"/>
    <filterColumn colId="3" showButton="0"/>
    <filterColumn colId="4" showButton="0"/>
    <filterColumn colId="6" showButton="0"/>
    <filterColumn colId="7" showButton="0"/>
    <filterColumn colId="9" showButton="0"/>
    <filterColumn colId="10" showButton="0"/>
  </autoFilter>
  <mergeCells count="7">
    <mergeCell ref="A1:M1"/>
    <mergeCell ref="A2:M2"/>
    <mergeCell ref="H3:J3"/>
    <mergeCell ref="K3:M3"/>
    <mergeCell ref="A3:A4"/>
    <mergeCell ref="B3:D3"/>
    <mergeCell ref="E3:G3"/>
  </mergeCells>
  <pageMargins left="0.31496062992125984" right="0.11811023622047245" top="0.55118110236220474" bottom="0.15748031496062992" header="0.11811023622047245" footer="0.11811023622047245"/>
  <pageSetup paperSize="9" scale="80" orientation="portrait" r:id="rId1"/>
  <rowBreaks count="1" manualBreakCount="1">
    <brk id="40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Normal="100" workbookViewId="0">
      <selection activeCell="I8" sqref="I8"/>
    </sheetView>
  </sheetViews>
  <sheetFormatPr defaultRowHeight="15" x14ac:dyDescent="0.25"/>
  <cols>
    <col min="1" max="1" width="25.42578125" customWidth="1"/>
  </cols>
  <sheetData>
    <row r="1" spans="1:6" ht="21" customHeight="1" x14ac:dyDescent="0.25">
      <c r="A1" s="351" t="s">
        <v>169</v>
      </c>
      <c r="B1" s="351"/>
      <c r="C1" s="351"/>
      <c r="D1" s="351"/>
      <c r="E1" s="351"/>
    </row>
    <row r="2" spans="1:6" x14ac:dyDescent="0.25">
      <c r="A2" s="385" t="s">
        <v>0</v>
      </c>
      <c r="B2" s="385"/>
      <c r="C2" s="385"/>
      <c r="D2" s="385"/>
      <c r="E2" s="365"/>
    </row>
    <row r="3" spans="1:6" x14ac:dyDescent="0.25">
      <c r="A3" s="9"/>
      <c r="B3" s="8">
        <v>2013</v>
      </c>
      <c r="C3" s="8">
        <v>2014</v>
      </c>
      <c r="D3" s="170">
        <v>2015</v>
      </c>
      <c r="E3" s="171">
        <v>2016</v>
      </c>
    </row>
    <row r="4" spans="1:6" ht="18.75" customHeight="1" x14ac:dyDescent="0.25">
      <c r="A4" s="11" t="s">
        <v>2</v>
      </c>
      <c r="B4" s="4">
        <v>18697</v>
      </c>
      <c r="C4" s="4">
        <v>18012</v>
      </c>
      <c r="D4" s="22">
        <v>17146</v>
      </c>
      <c r="E4" s="217">
        <f>E5+E24+E38+E45+E53+E68+E77+E90</f>
        <v>16500</v>
      </c>
      <c r="F4" s="7"/>
    </row>
    <row r="5" spans="1:6" ht="22.5" customHeight="1" x14ac:dyDescent="0.25">
      <c r="A5" s="3" t="s">
        <v>84</v>
      </c>
      <c r="B5" s="4">
        <v>4481</v>
      </c>
      <c r="C5" s="4">
        <v>4333</v>
      </c>
      <c r="D5" s="22">
        <v>4125</v>
      </c>
      <c r="E5" s="21">
        <v>3926</v>
      </c>
    </row>
    <row r="6" spans="1:6" ht="11.25" customHeight="1" x14ac:dyDescent="0.25">
      <c r="A6" s="2" t="s">
        <v>3</v>
      </c>
      <c r="B6" s="6">
        <v>312</v>
      </c>
      <c r="C6" s="6">
        <v>310</v>
      </c>
      <c r="D6" s="24">
        <v>304</v>
      </c>
      <c r="E6" s="23">
        <v>289</v>
      </c>
    </row>
    <row r="7" spans="1:6" ht="11.25" customHeight="1" x14ac:dyDescent="0.25">
      <c r="A7" s="2" t="s">
        <v>4</v>
      </c>
      <c r="B7" s="6">
        <v>176</v>
      </c>
      <c r="C7" s="6">
        <v>145</v>
      </c>
      <c r="D7" s="24">
        <v>123</v>
      </c>
      <c r="E7" s="23">
        <v>114</v>
      </c>
    </row>
    <row r="8" spans="1:6" ht="11.25" customHeight="1" x14ac:dyDescent="0.25">
      <c r="A8" s="2" t="s">
        <v>5</v>
      </c>
      <c r="B8" s="6">
        <v>230</v>
      </c>
      <c r="C8" s="6">
        <v>217</v>
      </c>
      <c r="D8" s="24">
        <v>203</v>
      </c>
      <c r="E8" s="23">
        <v>197</v>
      </c>
    </row>
    <row r="9" spans="1:6" ht="11.25" customHeight="1" x14ac:dyDescent="0.25">
      <c r="A9" s="2" t="s">
        <v>6</v>
      </c>
      <c r="B9" s="6">
        <v>462</v>
      </c>
      <c r="C9" s="6">
        <v>461</v>
      </c>
      <c r="D9" s="24">
        <v>452</v>
      </c>
      <c r="E9" s="23">
        <v>428</v>
      </c>
    </row>
    <row r="10" spans="1:6" ht="11.25" customHeight="1" x14ac:dyDescent="0.25">
      <c r="A10" s="2" t="s">
        <v>7</v>
      </c>
      <c r="B10" s="6">
        <v>106</v>
      </c>
      <c r="C10" s="6">
        <v>104</v>
      </c>
      <c r="D10" s="24">
        <v>101</v>
      </c>
      <c r="E10" s="23">
        <v>103</v>
      </c>
    </row>
    <row r="11" spans="1:6" ht="11.25" customHeight="1" x14ac:dyDescent="0.25">
      <c r="A11" s="2" t="s">
        <v>8</v>
      </c>
      <c r="B11" s="6">
        <v>139</v>
      </c>
      <c r="C11" s="6">
        <v>125</v>
      </c>
      <c r="D11" s="24">
        <v>122</v>
      </c>
      <c r="E11" s="23">
        <v>111</v>
      </c>
    </row>
    <row r="12" spans="1:6" ht="11.25" customHeight="1" x14ac:dyDescent="0.25">
      <c r="A12" s="2" t="s">
        <v>9</v>
      </c>
      <c r="B12" s="6">
        <v>89</v>
      </c>
      <c r="C12" s="6">
        <v>89</v>
      </c>
      <c r="D12" s="24">
        <v>84</v>
      </c>
      <c r="E12" s="23">
        <v>83</v>
      </c>
    </row>
    <row r="13" spans="1:6" ht="11.25" customHeight="1" x14ac:dyDescent="0.25">
      <c r="A13" s="2" t="s">
        <v>10</v>
      </c>
      <c r="B13" s="6">
        <v>151</v>
      </c>
      <c r="C13" s="6">
        <v>149</v>
      </c>
      <c r="D13" s="24">
        <v>146</v>
      </c>
      <c r="E13" s="23">
        <v>126</v>
      </c>
    </row>
    <row r="14" spans="1:6" ht="11.25" customHeight="1" x14ac:dyDescent="0.25">
      <c r="A14" s="2" t="s">
        <v>11</v>
      </c>
      <c r="B14" s="6">
        <v>209</v>
      </c>
      <c r="C14" s="6">
        <v>201</v>
      </c>
      <c r="D14" s="24">
        <v>198</v>
      </c>
      <c r="E14" s="23">
        <v>185</v>
      </c>
    </row>
    <row r="15" spans="1:6" ht="11.25" customHeight="1" x14ac:dyDescent="0.25">
      <c r="A15" s="2" t="s">
        <v>12</v>
      </c>
      <c r="B15" s="6">
        <v>740</v>
      </c>
      <c r="C15" s="6">
        <v>719</v>
      </c>
      <c r="D15" s="24">
        <v>682</v>
      </c>
      <c r="E15" s="23">
        <v>656</v>
      </c>
    </row>
    <row r="16" spans="1:6" ht="11.25" customHeight="1" x14ac:dyDescent="0.25">
      <c r="A16" s="2" t="s">
        <v>13</v>
      </c>
      <c r="B16" s="6">
        <v>109</v>
      </c>
      <c r="C16" s="6">
        <v>111</v>
      </c>
      <c r="D16" s="24">
        <v>112</v>
      </c>
      <c r="E16" s="23">
        <v>97</v>
      </c>
    </row>
    <row r="17" spans="1:5" ht="11.25" customHeight="1" x14ac:dyDescent="0.25">
      <c r="A17" s="2" t="s">
        <v>14</v>
      </c>
      <c r="B17" s="6">
        <v>156</v>
      </c>
      <c r="C17" s="6">
        <v>145</v>
      </c>
      <c r="D17" s="24">
        <v>132</v>
      </c>
      <c r="E17" s="23">
        <v>128</v>
      </c>
    </row>
    <row r="18" spans="1:5" ht="11.25" customHeight="1" x14ac:dyDescent="0.25">
      <c r="A18" s="2" t="s">
        <v>15</v>
      </c>
      <c r="B18" s="6">
        <v>120</v>
      </c>
      <c r="C18" s="6">
        <v>106</v>
      </c>
      <c r="D18" s="24">
        <v>92</v>
      </c>
      <c r="E18" s="23">
        <v>90</v>
      </c>
    </row>
    <row r="19" spans="1:5" ht="11.25" customHeight="1" x14ac:dyDescent="0.25">
      <c r="A19" s="2" t="s">
        <v>16</v>
      </c>
      <c r="B19" s="6">
        <v>233</v>
      </c>
      <c r="C19" s="6">
        <v>224</v>
      </c>
      <c r="D19" s="24">
        <v>222</v>
      </c>
      <c r="E19" s="23">
        <v>189</v>
      </c>
    </row>
    <row r="20" spans="1:5" ht="11.25" customHeight="1" x14ac:dyDescent="0.25">
      <c r="A20" s="2" t="s">
        <v>17</v>
      </c>
      <c r="B20" s="6">
        <v>171</v>
      </c>
      <c r="C20" s="6">
        <v>153</v>
      </c>
      <c r="D20" s="24">
        <v>123</v>
      </c>
      <c r="E20" s="23">
        <v>106</v>
      </c>
    </row>
    <row r="21" spans="1:5" ht="11.25" customHeight="1" x14ac:dyDescent="0.25">
      <c r="A21" s="2" t="s">
        <v>18</v>
      </c>
      <c r="B21" s="6">
        <v>173</v>
      </c>
      <c r="C21" s="6">
        <v>162</v>
      </c>
      <c r="D21" s="24">
        <v>156</v>
      </c>
      <c r="E21" s="23">
        <v>151</v>
      </c>
    </row>
    <row r="22" spans="1:5" ht="11.25" customHeight="1" x14ac:dyDescent="0.25">
      <c r="A22" s="2" t="s">
        <v>19</v>
      </c>
      <c r="B22" s="6">
        <v>160</v>
      </c>
      <c r="C22" s="6">
        <v>153</v>
      </c>
      <c r="D22" s="24">
        <v>153</v>
      </c>
      <c r="E22" s="23">
        <v>154</v>
      </c>
    </row>
    <row r="23" spans="1:5" ht="11.25" customHeight="1" x14ac:dyDescent="0.25">
      <c r="A23" s="2" t="s">
        <v>20</v>
      </c>
      <c r="B23" s="6">
        <v>745</v>
      </c>
      <c r="C23" s="6">
        <v>759</v>
      </c>
      <c r="D23" s="24">
        <v>720</v>
      </c>
      <c r="E23" s="23">
        <v>719</v>
      </c>
    </row>
    <row r="24" spans="1:5" ht="22.5" customHeight="1" x14ac:dyDescent="0.25">
      <c r="A24" s="3" t="s">
        <v>85</v>
      </c>
      <c r="B24" s="4">
        <v>1599</v>
      </c>
      <c r="C24" s="4">
        <v>1582</v>
      </c>
      <c r="D24" s="22">
        <v>1523</v>
      </c>
      <c r="E24" s="21">
        <v>1518</v>
      </c>
    </row>
    <row r="25" spans="1:5" ht="11.25" customHeight="1" x14ac:dyDescent="0.25">
      <c r="A25" s="2" t="s">
        <v>21</v>
      </c>
      <c r="B25" s="6">
        <v>100</v>
      </c>
      <c r="C25" s="6">
        <v>103</v>
      </c>
      <c r="D25" s="26">
        <v>102</v>
      </c>
      <c r="E25" s="25">
        <v>97</v>
      </c>
    </row>
    <row r="26" spans="1:5" ht="11.25" customHeight="1" x14ac:dyDescent="0.25">
      <c r="A26" s="2" t="s">
        <v>22</v>
      </c>
      <c r="B26" s="6">
        <v>162</v>
      </c>
      <c r="C26" s="6">
        <v>160</v>
      </c>
      <c r="D26" s="26">
        <v>154</v>
      </c>
      <c r="E26" s="25">
        <v>156</v>
      </c>
    </row>
    <row r="27" spans="1:5" ht="11.25" customHeight="1" x14ac:dyDescent="0.25">
      <c r="A27" s="2" t="s">
        <v>23</v>
      </c>
      <c r="B27" s="6">
        <v>148</v>
      </c>
      <c r="C27" s="6">
        <v>146</v>
      </c>
      <c r="D27" s="26">
        <v>145</v>
      </c>
      <c r="E27" s="25">
        <v>149</v>
      </c>
    </row>
    <row r="28" spans="1:5" ht="11.25" customHeight="1" x14ac:dyDescent="0.25">
      <c r="A28" s="14" t="s">
        <v>96</v>
      </c>
      <c r="B28" s="6"/>
      <c r="C28" s="6"/>
      <c r="D28" s="26"/>
      <c r="E28" s="218"/>
    </row>
    <row r="29" spans="1:5" ht="10.9" customHeight="1" x14ac:dyDescent="0.25">
      <c r="A29" s="13" t="s">
        <v>120</v>
      </c>
      <c r="B29" s="6">
        <v>11</v>
      </c>
      <c r="C29" s="6">
        <v>11</v>
      </c>
      <c r="D29" s="28">
        <v>13</v>
      </c>
      <c r="E29" s="27">
        <v>14</v>
      </c>
    </row>
    <row r="30" spans="1:5" ht="21.6" customHeight="1" x14ac:dyDescent="0.25">
      <c r="A30" s="13" t="s">
        <v>92</v>
      </c>
      <c r="B30" s="5">
        <f>B27-B29</f>
        <v>137</v>
      </c>
      <c r="C30" s="6">
        <f>C27-C29</f>
        <v>135</v>
      </c>
      <c r="D30" s="28">
        <v>132</v>
      </c>
      <c r="E30" s="27">
        <v>135</v>
      </c>
    </row>
    <row r="31" spans="1:5" ht="11.25" customHeight="1" x14ac:dyDescent="0.25">
      <c r="A31" s="2" t="s">
        <v>25</v>
      </c>
      <c r="B31" s="6">
        <v>189</v>
      </c>
      <c r="C31" s="6">
        <v>187</v>
      </c>
      <c r="D31" s="26">
        <v>162</v>
      </c>
      <c r="E31" s="25">
        <v>160</v>
      </c>
    </row>
    <row r="32" spans="1:5" ht="11.25" customHeight="1" x14ac:dyDescent="0.25">
      <c r="A32" s="2" t="s">
        <v>26</v>
      </c>
      <c r="B32" s="6">
        <v>113</v>
      </c>
      <c r="C32" s="6">
        <v>108</v>
      </c>
      <c r="D32" s="26">
        <v>96</v>
      </c>
      <c r="E32" s="25">
        <v>93</v>
      </c>
    </row>
    <row r="33" spans="1:5" ht="11.25" customHeight="1" x14ac:dyDescent="0.25">
      <c r="A33" s="2" t="s">
        <v>27</v>
      </c>
      <c r="B33" s="6">
        <v>237</v>
      </c>
      <c r="C33" s="6">
        <v>245</v>
      </c>
      <c r="D33" s="26">
        <v>246</v>
      </c>
      <c r="E33" s="25">
        <v>245</v>
      </c>
    </row>
    <row r="34" spans="1:5" ht="11.25" customHeight="1" x14ac:dyDescent="0.25">
      <c r="A34" s="2" t="s">
        <v>28</v>
      </c>
      <c r="B34" s="6">
        <v>117</v>
      </c>
      <c r="C34" s="6">
        <v>107</v>
      </c>
      <c r="D34" s="26">
        <v>107</v>
      </c>
      <c r="E34" s="25">
        <v>108</v>
      </c>
    </row>
    <row r="35" spans="1:5" ht="11.25" customHeight="1" x14ac:dyDescent="0.25">
      <c r="A35" s="2" t="s">
        <v>29</v>
      </c>
      <c r="B35" s="6">
        <v>97</v>
      </c>
      <c r="C35" s="6">
        <v>95</v>
      </c>
      <c r="D35" s="26">
        <v>96</v>
      </c>
      <c r="E35" s="25">
        <v>97</v>
      </c>
    </row>
    <row r="36" spans="1:5" ht="11.25" customHeight="1" x14ac:dyDescent="0.25">
      <c r="A36" s="2" t="s">
        <v>30</v>
      </c>
      <c r="B36" s="6">
        <v>106</v>
      </c>
      <c r="C36" s="6">
        <v>106</v>
      </c>
      <c r="D36" s="26">
        <v>98</v>
      </c>
      <c r="E36" s="25">
        <v>94</v>
      </c>
    </row>
    <row r="37" spans="1:5" ht="11.25" customHeight="1" x14ac:dyDescent="0.25">
      <c r="A37" s="2" t="s">
        <v>31</v>
      </c>
      <c r="B37" s="6">
        <v>330</v>
      </c>
      <c r="C37" s="6">
        <v>325</v>
      </c>
      <c r="D37" s="26">
        <v>317</v>
      </c>
      <c r="E37" s="25">
        <v>319</v>
      </c>
    </row>
    <row r="38" spans="1:5" ht="22.5" customHeight="1" x14ac:dyDescent="0.25">
      <c r="A38" s="3" t="s">
        <v>86</v>
      </c>
      <c r="B38" s="4">
        <v>1963</v>
      </c>
      <c r="C38" s="4">
        <v>1942</v>
      </c>
      <c r="D38" s="22">
        <v>1867</v>
      </c>
      <c r="E38" s="21">
        <v>1819</v>
      </c>
    </row>
    <row r="39" spans="1:5" ht="11.25" customHeight="1" x14ac:dyDescent="0.25">
      <c r="A39" s="2" t="s">
        <v>32</v>
      </c>
      <c r="B39" s="6">
        <v>63</v>
      </c>
      <c r="C39" s="6">
        <v>65</v>
      </c>
      <c r="D39" s="24">
        <v>65</v>
      </c>
      <c r="E39" s="23">
        <v>67</v>
      </c>
    </row>
    <row r="40" spans="1:5" ht="11.25" customHeight="1" x14ac:dyDescent="0.25">
      <c r="A40" s="2" t="s">
        <v>33</v>
      </c>
      <c r="B40" s="6">
        <v>20</v>
      </c>
      <c r="C40" s="6">
        <v>22</v>
      </c>
      <c r="D40" s="24">
        <v>22</v>
      </c>
      <c r="E40" s="23">
        <v>22</v>
      </c>
    </row>
    <row r="41" spans="1:5" ht="11.25" customHeight="1" x14ac:dyDescent="0.25">
      <c r="A41" s="2" t="s">
        <v>34</v>
      </c>
      <c r="B41" s="6">
        <v>799</v>
      </c>
      <c r="C41" s="6">
        <v>801</v>
      </c>
      <c r="D41" s="24">
        <v>773</v>
      </c>
      <c r="E41" s="23">
        <v>749</v>
      </c>
    </row>
    <row r="42" spans="1:5" ht="11.25" customHeight="1" x14ac:dyDescent="0.25">
      <c r="A42" s="2" t="s">
        <v>35</v>
      </c>
      <c r="B42" s="6">
        <v>121</v>
      </c>
      <c r="C42" s="6">
        <v>115</v>
      </c>
      <c r="D42" s="24">
        <v>114</v>
      </c>
      <c r="E42" s="23">
        <v>116</v>
      </c>
    </row>
    <row r="43" spans="1:5" ht="11.25" customHeight="1" x14ac:dyDescent="0.25">
      <c r="A43" s="2" t="s">
        <v>36</v>
      </c>
      <c r="B43" s="6">
        <v>373</v>
      </c>
      <c r="C43" s="6">
        <v>350</v>
      </c>
      <c r="D43" s="24">
        <v>322</v>
      </c>
      <c r="E43" s="23">
        <v>312</v>
      </c>
    </row>
    <row r="44" spans="1:5" ht="11.25" customHeight="1" x14ac:dyDescent="0.25">
      <c r="A44" s="2" t="s">
        <v>37</v>
      </c>
      <c r="B44" s="6">
        <v>587</v>
      </c>
      <c r="C44" s="6">
        <v>589</v>
      </c>
      <c r="D44" s="24">
        <v>571</v>
      </c>
      <c r="E44" s="23">
        <v>553</v>
      </c>
    </row>
    <row r="45" spans="1:5" ht="22.5" customHeight="1" x14ac:dyDescent="0.25">
      <c r="A45" s="3" t="s">
        <v>87</v>
      </c>
      <c r="B45" s="4">
        <v>537</v>
      </c>
      <c r="C45" s="4">
        <v>551</v>
      </c>
      <c r="D45" s="22">
        <v>567</v>
      </c>
      <c r="E45" s="21">
        <v>586</v>
      </c>
    </row>
    <row r="46" spans="1:5" ht="11.25" customHeight="1" x14ac:dyDescent="0.25">
      <c r="A46" s="2" t="s">
        <v>38</v>
      </c>
      <c r="B46" s="6">
        <v>30</v>
      </c>
      <c r="C46" s="6">
        <v>44</v>
      </c>
      <c r="D46" s="24">
        <v>50</v>
      </c>
      <c r="E46" s="23">
        <v>51</v>
      </c>
    </row>
    <row r="47" spans="1:5" ht="11.25" customHeight="1" x14ac:dyDescent="0.25">
      <c r="A47" s="2" t="s">
        <v>39</v>
      </c>
      <c r="B47" s="6">
        <v>7</v>
      </c>
      <c r="C47" s="6">
        <v>9</v>
      </c>
      <c r="D47" s="24">
        <v>9</v>
      </c>
      <c r="E47" s="23">
        <v>9</v>
      </c>
    </row>
    <row r="48" spans="1:5" ht="11.25" customHeight="1" x14ac:dyDescent="0.25">
      <c r="A48" s="2" t="s">
        <v>81</v>
      </c>
      <c r="B48" s="6">
        <v>70</v>
      </c>
      <c r="C48" s="6">
        <v>72</v>
      </c>
      <c r="D48" s="24">
        <v>71</v>
      </c>
      <c r="E48" s="23">
        <v>73</v>
      </c>
    </row>
    <row r="49" spans="1:5" ht="11.25" customHeight="1" x14ac:dyDescent="0.25">
      <c r="A49" s="2" t="s">
        <v>82</v>
      </c>
      <c r="B49" s="6">
        <v>19</v>
      </c>
      <c r="C49" s="6">
        <v>21</v>
      </c>
      <c r="D49" s="24">
        <v>23</v>
      </c>
      <c r="E49" s="23">
        <v>23</v>
      </c>
    </row>
    <row r="50" spans="1:5" ht="21.6" customHeight="1" x14ac:dyDescent="0.25">
      <c r="A50" s="2" t="s">
        <v>125</v>
      </c>
      <c r="B50" s="6">
        <v>27</v>
      </c>
      <c r="C50" s="6">
        <v>29</v>
      </c>
      <c r="D50" s="24">
        <v>33</v>
      </c>
      <c r="E50" s="23">
        <v>35</v>
      </c>
    </row>
    <row r="51" spans="1:5" ht="11.25" customHeight="1" x14ac:dyDescent="0.25">
      <c r="A51" s="2" t="s">
        <v>40</v>
      </c>
      <c r="B51" s="6">
        <v>5</v>
      </c>
      <c r="C51" s="6">
        <v>6</v>
      </c>
      <c r="D51" s="24">
        <v>12</v>
      </c>
      <c r="E51" s="23">
        <v>14</v>
      </c>
    </row>
    <row r="52" spans="1:5" ht="11.25" customHeight="1" x14ac:dyDescent="0.25">
      <c r="A52" s="2" t="s">
        <v>41</v>
      </c>
      <c r="B52" s="6">
        <v>379</v>
      </c>
      <c r="C52" s="6">
        <v>370</v>
      </c>
      <c r="D52" s="24">
        <v>369</v>
      </c>
      <c r="E52" s="23">
        <v>381</v>
      </c>
    </row>
    <row r="53" spans="1:5" ht="22.5" customHeight="1" x14ac:dyDescent="0.25">
      <c r="A53" s="3" t="s">
        <v>88</v>
      </c>
      <c r="B53" s="4">
        <v>5178</v>
      </c>
      <c r="C53" s="4">
        <v>4741</v>
      </c>
      <c r="D53" s="22">
        <v>4408</v>
      </c>
      <c r="E53" s="21">
        <v>4153</v>
      </c>
    </row>
    <row r="54" spans="1:5" ht="11.25" customHeight="1" x14ac:dyDescent="0.25">
      <c r="A54" s="2" t="s">
        <v>42</v>
      </c>
      <c r="B54" s="6">
        <v>627</v>
      </c>
      <c r="C54" s="6">
        <v>612</v>
      </c>
      <c r="D54" s="24">
        <v>590</v>
      </c>
      <c r="E54" s="23">
        <v>564</v>
      </c>
    </row>
    <row r="55" spans="1:5" ht="11.25" customHeight="1" x14ac:dyDescent="0.25">
      <c r="A55" s="2" t="s">
        <v>43</v>
      </c>
      <c r="B55" s="6">
        <v>78</v>
      </c>
      <c r="C55" s="6">
        <v>69</v>
      </c>
      <c r="D55" s="24">
        <v>68</v>
      </c>
      <c r="E55" s="23">
        <v>70</v>
      </c>
    </row>
    <row r="56" spans="1:5" ht="11.25" customHeight="1" x14ac:dyDescent="0.25">
      <c r="A56" s="2" t="s">
        <v>44</v>
      </c>
      <c r="B56" s="6">
        <v>180</v>
      </c>
      <c r="C56" s="6">
        <v>139</v>
      </c>
      <c r="D56" s="24">
        <v>119</v>
      </c>
      <c r="E56" s="23">
        <v>116</v>
      </c>
    </row>
    <row r="57" spans="1:5" ht="11.25" customHeight="1" x14ac:dyDescent="0.25">
      <c r="A57" s="2" t="s">
        <v>45</v>
      </c>
      <c r="B57" s="6">
        <v>640</v>
      </c>
      <c r="C57" s="6">
        <v>593</v>
      </c>
      <c r="D57" s="24">
        <v>568</v>
      </c>
      <c r="E57" s="23">
        <v>539</v>
      </c>
    </row>
    <row r="58" spans="1:5" ht="11.25" customHeight="1" x14ac:dyDescent="0.25">
      <c r="A58" s="2" t="s">
        <v>46</v>
      </c>
      <c r="B58" s="6">
        <v>197</v>
      </c>
      <c r="C58" s="6">
        <v>192</v>
      </c>
      <c r="D58" s="24">
        <v>189</v>
      </c>
      <c r="E58" s="23">
        <v>188</v>
      </c>
    </row>
    <row r="59" spans="1:5" ht="11.25" customHeight="1" x14ac:dyDescent="0.25">
      <c r="A59" s="2" t="s">
        <v>47</v>
      </c>
      <c r="B59" s="6">
        <v>227</v>
      </c>
      <c r="C59" s="6">
        <v>222</v>
      </c>
      <c r="D59" s="24">
        <v>218</v>
      </c>
      <c r="E59" s="23">
        <v>212</v>
      </c>
    </row>
    <row r="60" spans="1:5" ht="11.25" customHeight="1" x14ac:dyDescent="0.25">
      <c r="A60" s="2" t="s">
        <v>48</v>
      </c>
      <c r="B60" s="6">
        <v>490</v>
      </c>
      <c r="C60" s="6">
        <v>484</v>
      </c>
      <c r="D60" s="24">
        <v>472</v>
      </c>
      <c r="E60" s="23">
        <v>482</v>
      </c>
    </row>
    <row r="61" spans="1:5" ht="11.25" customHeight="1" x14ac:dyDescent="0.25">
      <c r="A61" s="2" t="s">
        <v>49</v>
      </c>
      <c r="B61" s="6">
        <v>253</v>
      </c>
      <c r="C61" s="6">
        <v>201</v>
      </c>
      <c r="D61" s="24">
        <v>181</v>
      </c>
      <c r="E61" s="23">
        <v>177</v>
      </c>
    </row>
    <row r="62" spans="1:5" ht="11.25" customHeight="1" x14ac:dyDescent="0.25">
      <c r="A62" s="2" t="s">
        <v>50</v>
      </c>
      <c r="B62" s="6">
        <v>575</v>
      </c>
      <c r="C62" s="6">
        <v>525</v>
      </c>
      <c r="D62" s="24">
        <v>488</v>
      </c>
      <c r="E62" s="23">
        <v>447</v>
      </c>
    </row>
    <row r="63" spans="1:5" ht="11.25" customHeight="1" x14ac:dyDescent="0.25">
      <c r="A63" s="2" t="s">
        <v>51</v>
      </c>
      <c r="B63" s="6">
        <v>470</v>
      </c>
      <c r="C63" s="6">
        <v>429</v>
      </c>
      <c r="D63" s="24">
        <v>389</v>
      </c>
      <c r="E63" s="23">
        <v>343</v>
      </c>
    </row>
    <row r="64" spans="1:5" ht="11.25" customHeight="1" x14ac:dyDescent="0.25">
      <c r="A64" s="2" t="s">
        <v>52</v>
      </c>
      <c r="B64" s="6">
        <v>358</v>
      </c>
      <c r="C64" s="6">
        <v>320</v>
      </c>
      <c r="D64" s="24">
        <v>268</v>
      </c>
      <c r="E64" s="23">
        <v>218</v>
      </c>
    </row>
    <row r="65" spans="1:5" ht="11.25" customHeight="1" x14ac:dyDescent="0.25">
      <c r="A65" s="2" t="s">
        <v>53</v>
      </c>
      <c r="B65" s="6">
        <v>375</v>
      </c>
      <c r="C65" s="6">
        <v>345</v>
      </c>
      <c r="D65" s="24">
        <v>343</v>
      </c>
      <c r="E65" s="23">
        <v>325</v>
      </c>
    </row>
    <row r="66" spans="1:5" ht="11.25" customHeight="1" x14ac:dyDescent="0.25">
      <c r="A66" s="2" t="s">
        <v>54</v>
      </c>
      <c r="B66" s="6">
        <v>467</v>
      </c>
      <c r="C66" s="6">
        <v>403</v>
      </c>
      <c r="D66" s="24">
        <v>329</v>
      </c>
      <c r="E66" s="23">
        <v>304</v>
      </c>
    </row>
    <row r="67" spans="1:5" ht="11.25" customHeight="1" x14ac:dyDescent="0.25">
      <c r="A67" s="2" t="s">
        <v>55</v>
      </c>
      <c r="B67" s="6">
        <v>241</v>
      </c>
      <c r="C67" s="6">
        <v>207</v>
      </c>
      <c r="D67" s="24">
        <v>186</v>
      </c>
      <c r="E67" s="23">
        <v>168</v>
      </c>
    </row>
    <row r="68" spans="1:5" ht="22.5" customHeight="1" x14ac:dyDescent="0.25">
      <c r="A68" s="3" t="s">
        <v>89</v>
      </c>
      <c r="B68" s="4">
        <v>1536</v>
      </c>
      <c r="C68" s="4">
        <v>1520</v>
      </c>
      <c r="D68" s="22">
        <v>1469</v>
      </c>
      <c r="E68" s="21">
        <v>1479</v>
      </c>
    </row>
    <row r="69" spans="1:5" ht="11.25" customHeight="1" x14ac:dyDescent="0.25">
      <c r="A69" s="2" t="s">
        <v>56</v>
      </c>
      <c r="B69" s="6">
        <v>232</v>
      </c>
      <c r="C69" s="6">
        <v>230</v>
      </c>
      <c r="D69" s="26">
        <v>217</v>
      </c>
      <c r="E69" s="25">
        <v>206</v>
      </c>
    </row>
    <row r="70" spans="1:5" ht="11.25" customHeight="1" x14ac:dyDescent="0.25">
      <c r="A70" s="2" t="s">
        <v>57</v>
      </c>
      <c r="B70" s="6">
        <v>512</v>
      </c>
      <c r="C70" s="6">
        <v>517</v>
      </c>
      <c r="D70" s="26">
        <v>510</v>
      </c>
      <c r="E70" s="25">
        <v>530</v>
      </c>
    </row>
    <row r="71" spans="1:5" ht="11.25" customHeight="1" x14ac:dyDescent="0.25">
      <c r="A71" s="2" t="s">
        <v>58</v>
      </c>
      <c r="B71" s="6">
        <v>445</v>
      </c>
      <c r="C71" s="6">
        <v>429</v>
      </c>
      <c r="D71" s="26">
        <v>403</v>
      </c>
      <c r="E71" s="25">
        <v>397</v>
      </c>
    </row>
    <row r="72" spans="1:5" ht="11.25" customHeight="1" x14ac:dyDescent="0.25">
      <c r="A72" s="14" t="s">
        <v>96</v>
      </c>
      <c r="B72" s="6"/>
      <c r="C72" s="6"/>
      <c r="D72" s="26"/>
      <c r="E72" s="218"/>
    </row>
    <row r="73" spans="1:5" ht="21.6" customHeight="1" x14ac:dyDescent="0.25">
      <c r="A73" s="13" t="s">
        <v>143</v>
      </c>
      <c r="B73" s="6">
        <v>168</v>
      </c>
      <c r="C73" s="6">
        <v>175</v>
      </c>
      <c r="D73" s="28">
        <v>149</v>
      </c>
      <c r="E73" s="219">
        <v>176</v>
      </c>
    </row>
    <row r="74" spans="1:5" ht="21.6" customHeight="1" x14ac:dyDescent="0.25">
      <c r="A74" s="13" t="s">
        <v>133</v>
      </c>
      <c r="B74" s="6">
        <v>79</v>
      </c>
      <c r="C74" s="6">
        <v>86</v>
      </c>
      <c r="D74" s="28">
        <v>171</v>
      </c>
      <c r="E74" s="219">
        <v>81</v>
      </c>
    </row>
    <row r="75" spans="1:5" ht="21.6" customHeight="1" x14ac:dyDescent="0.25">
      <c r="A75" s="13" t="s">
        <v>93</v>
      </c>
      <c r="B75" s="5">
        <f>B71-B73-B74</f>
        <v>198</v>
      </c>
      <c r="C75" s="6">
        <f>C71-C73-C74</f>
        <v>168</v>
      </c>
      <c r="D75" s="28">
        <v>83</v>
      </c>
      <c r="E75" s="219">
        <v>140</v>
      </c>
    </row>
    <row r="76" spans="1:5" ht="11.25" customHeight="1" x14ac:dyDescent="0.25">
      <c r="A76" s="2" t="s">
        <v>59</v>
      </c>
      <c r="B76" s="6">
        <v>347</v>
      </c>
      <c r="C76" s="6">
        <v>344</v>
      </c>
      <c r="D76" s="26">
        <v>339</v>
      </c>
      <c r="E76" s="25">
        <v>346</v>
      </c>
    </row>
    <row r="77" spans="1:5" ht="22.5" customHeight="1" x14ac:dyDescent="0.25">
      <c r="A77" s="3" t="s">
        <v>90</v>
      </c>
      <c r="B77" s="4">
        <v>2681</v>
      </c>
      <c r="C77" s="4">
        <v>2619</v>
      </c>
      <c r="D77" s="22">
        <v>2467</v>
      </c>
      <c r="E77" s="21">
        <v>2308</v>
      </c>
    </row>
    <row r="78" spans="1:5" ht="11.25" customHeight="1" x14ac:dyDescent="0.25">
      <c r="A78" s="2" t="s">
        <v>60</v>
      </c>
      <c r="B78" s="6">
        <v>27</v>
      </c>
      <c r="C78" s="6">
        <v>27</v>
      </c>
      <c r="D78" s="24">
        <v>27</v>
      </c>
      <c r="E78" s="23">
        <v>26</v>
      </c>
    </row>
    <row r="79" spans="1:5" ht="11.25" customHeight="1" x14ac:dyDescent="0.25">
      <c r="A79" s="2" t="s">
        <v>61</v>
      </c>
      <c r="B79" s="6">
        <v>106</v>
      </c>
      <c r="C79" s="6">
        <v>110</v>
      </c>
      <c r="D79" s="24">
        <v>98</v>
      </c>
      <c r="E79" s="23">
        <v>93</v>
      </c>
    </row>
    <row r="80" spans="1:5" ht="11.25" customHeight="1" x14ac:dyDescent="0.25">
      <c r="A80" s="2" t="s">
        <v>62</v>
      </c>
      <c r="B80" s="6">
        <v>23</v>
      </c>
      <c r="C80" s="6">
        <v>24</v>
      </c>
      <c r="D80" s="24">
        <v>24</v>
      </c>
      <c r="E80" s="23">
        <v>24</v>
      </c>
    </row>
    <row r="81" spans="1:5" ht="11.25" customHeight="1" x14ac:dyDescent="0.25">
      <c r="A81" s="2" t="s">
        <v>63</v>
      </c>
      <c r="B81" s="6">
        <v>53</v>
      </c>
      <c r="C81" s="6">
        <v>49</v>
      </c>
      <c r="D81" s="24">
        <v>49</v>
      </c>
      <c r="E81" s="23">
        <v>48</v>
      </c>
    </row>
    <row r="82" spans="1:5" ht="11.25" customHeight="1" x14ac:dyDescent="0.25">
      <c r="A82" s="2" t="s">
        <v>64</v>
      </c>
      <c r="B82" s="6">
        <v>637</v>
      </c>
      <c r="C82" s="6">
        <v>630</v>
      </c>
      <c r="D82" s="24">
        <v>618</v>
      </c>
      <c r="E82" s="23">
        <v>514</v>
      </c>
    </row>
    <row r="83" spans="1:5" ht="11.25" customHeight="1" x14ac:dyDescent="0.25">
      <c r="A83" s="2" t="s">
        <v>65</v>
      </c>
      <c r="B83" s="6">
        <v>152</v>
      </c>
      <c r="C83" s="6">
        <v>153</v>
      </c>
      <c r="D83" s="24">
        <v>143</v>
      </c>
      <c r="E83" s="23">
        <v>145</v>
      </c>
    </row>
    <row r="84" spans="1:5" ht="11.25" customHeight="1" x14ac:dyDescent="0.25">
      <c r="A84" s="2" t="s">
        <v>66</v>
      </c>
      <c r="B84" s="6">
        <v>349</v>
      </c>
      <c r="C84" s="6">
        <v>333</v>
      </c>
      <c r="D84" s="24">
        <v>317</v>
      </c>
      <c r="E84" s="23">
        <v>312</v>
      </c>
    </row>
    <row r="85" spans="1:5" ht="11.25" customHeight="1" x14ac:dyDescent="0.25">
      <c r="A85" s="2" t="s">
        <v>67</v>
      </c>
      <c r="B85" s="6">
        <v>256</v>
      </c>
      <c r="C85" s="6">
        <v>258</v>
      </c>
      <c r="D85" s="24">
        <v>235</v>
      </c>
      <c r="E85" s="23">
        <v>241</v>
      </c>
    </row>
    <row r="86" spans="1:5" ht="11.25" customHeight="1" x14ac:dyDescent="0.25">
      <c r="A86" s="2" t="s">
        <v>68</v>
      </c>
      <c r="B86" s="6">
        <v>312</v>
      </c>
      <c r="C86" s="6">
        <v>304</v>
      </c>
      <c r="D86" s="24">
        <v>284</v>
      </c>
      <c r="E86" s="23">
        <v>271</v>
      </c>
    </row>
    <row r="87" spans="1:5" ht="11.25" customHeight="1" x14ac:dyDescent="0.25">
      <c r="A87" s="2" t="s">
        <v>69</v>
      </c>
      <c r="B87" s="6">
        <v>319</v>
      </c>
      <c r="C87" s="6">
        <v>314</v>
      </c>
      <c r="D87" s="24">
        <v>297</v>
      </c>
      <c r="E87" s="23">
        <v>291</v>
      </c>
    </row>
    <row r="88" spans="1:5" ht="11.25" customHeight="1" x14ac:dyDescent="0.25">
      <c r="A88" s="2" t="s">
        <v>70</v>
      </c>
      <c r="B88" s="6">
        <v>339</v>
      </c>
      <c r="C88" s="6">
        <v>310</v>
      </c>
      <c r="D88" s="24">
        <v>270</v>
      </c>
      <c r="E88" s="23">
        <v>244</v>
      </c>
    </row>
    <row r="89" spans="1:5" ht="11.25" customHeight="1" x14ac:dyDescent="0.25">
      <c r="A89" s="2" t="s">
        <v>71</v>
      </c>
      <c r="B89" s="6">
        <v>108</v>
      </c>
      <c r="C89" s="6">
        <v>107</v>
      </c>
      <c r="D89" s="24">
        <v>105</v>
      </c>
      <c r="E89" s="23">
        <v>99</v>
      </c>
    </row>
    <row r="90" spans="1:5" ht="22.5" customHeight="1" x14ac:dyDescent="0.25">
      <c r="A90" s="3" t="s">
        <v>91</v>
      </c>
      <c r="B90" s="4">
        <v>722</v>
      </c>
      <c r="C90" s="4">
        <v>724</v>
      </c>
      <c r="D90" s="22">
        <v>720</v>
      </c>
      <c r="E90" s="21">
        <v>711</v>
      </c>
    </row>
    <row r="91" spans="1:5" ht="11.25" customHeight="1" x14ac:dyDescent="0.25">
      <c r="A91" s="2" t="s">
        <v>72</v>
      </c>
      <c r="B91" s="6">
        <v>178</v>
      </c>
      <c r="C91" s="6">
        <v>178</v>
      </c>
      <c r="D91" s="24">
        <v>169</v>
      </c>
      <c r="E91" s="23">
        <v>168</v>
      </c>
    </row>
    <row r="92" spans="1:5" ht="11.25" customHeight="1" x14ac:dyDescent="0.25">
      <c r="A92" s="2" t="s">
        <v>73</v>
      </c>
      <c r="B92" s="6">
        <v>43</v>
      </c>
      <c r="C92" s="6">
        <v>43</v>
      </c>
      <c r="D92" s="24">
        <v>43</v>
      </c>
      <c r="E92" s="23">
        <v>41</v>
      </c>
    </row>
    <row r="93" spans="1:5" ht="11.25" customHeight="1" x14ac:dyDescent="0.25">
      <c r="A93" s="2" t="s">
        <v>119</v>
      </c>
      <c r="B93" s="6">
        <v>165</v>
      </c>
      <c r="C93" s="6">
        <v>169</v>
      </c>
      <c r="D93" s="24">
        <v>170</v>
      </c>
      <c r="E93" s="23">
        <v>166</v>
      </c>
    </row>
    <row r="94" spans="1:5" ht="11.25" customHeight="1" x14ac:dyDescent="0.25">
      <c r="A94" s="2" t="s">
        <v>75</v>
      </c>
      <c r="B94" s="6">
        <v>117</v>
      </c>
      <c r="C94" s="6">
        <v>117</v>
      </c>
      <c r="D94" s="24">
        <v>120</v>
      </c>
      <c r="E94" s="23">
        <v>120</v>
      </c>
    </row>
    <row r="95" spans="1:5" ht="11.25" customHeight="1" x14ac:dyDescent="0.25">
      <c r="A95" s="2" t="s">
        <v>76</v>
      </c>
      <c r="B95" s="6">
        <v>86</v>
      </c>
      <c r="C95" s="6">
        <v>85</v>
      </c>
      <c r="D95" s="24">
        <v>82</v>
      </c>
      <c r="E95" s="23">
        <v>81</v>
      </c>
    </row>
    <row r="96" spans="1:5" ht="11.25" customHeight="1" x14ac:dyDescent="0.25">
      <c r="A96" s="2" t="s">
        <v>77</v>
      </c>
      <c r="B96" s="6">
        <v>29</v>
      </c>
      <c r="C96" s="6">
        <v>29</v>
      </c>
      <c r="D96" s="24">
        <v>31</v>
      </c>
      <c r="E96" s="23">
        <v>31</v>
      </c>
    </row>
    <row r="97" spans="1:5" ht="11.25" customHeight="1" x14ac:dyDescent="0.25">
      <c r="A97" s="2" t="s">
        <v>78</v>
      </c>
      <c r="B97" s="6">
        <v>64</v>
      </c>
      <c r="C97" s="6">
        <v>64</v>
      </c>
      <c r="D97" s="24">
        <v>66</v>
      </c>
      <c r="E97" s="23">
        <v>66</v>
      </c>
    </row>
    <row r="98" spans="1:5" ht="11.25" customHeight="1" x14ac:dyDescent="0.25">
      <c r="A98" s="2" t="s">
        <v>80</v>
      </c>
      <c r="B98" s="6">
        <v>23</v>
      </c>
      <c r="C98" s="6">
        <v>22</v>
      </c>
      <c r="D98" s="24">
        <v>22</v>
      </c>
      <c r="E98" s="23">
        <v>22</v>
      </c>
    </row>
    <row r="99" spans="1:5" ht="11.25" customHeight="1" x14ac:dyDescent="0.25">
      <c r="A99" s="2" t="s">
        <v>79</v>
      </c>
      <c r="B99" s="6">
        <v>17</v>
      </c>
      <c r="C99" s="6">
        <v>17</v>
      </c>
      <c r="D99" s="24">
        <v>17</v>
      </c>
      <c r="E99" s="23">
        <v>16</v>
      </c>
    </row>
    <row r="100" spans="1:5" ht="21.75" customHeight="1" x14ac:dyDescent="0.25">
      <c r="A100" s="54" t="s">
        <v>136</v>
      </c>
      <c r="B100" s="34"/>
      <c r="C100" s="29"/>
      <c r="D100" s="30" t="s">
        <v>24</v>
      </c>
      <c r="E100" s="29" t="s">
        <v>24</v>
      </c>
    </row>
    <row r="101" spans="1:5" ht="11.25" customHeight="1" x14ac:dyDescent="0.25">
      <c r="A101" s="35" t="s">
        <v>129</v>
      </c>
      <c r="B101" s="36"/>
      <c r="C101" s="36"/>
      <c r="D101" s="32" t="s">
        <v>24</v>
      </c>
      <c r="E101" s="31" t="s">
        <v>24</v>
      </c>
    </row>
    <row r="102" spans="1:5" ht="11.25" customHeight="1" x14ac:dyDescent="0.25">
      <c r="A102" s="37" t="s">
        <v>130</v>
      </c>
      <c r="B102" s="38"/>
      <c r="C102" s="38"/>
      <c r="D102" s="216" t="s">
        <v>24</v>
      </c>
      <c r="E102" s="33" t="s">
        <v>24</v>
      </c>
    </row>
    <row r="103" spans="1:5" ht="12.6" customHeight="1" x14ac:dyDescent="0.25">
      <c r="A103" s="383" t="s">
        <v>161</v>
      </c>
      <c r="B103" s="383"/>
      <c r="C103" s="383"/>
      <c r="D103" s="383"/>
      <c r="E103" s="384"/>
    </row>
    <row r="105" spans="1:5" x14ac:dyDescent="0.25">
      <c r="B105" s="7"/>
      <c r="C105" s="7"/>
      <c r="D105" s="7"/>
      <c r="E105" s="7"/>
    </row>
    <row r="106" spans="1:5" x14ac:dyDescent="0.25">
      <c r="B106" s="7"/>
      <c r="C106" s="7"/>
      <c r="D106" s="7"/>
      <c r="E106" s="7"/>
    </row>
  </sheetData>
  <autoFilter ref="A3:E103"/>
  <mergeCells count="3">
    <mergeCell ref="A1:E1"/>
    <mergeCell ref="A103:E103"/>
    <mergeCell ref="A2:E2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"/>
  <sheetViews>
    <sheetView zoomScaleNormal="100" zoomScaleSheetLayoutView="100" workbookViewId="0">
      <selection activeCell="K91" sqref="K91"/>
    </sheetView>
  </sheetViews>
  <sheetFormatPr defaultRowHeight="15" x14ac:dyDescent="0.25"/>
  <cols>
    <col min="1" max="1" width="23.42578125" style="126" customWidth="1"/>
    <col min="2" max="2" width="8.140625" style="126" customWidth="1"/>
    <col min="3" max="7" width="9" style="126" customWidth="1"/>
    <col min="8" max="9" width="9.140625" style="126"/>
    <col min="11" max="11" width="14.28515625" customWidth="1"/>
  </cols>
  <sheetData>
    <row r="1" spans="1:12" ht="21" customHeight="1" x14ac:dyDescent="0.25">
      <c r="A1" s="351" t="s">
        <v>167</v>
      </c>
      <c r="B1" s="351"/>
      <c r="C1" s="351"/>
      <c r="D1" s="351"/>
      <c r="E1" s="351"/>
      <c r="F1" s="351"/>
      <c r="G1" s="351"/>
      <c r="H1" s="357"/>
      <c r="I1" s="357"/>
    </row>
    <row r="2" spans="1:12" x14ac:dyDescent="0.25">
      <c r="A2" s="365" t="s">
        <v>0</v>
      </c>
      <c r="B2" s="365"/>
      <c r="C2" s="365"/>
      <c r="D2" s="365"/>
      <c r="E2" s="365"/>
      <c r="F2" s="365"/>
      <c r="G2" s="365"/>
      <c r="H2" s="357"/>
      <c r="I2" s="357"/>
    </row>
    <row r="3" spans="1:12" ht="21" customHeight="1" x14ac:dyDescent="0.25">
      <c r="A3" s="387"/>
      <c r="B3" s="479" t="s">
        <v>122</v>
      </c>
      <c r="C3" s="480"/>
      <c r="D3" s="480"/>
      <c r="E3" s="480"/>
      <c r="F3" s="356" t="s">
        <v>121</v>
      </c>
      <c r="G3" s="369"/>
      <c r="H3" s="369"/>
      <c r="I3" s="382"/>
    </row>
    <row r="4" spans="1:12" x14ac:dyDescent="0.25">
      <c r="A4" s="388"/>
      <c r="B4" s="343">
        <v>2021</v>
      </c>
      <c r="C4" s="202">
        <v>2022</v>
      </c>
      <c r="D4" s="342">
        <v>2023</v>
      </c>
      <c r="E4" s="481">
        <v>2024</v>
      </c>
      <c r="F4" s="343">
        <v>2021</v>
      </c>
      <c r="G4" s="343">
        <v>2022</v>
      </c>
      <c r="H4" s="343">
        <v>2023</v>
      </c>
      <c r="I4" s="202">
        <v>2024</v>
      </c>
    </row>
    <row r="5" spans="1:12" ht="13.15" customHeight="1" x14ac:dyDescent="0.25">
      <c r="A5" s="156" t="s">
        <v>2</v>
      </c>
      <c r="B5" s="249">
        <v>12927594.1428358</v>
      </c>
      <c r="C5" s="250">
        <v>14340189.644913601</v>
      </c>
      <c r="D5" s="438">
        <v>16682106</v>
      </c>
      <c r="E5" s="482">
        <v>20724426</v>
      </c>
      <c r="F5" s="249">
        <v>88441.570600270861</v>
      </c>
      <c r="G5" s="275">
        <v>98519.019339217397</v>
      </c>
      <c r="H5" s="483">
        <v>113911.91236802275</v>
      </c>
      <c r="I5" s="483">
        <v>141801.6681369564</v>
      </c>
      <c r="K5" s="246"/>
      <c r="L5" s="278"/>
    </row>
    <row r="6" spans="1:12" ht="22.9" customHeight="1" x14ac:dyDescent="0.25">
      <c r="A6" s="120" t="s">
        <v>84</v>
      </c>
      <c r="B6" s="251">
        <v>5538632.2238378096</v>
      </c>
      <c r="C6" s="251">
        <v>6153712.4230032498</v>
      </c>
      <c r="D6" s="320">
        <v>7163214</v>
      </c>
      <c r="E6" s="439">
        <v>8706830</v>
      </c>
      <c r="F6" s="262">
        <v>141108.19770619139</v>
      </c>
      <c r="G6" s="251">
        <v>157366.24070445399</v>
      </c>
      <c r="H6" s="484">
        <v>178011.15000612251</v>
      </c>
      <c r="I6" s="485">
        <v>216595.02907472607</v>
      </c>
      <c r="L6" s="276"/>
    </row>
    <row r="7" spans="1:12" ht="11.25" customHeight="1" x14ac:dyDescent="0.25">
      <c r="A7" s="121" t="s">
        <v>3</v>
      </c>
      <c r="B7" s="252">
        <v>128852.22711309997</v>
      </c>
      <c r="C7" s="252">
        <v>120039.94044877999</v>
      </c>
      <c r="D7" s="311">
        <v>140683</v>
      </c>
      <c r="E7" s="440">
        <v>178516</v>
      </c>
      <c r="F7" s="253">
        <v>83601.930054001292</v>
      </c>
      <c r="G7" s="259">
        <v>78359.297826696871</v>
      </c>
      <c r="H7" s="486">
        <v>92888.784928112902</v>
      </c>
      <c r="I7" s="487">
        <v>118958.55464707175</v>
      </c>
      <c r="L7" s="277"/>
    </row>
    <row r="8" spans="1:12" ht="11.25" customHeight="1" x14ac:dyDescent="0.25">
      <c r="A8" s="121" t="s">
        <v>4</v>
      </c>
      <c r="B8" s="252">
        <v>69616.801635180003</v>
      </c>
      <c r="C8" s="252">
        <v>75493.13294611001</v>
      </c>
      <c r="D8" s="311">
        <v>91075</v>
      </c>
      <c r="E8" s="440">
        <v>112020</v>
      </c>
      <c r="F8" s="253">
        <v>58863.499770166447</v>
      </c>
      <c r="G8" s="259">
        <v>64591.89434552192</v>
      </c>
      <c r="H8" s="487">
        <v>79023.100146871395</v>
      </c>
      <c r="I8" s="487">
        <v>98056.34694257025</v>
      </c>
      <c r="L8" s="277"/>
    </row>
    <row r="9" spans="1:12" ht="11.25" customHeight="1" x14ac:dyDescent="0.25">
      <c r="A9" s="121" t="s">
        <v>5</v>
      </c>
      <c r="B9" s="252">
        <v>97994.440361550005</v>
      </c>
      <c r="C9" s="252">
        <v>109267.65242267</v>
      </c>
      <c r="D9" s="311">
        <v>129039</v>
      </c>
      <c r="E9" s="440">
        <v>163472</v>
      </c>
      <c r="F9" s="253">
        <v>73015.806107857905</v>
      </c>
      <c r="G9" s="259">
        <v>82549.69929768164</v>
      </c>
      <c r="H9" s="487">
        <v>97350.801455439825</v>
      </c>
      <c r="I9" s="487">
        <v>124792.95035353472</v>
      </c>
      <c r="L9" s="277"/>
    </row>
    <row r="10" spans="1:12" ht="11.25" customHeight="1" x14ac:dyDescent="0.25">
      <c r="A10" s="121" t="s">
        <v>6</v>
      </c>
      <c r="B10" s="252">
        <v>214154.50476730001</v>
      </c>
      <c r="C10" s="252">
        <v>231984.81165543996</v>
      </c>
      <c r="D10" s="311">
        <v>258822</v>
      </c>
      <c r="E10" s="440">
        <v>319004</v>
      </c>
      <c r="F10" s="253">
        <v>92884.178389084351</v>
      </c>
      <c r="G10" s="259">
        <v>101406.2344680676</v>
      </c>
      <c r="H10" s="487">
        <v>113255.88421659997</v>
      </c>
      <c r="I10" s="487">
        <v>140318.98781284297</v>
      </c>
      <c r="L10" s="277"/>
    </row>
    <row r="11" spans="1:12" ht="11.25" customHeight="1" x14ac:dyDescent="0.25">
      <c r="A11" s="121" t="s">
        <v>7</v>
      </c>
      <c r="B11" s="252">
        <v>65244.006682879983</v>
      </c>
      <c r="C11" s="252">
        <v>70750.811289200006</v>
      </c>
      <c r="D11" s="311">
        <v>83550</v>
      </c>
      <c r="E11" s="440">
        <v>100072</v>
      </c>
      <c r="F11" s="253">
        <v>66101.207137033023</v>
      </c>
      <c r="G11" s="259">
        <v>72422.466664755906</v>
      </c>
      <c r="H11" s="487">
        <v>91338.68277891168</v>
      </c>
      <c r="I11" s="487">
        <v>110466.51086958828</v>
      </c>
      <c r="L11" s="277"/>
    </row>
    <row r="12" spans="1:12" ht="11.25" customHeight="1" x14ac:dyDescent="0.25">
      <c r="A12" s="121" t="s">
        <v>8</v>
      </c>
      <c r="B12" s="252">
        <v>92025.518138250001</v>
      </c>
      <c r="C12" s="252">
        <v>100887.51580923998</v>
      </c>
      <c r="D12" s="311">
        <v>120486</v>
      </c>
      <c r="E12" s="440">
        <v>143398</v>
      </c>
      <c r="F12" s="253">
        <v>91935.421425253284</v>
      </c>
      <c r="G12" s="259">
        <v>99608.148746736901</v>
      </c>
      <c r="H12" s="487">
        <v>112514.12110069263</v>
      </c>
      <c r="I12" s="487">
        <v>134215.88436567422</v>
      </c>
      <c r="L12" s="277"/>
    </row>
    <row r="13" spans="1:12" ht="11.25" customHeight="1" x14ac:dyDescent="0.25">
      <c r="A13" s="121" t="s">
        <v>9</v>
      </c>
      <c r="B13" s="252">
        <v>38724.527821229989</v>
      </c>
      <c r="C13" s="252">
        <v>43238.229632789989</v>
      </c>
      <c r="D13" s="311">
        <v>50928</v>
      </c>
      <c r="E13" s="440">
        <v>62586</v>
      </c>
      <c r="F13" s="253">
        <v>61621.754488982719</v>
      </c>
      <c r="G13" s="259">
        <v>69651.902832567619</v>
      </c>
      <c r="H13" s="487">
        <v>89050.727451302693</v>
      </c>
      <c r="I13" s="487">
        <v>110523.15462786039</v>
      </c>
      <c r="L13" s="277"/>
    </row>
    <row r="14" spans="1:12" ht="11.25" customHeight="1" x14ac:dyDescent="0.25">
      <c r="A14" s="121" t="s">
        <v>10</v>
      </c>
      <c r="B14" s="252">
        <v>63189.912417850021</v>
      </c>
      <c r="C14" s="252">
        <v>68111.362607280011</v>
      </c>
      <c r="D14" s="311">
        <v>79253</v>
      </c>
      <c r="E14" s="440">
        <v>99137</v>
      </c>
      <c r="F14" s="253">
        <v>57629.369785943862</v>
      </c>
      <c r="G14" s="259">
        <v>62857.482767630398</v>
      </c>
      <c r="H14" s="487">
        <v>74274.126294982154</v>
      </c>
      <c r="I14" s="487">
        <v>93447.088903733849</v>
      </c>
      <c r="L14" s="277"/>
    </row>
    <row r="15" spans="1:12" ht="11.25" customHeight="1" x14ac:dyDescent="0.25">
      <c r="A15" s="121" t="s">
        <v>11</v>
      </c>
      <c r="B15" s="252">
        <v>80883.675187520013</v>
      </c>
      <c r="C15" s="252">
        <v>86564.315125310008</v>
      </c>
      <c r="D15" s="311">
        <v>98886</v>
      </c>
      <c r="E15" s="440">
        <v>121388</v>
      </c>
      <c r="F15" s="253">
        <v>71693.182709609726</v>
      </c>
      <c r="G15" s="259">
        <v>77728.176069705834</v>
      </c>
      <c r="H15" s="487">
        <v>87800.476433541713</v>
      </c>
      <c r="I15" s="487">
        <v>108744.83087626145</v>
      </c>
      <c r="L15" s="277"/>
    </row>
    <row r="16" spans="1:12" ht="11.25" customHeight="1" x14ac:dyDescent="0.25">
      <c r="A16" s="121" t="s">
        <v>12</v>
      </c>
      <c r="B16" s="252">
        <v>906277.78761085006</v>
      </c>
      <c r="C16" s="252">
        <v>1007390.86748104</v>
      </c>
      <c r="D16" s="311">
        <v>1141693</v>
      </c>
      <c r="E16" s="440">
        <v>1362895</v>
      </c>
      <c r="F16" s="253">
        <v>117568.64567419028</v>
      </c>
      <c r="G16" s="259">
        <v>129670.05885290513</v>
      </c>
      <c r="H16" s="487">
        <v>132882.71203382997</v>
      </c>
      <c r="I16" s="487">
        <v>157537.20600946672</v>
      </c>
      <c r="L16" s="277"/>
    </row>
    <row r="17" spans="1:12" ht="11.25" customHeight="1" x14ac:dyDescent="0.25">
      <c r="A17" s="121" t="s">
        <v>13</v>
      </c>
      <c r="B17" s="252">
        <v>54842.746657830008</v>
      </c>
      <c r="C17" s="252">
        <v>60670.634983229997</v>
      </c>
      <c r="D17" s="311">
        <v>65658</v>
      </c>
      <c r="E17" s="440">
        <v>81762</v>
      </c>
      <c r="F17" s="253">
        <v>75677.944182487321</v>
      </c>
      <c r="G17" s="259">
        <v>84961.692694841287</v>
      </c>
      <c r="H17" s="487">
        <v>93759.575201077882</v>
      </c>
      <c r="I17" s="487">
        <v>118070.89083812524</v>
      </c>
      <c r="L17" s="277"/>
    </row>
    <row r="18" spans="1:12" ht="11.25" customHeight="1" x14ac:dyDescent="0.25">
      <c r="A18" s="121" t="s">
        <v>14</v>
      </c>
      <c r="B18" s="252">
        <v>87512.705571709987</v>
      </c>
      <c r="C18" s="252">
        <v>97693.020406450014</v>
      </c>
      <c r="D18" s="311">
        <v>113437</v>
      </c>
      <c r="E18" s="440">
        <v>138285</v>
      </c>
      <c r="F18" s="253">
        <v>79683.266823439306</v>
      </c>
      <c r="G18" s="259">
        <v>90027.038061442101</v>
      </c>
      <c r="H18" s="487">
        <v>104174.4277436593</v>
      </c>
      <c r="I18" s="487">
        <v>127777.5787048791</v>
      </c>
      <c r="L18" s="277"/>
    </row>
    <row r="19" spans="1:12" ht="11.25" customHeight="1" x14ac:dyDescent="0.25">
      <c r="A19" s="121" t="s">
        <v>15</v>
      </c>
      <c r="B19" s="252">
        <v>66329.618914620005</v>
      </c>
      <c r="C19" s="252">
        <v>72192.776034499984</v>
      </c>
      <c r="D19" s="311">
        <v>84738</v>
      </c>
      <c r="E19" s="440">
        <v>101756</v>
      </c>
      <c r="F19" s="253">
        <v>72009.200592990994</v>
      </c>
      <c r="G19" s="259">
        <v>79345.276653118723</v>
      </c>
      <c r="H19" s="487">
        <v>97060.651579696714</v>
      </c>
      <c r="I19" s="487">
        <v>117774.63331513088</v>
      </c>
      <c r="L19" s="277"/>
    </row>
    <row r="20" spans="1:12" ht="11.25" customHeight="1" x14ac:dyDescent="0.25">
      <c r="A20" s="121" t="s">
        <v>16</v>
      </c>
      <c r="B20" s="252">
        <v>69874.039298339994</v>
      </c>
      <c r="C20" s="252">
        <v>75649.499364330011</v>
      </c>
      <c r="D20" s="311">
        <v>85355</v>
      </c>
      <c r="E20" s="440">
        <v>102819</v>
      </c>
      <c r="F20" s="253">
        <v>70266.124271776498</v>
      </c>
      <c r="G20" s="259">
        <v>77115.936003370094</v>
      </c>
      <c r="H20" s="487">
        <v>88335.843354090568</v>
      </c>
      <c r="I20" s="487">
        <v>107518.89710177436</v>
      </c>
      <c r="L20" s="277"/>
    </row>
    <row r="21" spans="1:12" ht="11.25" customHeight="1" x14ac:dyDescent="0.25">
      <c r="A21" s="121" t="s">
        <v>17</v>
      </c>
      <c r="B21" s="252">
        <v>94392.495016599976</v>
      </c>
      <c r="C21" s="252">
        <v>103720.6445558</v>
      </c>
      <c r="D21" s="311">
        <v>121808</v>
      </c>
      <c r="E21" s="440">
        <v>146075</v>
      </c>
      <c r="F21" s="253">
        <v>75779.588314404304</v>
      </c>
      <c r="G21" s="259">
        <v>84312.703367609865</v>
      </c>
      <c r="H21" s="487">
        <v>100569.42384172331</v>
      </c>
      <c r="I21" s="487">
        <v>121754.7116211168</v>
      </c>
      <c r="L21" s="277"/>
    </row>
    <row r="22" spans="1:12" ht="11.25" customHeight="1" x14ac:dyDescent="0.25">
      <c r="A22" s="121" t="s">
        <v>18</v>
      </c>
      <c r="B22" s="252">
        <v>106636.29528673002</v>
      </c>
      <c r="C22" s="252">
        <v>115907.62771492999</v>
      </c>
      <c r="D22" s="311">
        <v>137450</v>
      </c>
      <c r="E22" s="440">
        <v>163068</v>
      </c>
      <c r="F22" s="253">
        <v>73587.186169993423</v>
      </c>
      <c r="G22" s="259">
        <v>80908.875458043927</v>
      </c>
      <c r="H22" s="487">
        <v>92779.33209343956</v>
      </c>
      <c r="I22" s="487">
        <v>110844.6391511549</v>
      </c>
      <c r="L22" s="277"/>
    </row>
    <row r="23" spans="1:12" ht="11.25" customHeight="1" x14ac:dyDescent="0.25">
      <c r="A23" s="121" t="s">
        <v>19</v>
      </c>
      <c r="B23" s="252">
        <v>108574.97897002999</v>
      </c>
      <c r="C23" s="252">
        <v>120356.02465375999</v>
      </c>
      <c r="D23" s="311">
        <v>144872</v>
      </c>
      <c r="E23" s="440">
        <v>171572</v>
      </c>
      <c r="F23" s="253">
        <v>87460.028942593344</v>
      </c>
      <c r="G23" s="259">
        <v>98059.061151865375</v>
      </c>
      <c r="H23" s="487">
        <v>121271.58276753406</v>
      </c>
      <c r="I23" s="487">
        <v>144474.9363248111</v>
      </c>
      <c r="L23" s="277"/>
    </row>
    <row r="24" spans="1:12" ht="11.25" customHeight="1" x14ac:dyDescent="0.25">
      <c r="A24" s="121" t="s">
        <v>20</v>
      </c>
      <c r="B24" s="252">
        <v>3193505.9423862402</v>
      </c>
      <c r="C24" s="252">
        <v>3593793.5558723896</v>
      </c>
      <c r="D24" s="311">
        <v>4215483</v>
      </c>
      <c r="E24" s="440">
        <v>5139005</v>
      </c>
      <c r="F24" s="253">
        <v>252350.32199685028</v>
      </c>
      <c r="G24" s="259">
        <v>284421.13301340764</v>
      </c>
      <c r="H24" s="487">
        <v>321689.98717175907</v>
      </c>
      <c r="I24" s="487">
        <v>390804.74153794168</v>
      </c>
      <c r="L24" s="277"/>
    </row>
    <row r="25" spans="1:12" ht="22.9" customHeight="1" x14ac:dyDescent="0.25">
      <c r="A25" s="120" t="s">
        <v>85</v>
      </c>
      <c r="B25" s="251">
        <v>1536030.9078066901</v>
      </c>
      <c r="C25" s="251">
        <v>1715993.1336459201</v>
      </c>
      <c r="D25" s="320">
        <v>1969800</v>
      </c>
      <c r="E25" s="439">
        <v>2391527</v>
      </c>
      <c r="F25" s="262">
        <v>110173.24809280316</v>
      </c>
      <c r="G25" s="250">
        <v>123443.2498425783</v>
      </c>
      <c r="H25" s="485">
        <v>142045.9197088888</v>
      </c>
      <c r="I25" s="485">
        <v>172793.8104885779</v>
      </c>
      <c r="L25" s="276"/>
    </row>
    <row r="26" spans="1:12" ht="11.25" customHeight="1" x14ac:dyDescent="0.25">
      <c r="A26" s="121" t="s">
        <v>21</v>
      </c>
      <c r="B26" s="252">
        <v>56853.836639070003</v>
      </c>
      <c r="C26" s="252">
        <v>62361.074244170013</v>
      </c>
      <c r="D26" s="311">
        <v>71740</v>
      </c>
      <c r="E26" s="440">
        <v>84957</v>
      </c>
      <c r="F26" s="253">
        <v>93345.170988390528</v>
      </c>
      <c r="G26" s="259">
        <v>103406.54395642609</v>
      </c>
      <c r="H26" s="487">
        <v>135902.71761165414</v>
      </c>
      <c r="I26" s="487">
        <v>162176.05971503622</v>
      </c>
      <c r="L26" s="277"/>
    </row>
    <row r="27" spans="1:12" ht="11.25" customHeight="1" x14ac:dyDescent="0.25">
      <c r="A27" s="121" t="s">
        <v>22</v>
      </c>
      <c r="B27" s="252">
        <v>86499.653029720008</v>
      </c>
      <c r="C27" s="252">
        <v>93158.899122329996</v>
      </c>
      <c r="D27" s="311">
        <v>104668</v>
      </c>
      <c r="E27" s="440">
        <v>118752</v>
      </c>
      <c r="F27" s="253">
        <v>106318.48108963975</v>
      </c>
      <c r="G27" s="259">
        <v>115944.69925378075</v>
      </c>
      <c r="H27" s="487">
        <v>144084.85394075714</v>
      </c>
      <c r="I27" s="487">
        <v>164793.1726518505</v>
      </c>
      <c r="L27" s="277"/>
    </row>
    <row r="28" spans="1:12" ht="11.25" customHeight="1" x14ac:dyDescent="0.25">
      <c r="A28" s="121" t="s">
        <v>23</v>
      </c>
      <c r="B28" s="253">
        <v>125355.75754729999</v>
      </c>
      <c r="C28" s="252">
        <v>137266.52233122999</v>
      </c>
      <c r="D28" s="311">
        <v>163130</v>
      </c>
      <c r="E28" s="440">
        <v>185444</v>
      </c>
      <c r="F28" s="253">
        <v>111224.56530121529</v>
      </c>
      <c r="G28" s="259">
        <v>123183.89328329691</v>
      </c>
      <c r="H28" s="487">
        <v>162207.4576896987</v>
      </c>
      <c r="I28" s="487">
        <v>185802.67849487814</v>
      </c>
      <c r="L28" s="277"/>
    </row>
    <row r="29" spans="1:12" ht="11.25" customHeight="1" x14ac:dyDescent="0.25">
      <c r="A29" s="122" t="s">
        <v>96</v>
      </c>
      <c r="B29" s="254"/>
      <c r="C29" s="255"/>
      <c r="D29" s="442"/>
      <c r="E29" s="441"/>
      <c r="F29" s="254"/>
      <c r="G29" s="272"/>
      <c r="H29" s="274"/>
      <c r="I29" s="274"/>
      <c r="L29" s="277"/>
    </row>
    <row r="30" spans="1:12" ht="21" customHeight="1" x14ac:dyDescent="0.25">
      <c r="A30" s="123" t="s">
        <v>144</v>
      </c>
      <c r="B30" s="253">
        <v>7643.570686170001</v>
      </c>
      <c r="C30" s="252">
        <v>11450.83770754</v>
      </c>
      <c r="D30" s="311">
        <v>20244</v>
      </c>
      <c r="E30" s="440">
        <v>22677</v>
      </c>
      <c r="F30" s="253">
        <v>172195.15389330691</v>
      </c>
      <c r="G30" s="259">
        <v>257091.1025491693</v>
      </c>
      <c r="H30" s="487">
        <v>489197.79688785254</v>
      </c>
      <c r="I30" s="487">
        <v>537071.70063731528</v>
      </c>
      <c r="J30" s="40"/>
      <c r="L30" s="277"/>
    </row>
    <row r="31" spans="1:12" ht="21.6" customHeight="1" x14ac:dyDescent="0.25">
      <c r="A31" s="123" t="s">
        <v>92</v>
      </c>
      <c r="B31" s="253">
        <v>117712.18686113</v>
      </c>
      <c r="C31" s="252">
        <v>125815.68462368997</v>
      </c>
      <c r="D31" s="311">
        <v>142885</v>
      </c>
      <c r="E31" s="440">
        <v>162767</v>
      </c>
      <c r="F31" s="253">
        <v>108724.77916573224</v>
      </c>
      <c r="G31" s="259">
        <v>117608.71338617585</v>
      </c>
      <c r="H31" s="487">
        <v>148174.70328129927</v>
      </c>
      <c r="I31" s="487">
        <v>170285.58457310157</v>
      </c>
      <c r="L31" s="277"/>
    </row>
    <row r="32" spans="1:12" ht="11.25" customHeight="1" x14ac:dyDescent="0.25">
      <c r="A32" s="121" t="s">
        <v>25</v>
      </c>
      <c r="B32" s="253">
        <v>88085.81218492004</v>
      </c>
      <c r="C32" s="252">
        <v>97322.352873650001</v>
      </c>
      <c r="D32" s="311">
        <v>109512</v>
      </c>
      <c r="E32" s="440">
        <v>132551</v>
      </c>
      <c r="F32" s="253">
        <v>76527.01828857683</v>
      </c>
      <c r="G32" s="259">
        <v>85408.019553900449</v>
      </c>
      <c r="H32" s="487">
        <v>97017.460938294564</v>
      </c>
      <c r="I32" s="487">
        <v>118207.15476887983</v>
      </c>
      <c r="L32" s="277"/>
    </row>
    <row r="33" spans="1:12" ht="11.25" customHeight="1" x14ac:dyDescent="0.25">
      <c r="A33" s="121" t="s">
        <v>26</v>
      </c>
      <c r="B33" s="253">
        <v>83338.991496919989</v>
      </c>
      <c r="C33" s="252">
        <v>91482.241050240016</v>
      </c>
      <c r="D33" s="311">
        <v>103775</v>
      </c>
      <c r="E33" s="440">
        <v>134375</v>
      </c>
      <c r="F33" s="253">
        <v>81815.26401981496</v>
      </c>
      <c r="G33" s="259">
        <v>89018.390050424365</v>
      </c>
      <c r="H33" s="487">
        <v>100523.43621215041</v>
      </c>
      <c r="I33" s="487">
        <v>129967.33578749296</v>
      </c>
      <c r="L33" s="277"/>
    </row>
    <row r="34" spans="1:12" ht="11.25" customHeight="1" x14ac:dyDescent="0.25">
      <c r="A34" s="121" t="s">
        <v>27</v>
      </c>
      <c r="B34" s="252">
        <v>135392.16117196003</v>
      </c>
      <c r="C34" s="252">
        <v>148750.8939125</v>
      </c>
      <c r="D34" s="311">
        <v>165195</v>
      </c>
      <c r="E34" s="440">
        <v>202861</v>
      </c>
      <c r="F34" s="253">
        <v>71533.457126819703</v>
      </c>
      <c r="G34" s="259">
        <v>77815.433840015554</v>
      </c>
      <c r="H34" s="487">
        <v>81627.480800087156</v>
      </c>
      <c r="I34" s="487">
        <v>99648.926894077042</v>
      </c>
      <c r="L34" s="277"/>
    </row>
    <row r="35" spans="1:12" ht="11.25" customHeight="1" x14ac:dyDescent="0.25">
      <c r="A35" s="121" t="s">
        <v>28</v>
      </c>
      <c r="B35" s="252">
        <v>114558.76236868004</v>
      </c>
      <c r="C35" s="252">
        <v>124031.95883352998</v>
      </c>
      <c r="D35" s="311">
        <v>146608</v>
      </c>
      <c r="E35" s="440">
        <v>162638</v>
      </c>
      <c r="F35" s="253">
        <v>156316.53672261161</v>
      </c>
      <c r="G35" s="259">
        <v>171207.9735214065</v>
      </c>
      <c r="H35" s="487">
        <v>222573.16677113035</v>
      </c>
      <c r="I35" s="487">
        <v>247758.92438944732</v>
      </c>
      <c r="L35" s="277"/>
    </row>
    <row r="36" spans="1:12" ht="11.25" customHeight="1" x14ac:dyDescent="0.25">
      <c r="A36" s="121" t="s">
        <v>29</v>
      </c>
      <c r="B36" s="252">
        <v>41006.558383090007</v>
      </c>
      <c r="C36" s="252">
        <v>45087.194248289998</v>
      </c>
      <c r="D36" s="311">
        <v>52142</v>
      </c>
      <c r="E36" s="440">
        <v>64430</v>
      </c>
      <c r="F36" s="253">
        <v>69219.311433859722</v>
      </c>
      <c r="G36" s="259">
        <v>76923.670810162948</v>
      </c>
      <c r="H36" s="487">
        <v>90535.274489899763</v>
      </c>
      <c r="I36" s="487">
        <v>112748.58067481325</v>
      </c>
      <c r="L36" s="277"/>
    </row>
    <row r="37" spans="1:12" ht="11.25" customHeight="1" x14ac:dyDescent="0.25">
      <c r="A37" s="121" t="s">
        <v>30</v>
      </c>
      <c r="B37" s="252">
        <v>41326.486909619991</v>
      </c>
      <c r="C37" s="252">
        <v>45795.527718880003</v>
      </c>
      <c r="D37" s="311">
        <v>53823</v>
      </c>
      <c r="E37" s="440">
        <v>66460</v>
      </c>
      <c r="F37" s="253">
        <v>66628.865035848488</v>
      </c>
      <c r="G37" s="259">
        <v>74663.861964144817</v>
      </c>
      <c r="H37" s="487">
        <v>91569.789423957001</v>
      </c>
      <c r="I37" s="487">
        <v>114359.35153024965</v>
      </c>
      <c r="L37" s="277"/>
    </row>
    <row r="38" spans="1:12" ht="11.25" customHeight="1" x14ac:dyDescent="0.25">
      <c r="A38" s="121" t="s">
        <v>31</v>
      </c>
      <c r="B38" s="252">
        <v>763612.88807540992</v>
      </c>
      <c r="C38" s="252">
        <v>870736.46931109997</v>
      </c>
      <c r="D38" s="311">
        <v>999207</v>
      </c>
      <c r="E38" s="440">
        <v>1239059</v>
      </c>
      <c r="F38" s="253">
        <v>141821.02252706271</v>
      </c>
      <c r="G38" s="259">
        <v>161922.0796922103</v>
      </c>
      <c r="H38" s="487">
        <v>178428.39697125417</v>
      </c>
      <c r="I38" s="487">
        <v>221348.97140904682</v>
      </c>
      <c r="L38" s="276"/>
    </row>
    <row r="39" spans="1:12" ht="22.9" customHeight="1" x14ac:dyDescent="0.25">
      <c r="A39" s="120" t="s">
        <v>86</v>
      </c>
      <c r="B39" s="251">
        <v>888714.04697554011</v>
      </c>
      <c r="C39" s="251">
        <v>989357.7187510099</v>
      </c>
      <c r="D39" s="320">
        <v>1147840</v>
      </c>
      <c r="E39" s="439">
        <v>1597224</v>
      </c>
      <c r="F39" s="262">
        <v>53918.683088107828</v>
      </c>
      <c r="G39" s="250">
        <v>60198.591968809902</v>
      </c>
      <c r="H39" s="485">
        <v>68972.289016766677</v>
      </c>
      <c r="I39" s="485">
        <v>96078.931401685913</v>
      </c>
      <c r="L39" s="277"/>
    </row>
    <row r="40" spans="1:12" ht="11.25" customHeight="1" x14ac:dyDescent="0.25">
      <c r="A40" s="121" t="s">
        <v>32</v>
      </c>
      <c r="B40" s="252">
        <v>18129.24655598</v>
      </c>
      <c r="C40" s="252">
        <v>20649.866754690003</v>
      </c>
      <c r="D40" s="311">
        <v>24806</v>
      </c>
      <c r="E40" s="440">
        <v>34689</v>
      </c>
      <c r="F40" s="253">
        <v>39141.921933082449</v>
      </c>
      <c r="G40" s="259">
        <v>44091.614542191579</v>
      </c>
      <c r="H40" s="487">
        <v>49812.780663694684</v>
      </c>
      <c r="I40" s="487">
        <v>69295.247626345677</v>
      </c>
      <c r="L40" s="277"/>
    </row>
    <row r="41" spans="1:12" ht="11.25" customHeight="1" x14ac:dyDescent="0.25">
      <c r="A41" s="121" t="s">
        <v>33</v>
      </c>
      <c r="B41" s="252">
        <v>10755.705557970001</v>
      </c>
      <c r="C41" s="252">
        <v>11476.283147509999</v>
      </c>
      <c r="D41" s="311">
        <v>13365</v>
      </c>
      <c r="E41" s="440">
        <v>17722</v>
      </c>
      <c r="F41" s="253">
        <v>39838.307299580716</v>
      </c>
      <c r="G41" s="259">
        <v>42860.974721425475</v>
      </c>
      <c r="H41" s="487">
        <v>50534.392666901069</v>
      </c>
      <c r="I41" s="487">
        <v>66433.295542152409</v>
      </c>
      <c r="L41" s="277"/>
    </row>
    <row r="42" spans="1:12" s="55" customFormat="1" ht="11.25" customHeight="1" x14ac:dyDescent="0.25">
      <c r="A42" s="121" t="s">
        <v>131</v>
      </c>
      <c r="B42" s="256" t="s">
        <v>24</v>
      </c>
      <c r="C42" s="257" t="s">
        <v>24</v>
      </c>
      <c r="D42" s="442" t="s">
        <v>162</v>
      </c>
      <c r="E42" s="440">
        <v>8949</v>
      </c>
      <c r="F42" s="264" t="s">
        <v>24</v>
      </c>
      <c r="G42" s="273" t="s">
        <v>24</v>
      </c>
      <c r="H42" s="487" t="s">
        <v>24</v>
      </c>
      <c r="I42" s="487">
        <v>4686.7916170786166</v>
      </c>
      <c r="L42" s="277"/>
    </row>
    <row r="43" spans="1:12" ht="11.25" customHeight="1" x14ac:dyDescent="0.25">
      <c r="A43" s="121" t="s">
        <v>34</v>
      </c>
      <c r="B43" s="258">
        <v>387602.77759426017</v>
      </c>
      <c r="C43" s="259">
        <v>437812.60884063004</v>
      </c>
      <c r="D43" s="311">
        <v>511244</v>
      </c>
      <c r="E43" s="440">
        <v>721376</v>
      </c>
      <c r="F43" s="253">
        <v>68192.539021609482</v>
      </c>
      <c r="G43" s="259">
        <v>76979.692371533951</v>
      </c>
      <c r="H43" s="487">
        <v>87852.434757190029</v>
      </c>
      <c r="I43" s="487">
        <v>123671.4521061213</v>
      </c>
      <c r="L43" s="277"/>
    </row>
    <row r="44" spans="1:12" ht="11.25" customHeight="1" x14ac:dyDescent="0.25">
      <c r="A44" s="121" t="s">
        <v>35</v>
      </c>
      <c r="B44" s="258">
        <v>53548.368125069988</v>
      </c>
      <c r="C44" s="259">
        <v>59716.849653069992</v>
      </c>
      <c r="D44" s="311">
        <v>68850</v>
      </c>
      <c r="E44" s="440">
        <v>93686</v>
      </c>
      <c r="F44" s="253">
        <v>53667.617571313451</v>
      </c>
      <c r="G44" s="259">
        <v>60354.799887884939</v>
      </c>
      <c r="H44" s="487">
        <v>72430.877327040886</v>
      </c>
      <c r="I44" s="487">
        <v>98988.452307410291</v>
      </c>
      <c r="L44" s="277"/>
    </row>
    <row r="45" spans="1:12" ht="11.25" customHeight="1" x14ac:dyDescent="0.25">
      <c r="A45" s="121" t="s">
        <v>36</v>
      </c>
      <c r="B45" s="259">
        <v>145482.85525105</v>
      </c>
      <c r="C45" s="259">
        <v>156434.65705651004</v>
      </c>
      <c r="D45" s="311">
        <v>176023</v>
      </c>
      <c r="E45" s="440">
        <v>228461</v>
      </c>
      <c r="F45" s="253">
        <v>58791.498455096589</v>
      </c>
      <c r="G45" s="259">
        <v>63856.588428316667</v>
      </c>
      <c r="H45" s="487">
        <v>71262.538625918358</v>
      </c>
      <c r="I45" s="487">
        <v>93101.137756019205</v>
      </c>
      <c r="L45" s="277"/>
    </row>
    <row r="46" spans="1:12" ht="11.25" customHeight="1" x14ac:dyDescent="0.25">
      <c r="A46" s="121" t="s">
        <v>37</v>
      </c>
      <c r="B46" s="252">
        <v>273195.0938912101</v>
      </c>
      <c r="C46" s="252">
        <v>303267.45329859998</v>
      </c>
      <c r="D46" s="311">
        <v>353553</v>
      </c>
      <c r="E46" s="440">
        <v>484173</v>
      </c>
      <c r="F46" s="253">
        <v>65334.451410625334</v>
      </c>
      <c r="G46" s="259">
        <v>73010.292907563562</v>
      </c>
      <c r="H46" s="487">
        <v>84895.927035850473</v>
      </c>
      <c r="I46" s="487">
        <v>116597.48481290627</v>
      </c>
      <c r="L46" s="277"/>
    </row>
    <row r="47" spans="1:12" s="55" customFormat="1" ht="11.25" customHeight="1" x14ac:dyDescent="0.25">
      <c r="A47" s="121" t="s">
        <v>132</v>
      </c>
      <c r="B47" s="256" t="s">
        <v>24</v>
      </c>
      <c r="C47" s="257" t="s">
        <v>24</v>
      </c>
      <c r="D47" s="442" t="s">
        <v>162</v>
      </c>
      <c r="E47" s="440">
        <v>8168</v>
      </c>
      <c r="F47" s="264" t="s">
        <v>24</v>
      </c>
      <c r="G47" s="273" t="s">
        <v>24</v>
      </c>
      <c r="H47" s="487" t="s">
        <v>24</v>
      </c>
      <c r="I47" s="487">
        <v>14550.561601445737</v>
      </c>
      <c r="L47" s="276"/>
    </row>
    <row r="48" spans="1:12" ht="22.9" customHeight="1" x14ac:dyDescent="0.25">
      <c r="A48" s="120" t="s">
        <v>87</v>
      </c>
      <c r="B48" s="251">
        <v>336835.52198777004</v>
      </c>
      <c r="C48" s="251">
        <v>370995.96242562006</v>
      </c>
      <c r="D48" s="320">
        <v>443697</v>
      </c>
      <c r="E48" s="439">
        <v>570164</v>
      </c>
      <c r="F48" s="262">
        <v>33794.055380465586</v>
      </c>
      <c r="G48" s="250">
        <v>37109.482208622379</v>
      </c>
      <c r="H48" s="485">
        <v>43475.235510643535</v>
      </c>
      <c r="I48" s="485">
        <v>55619.862207136568</v>
      </c>
      <c r="L48" s="277"/>
    </row>
    <row r="49" spans="1:12" ht="11.25" customHeight="1" x14ac:dyDescent="0.25">
      <c r="A49" s="121" t="s">
        <v>38</v>
      </c>
      <c r="B49" s="252">
        <v>67396.495312259998</v>
      </c>
      <c r="C49" s="252">
        <v>73173.774487250033</v>
      </c>
      <c r="D49" s="311">
        <v>95361</v>
      </c>
      <c r="E49" s="440">
        <v>116436</v>
      </c>
      <c r="F49" s="253">
        <v>21509.728012981828</v>
      </c>
      <c r="G49" s="259">
        <v>23201.360901033251</v>
      </c>
      <c r="H49" s="487">
        <v>29709.514204704315</v>
      </c>
      <c r="I49" s="487">
        <v>36023.611562908387</v>
      </c>
      <c r="L49" s="277"/>
    </row>
    <row r="50" spans="1:12" ht="11.25" customHeight="1" x14ac:dyDescent="0.25">
      <c r="A50" s="121" t="s">
        <v>39</v>
      </c>
      <c r="B50" s="252">
        <v>6131.8106955100002</v>
      </c>
      <c r="C50" s="252">
        <v>7154.083257299998</v>
      </c>
      <c r="D50" s="311">
        <v>7875</v>
      </c>
      <c r="E50" s="440">
        <v>10142</v>
      </c>
      <c r="F50" s="253">
        <v>11893.40352606078</v>
      </c>
      <c r="G50" s="259">
        <v>13651.319619774906</v>
      </c>
      <c r="H50" s="487">
        <v>15171.953339517375</v>
      </c>
      <c r="I50" s="487">
        <v>19236.679384241874</v>
      </c>
      <c r="L50" s="277"/>
    </row>
    <row r="51" spans="1:12" ht="11.25" customHeight="1" x14ac:dyDescent="0.25">
      <c r="A51" s="121" t="s">
        <v>81</v>
      </c>
      <c r="B51" s="252">
        <v>26601.071158590003</v>
      </c>
      <c r="C51" s="252">
        <v>27356.32051112</v>
      </c>
      <c r="D51" s="311">
        <v>32920</v>
      </c>
      <c r="E51" s="440">
        <v>40966</v>
      </c>
      <c r="F51" s="253">
        <v>30604.402436967252</v>
      </c>
      <c r="G51" s="259">
        <v>31426.454974192606</v>
      </c>
      <c r="H51" s="487">
        <v>36445.367868058805</v>
      </c>
      <c r="I51" s="487">
        <v>45242.962360259487</v>
      </c>
      <c r="L51" s="277"/>
    </row>
    <row r="52" spans="1:12" ht="11.25" customHeight="1" x14ac:dyDescent="0.25">
      <c r="A52" s="121" t="s">
        <v>82</v>
      </c>
      <c r="B52" s="252">
        <v>13895.266380759998</v>
      </c>
      <c r="C52" s="252">
        <v>15503.101714619999</v>
      </c>
      <c r="D52" s="311">
        <v>17881</v>
      </c>
      <c r="E52" s="440">
        <v>22895</v>
      </c>
      <c r="F52" s="253">
        <v>29859.369002206906</v>
      </c>
      <c r="G52" s="259">
        <v>33396.094762644352</v>
      </c>
      <c r="H52" s="487">
        <v>38172.112349352334</v>
      </c>
      <c r="I52" s="487">
        <v>48887.298187272863</v>
      </c>
      <c r="L52" s="277"/>
    </row>
    <row r="53" spans="1:12" ht="21.6" customHeight="1" x14ac:dyDescent="0.25">
      <c r="A53" s="121" t="s">
        <v>123</v>
      </c>
      <c r="B53" s="252">
        <v>32945.586517770003</v>
      </c>
      <c r="C53" s="252">
        <v>35467.479992159999</v>
      </c>
      <c r="D53" s="311">
        <v>43518</v>
      </c>
      <c r="E53" s="440">
        <v>56925</v>
      </c>
      <c r="F53" s="253">
        <v>47533.806933175394</v>
      </c>
      <c r="G53" s="259">
        <v>51542.280159041104</v>
      </c>
      <c r="H53" s="487">
        <v>63926.606803237039</v>
      </c>
      <c r="I53" s="487">
        <v>83851.840494992488</v>
      </c>
      <c r="L53" s="277"/>
    </row>
    <row r="54" spans="1:12" ht="11.25" customHeight="1" x14ac:dyDescent="0.25">
      <c r="A54" s="121" t="s">
        <v>40</v>
      </c>
      <c r="B54" s="252">
        <v>9776.960703650002</v>
      </c>
      <c r="C54" s="252">
        <v>12247.748807150003</v>
      </c>
      <c r="D54" s="311">
        <v>19567</v>
      </c>
      <c r="E54" s="440">
        <v>26483</v>
      </c>
      <c r="F54" s="253">
        <v>6526.7108927484269</v>
      </c>
      <c r="G54" s="259">
        <v>8076.9281239881393</v>
      </c>
      <c r="H54" s="487">
        <v>12762.251458333467</v>
      </c>
      <c r="I54" s="487">
        <v>17054.317356526579</v>
      </c>
      <c r="L54" s="277"/>
    </row>
    <row r="55" spans="1:12" ht="11.25" customHeight="1" x14ac:dyDescent="0.25">
      <c r="A55" s="121" t="s">
        <v>41</v>
      </c>
      <c r="B55" s="252">
        <v>180088.33121923002</v>
      </c>
      <c r="C55" s="252">
        <v>200093.45365602002</v>
      </c>
      <c r="D55" s="311">
        <v>226574</v>
      </c>
      <c r="E55" s="488">
        <v>296316</v>
      </c>
      <c r="F55" s="258">
        <v>64483.167126861401</v>
      </c>
      <c r="G55" s="259">
        <v>71970.781157073376</v>
      </c>
      <c r="H55" s="487">
        <v>78366.516760705927</v>
      </c>
      <c r="I55" s="487">
        <v>102669.85360106415</v>
      </c>
      <c r="L55" s="276"/>
    </row>
    <row r="56" spans="1:12" ht="22.9" customHeight="1" x14ac:dyDescent="0.25">
      <c r="A56" s="120" t="s">
        <v>88</v>
      </c>
      <c r="B56" s="251">
        <v>1927795.2801560101</v>
      </c>
      <c r="C56" s="251">
        <v>2118727.8364477702</v>
      </c>
      <c r="D56" s="320">
        <v>2465228</v>
      </c>
      <c r="E56" s="445">
        <v>3080727</v>
      </c>
      <c r="F56" s="262">
        <v>66313.74058109906</v>
      </c>
      <c r="G56" s="250">
        <v>73454.043980729417</v>
      </c>
      <c r="H56" s="485">
        <v>85946.627865471077</v>
      </c>
      <c r="I56" s="485">
        <v>107941.03780612948</v>
      </c>
      <c r="L56" s="277"/>
    </row>
    <row r="57" spans="1:12" ht="11.25" customHeight="1" x14ac:dyDescent="0.25">
      <c r="A57" s="121" t="s">
        <v>42</v>
      </c>
      <c r="B57" s="252">
        <v>204458.49639504997</v>
      </c>
      <c r="C57" s="252">
        <v>225362.43990464997</v>
      </c>
      <c r="D57" s="311">
        <v>268037</v>
      </c>
      <c r="E57" s="440">
        <v>351596</v>
      </c>
      <c r="F57" s="253">
        <v>50939.062619444579</v>
      </c>
      <c r="G57" s="259">
        <v>56316.985000954599</v>
      </c>
      <c r="H57" s="487">
        <v>65733.990827938003</v>
      </c>
      <c r="I57" s="487">
        <v>86507.082717138095</v>
      </c>
      <c r="L57" s="277"/>
    </row>
    <row r="58" spans="1:12" ht="11.25" customHeight="1" x14ac:dyDescent="0.25">
      <c r="A58" s="121" t="s">
        <v>43</v>
      </c>
      <c r="B58" s="252">
        <v>33912.434538939997</v>
      </c>
      <c r="C58" s="252">
        <v>37286.559570060002</v>
      </c>
      <c r="D58" s="311">
        <v>47584</v>
      </c>
      <c r="E58" s="440">
        <v>58420</v>
      </c>
      <c r="F58" s="253">
        <v>50215.94495587355</v>
      </c>
      <c r="G58" s="259">
        <v>55530.988033539106</v>
      </c>
      <c r="H58" s="487">
        <v>70775.013487009928</v>
      </c>
      <c r="I58" s="487">
        <v>87212.423789930326</v>
      </c>
      <c r="L58" s="277"/>
    </row>
    <row r="59" spans="1:12" ht="11.25" customHeight="1" x14ac:dyDescent="0.25">
      <c r="A59" s="121" t="s">
        <v>44</v>
      </c>
      <c r="B59" s="252">
        <v>36226.06084726</v>
      </c>
      <c r="C59" s="252">
        <v>50452.564429269994</v>
      </c>
      <c r="D59" s="311">
        <v>56841</v>
      </c>
      <c r="E59" s="440">
        <v>69680</v>
      </c>
      <c r="F59" s="253">
        <v>46505.376810588408</v>
      </c>
      <c r="G59" s="259">
        <v>65465.592319012074</v>
      </c>
      <c r="H59" s="487">
        <v>73687.70859315792</v>
      </c>
      <c r="I59" s="487">
        <v>90979.260731448725</v>
      </c>
      <c r="L59" s="277"/>
    </row>
    <row r="60" spans="1:12" ht="11.25" customHeight="1" x14ac:dyDescent="0.25">
      <c r="A60" s="121" t="s">
        <v>45</v>
      </c>
      <c r="B60" s="252">
        <v>240528.14097982997</v>
      </c>
      <c r="C60" s="252">
        <v>254459.37716643998</v>
      </c>
      <c r="D60" s="311">
        <v>308476</v>
      </c>
      <c r="E60" s="440">
        <v>402327</v>
      </c>
      <c r="F60" s="253">
        <v>61767.007945268757</v>
      </c>
      <c r="G60" s="259">
        <v>65474.399068144121</v>
      </c>
      <c r="H60" s="487">
        <v>77087.792639642648</v>
      </c>
      <c r="I60" s="487">
        <v>100506.08233557647</v>
      </c>
      <c r="L60" s="277"/>
    </row>
    <row r="61" spans="1:12" ht="11.25" customHeight="1" x14ac:dyDescent="0.25">
      <c r="A61" s="121" t="s">
        <v>46</v>
      </c>
      <c r="B61" s="252">
        <v>83862.408032890031</v>
      </c>
      <c r="C61" s="252">
        <v>89668.42835694</v>
      </c>
      <c r="D61" s="311">
        <v>106173</v>
      </c>
      <c r="E61" s="440">
        <v>138693</v>
      </c>
      <c r="F61" s="253">
        <v>56157.010138834972</v>
      </c>
      <c r="G61" s="259">
        <v>60404.745400307183</v>
      </c>
      <c r="H61" s="487">
        <v>73615.874836543706</v>
      </c>
      <c r="I61" s="487">
        <v>96679.693233325699</v>
      </c>
      <c r="L61" s="277"/>
    </row>
    <row r="62" spans="1:12" ht="11.25" customHeight="1" x14ac:dyDescent="0.25">
      <c r="A62" s="121" t="s">
        <v>47</v>
      </c>
      <c r="B62" s="252">
        <v>76967.333455540007</v>
      </c>
      <c r="C62" s="252">
        <v>84281.876178149992</v>
      </c>
      <c r="D62" s="311">
        <v>97062</v>
      </c>
      <c r="E62" s="440">
        <v>129735</v>
      </c>
      <c r="F62" s="253">
        <v>63721.273687707748</v>
      </c>
      <c r="G62" s="259">
        <v>70326.966535481028</v>
      </c>
      <c r="H62" s="487">
        <v>82734.041868166503</v>
      </c>
      <c r="I62" s="487">
        <v>111163.56999805497</v>
      </c>
      <c r="L62" s="277"/>
    </row>
    <row r="63" spans="1:12" ht="11.25" customHeight="1" x14ac:dyDescent="0.25">
      <c r="A63" s="121" t="s">
        <v>48</v>
      </c>
      <c r="B63" s="252">
        <v>214458.95392505004</v>
      </c>
      <c r="C63" s="252">
        <v>227169.52712165995</v>
      </c>
      <c r="D63" s="311">
        <v>261048</v>
      </c>
      <c r="E63" s="440">
        <v>316058</v>
      </c>
      <c r="F63" s="253">
        <v>83147.441815717786</v>
      </c>
      <c r="G63" s="259">
        <v>88847.351008842117</v>
      </c>
      <c r="H63" s="487">
        <v>104071.34405902361</v>
      </c>
      <c r="I63" s="487">
        <v>126662.98643854409</v>
      </c>
      <c r="L63" s="277"/>
    </row>
    <row r="64" spans="1:12" ht="11.25" customHeight="1" x14ac:dyDescent="0.25">
      <c r="A64" s="121" t="s">
        <v>49</v>
      </c>
      <c r="B64" s="252">
        <v>68985.458195929983</v>
      </c>
      <c r="C64" s="252">
        <v>74536.732715350008</v>
      </c>
      <c r="D64" s="311">
        <v>89454</v>
      </c>
      <c r="E64" s="440">
        <v>116270</v>
      </c>
      <c r="F64" s="253">
        <v>55180.729543775138</v>
      </c>
      <c r="G64" s="259">
        <v>60364.382898451542</v>
      </c>
      <c r="H64" s="487">
        <v>78598.958809317512</v>
      </c>
      <c r="I64" s="487">
        <v>102899.69596121903</v>
      </c>
      <c r="L64" s="277"/>
    </row>
    <row r="65" spans="1:12" ht="11.25" customHeight="1" x14ac:dyDescent="0.25">
      <c r="A65" s="121" t="s">
        <v>50</v>
      </c>
      <c r="B65" s="252">
        <v>284025.04053906002</v>
      </c>
      <c r="C65" s="252">
        <v>324576.22656035004</v>
      </c>
      <c r="D65" s="311">
        <v>363169</v>
      </c>
      <c r="E65" s="440">
        <v>431108</v>
      </c>
      <c r="F65" s="253">
        <v>89412.998918028097</v>
      </c>
      <c r="G65" s="259">
        <v>103228.37358570588</v>
      </c>
      <c r="H65" s="487">
        <v>117842.37953421955</v>
      </c>
      <c r="I65" s="487">
        <v>140869.42567418923</v>
      </c>
      <c r="L65" s="277"/>
    </row>
    <row r="66" spans="1:12" ht="11.25" customHeight="1" x14ac:dyDescent="0.25">
      <c r="A66" s="121" t="s">
        <v>51</v>
      </c>
      <c r="B66" s="252">
        <v>93077.023768709987</v>
      </c>
      <c r="C66" s="252">
        <v>101264.13900453999</v>
      </c>
      <c r="D66" s="311">
        <v>118918</v>
      </c>
      <c r="E66" s="440">
        <v>148648</v>
      </c>
      <c r="F66" s="253">
        <v>47905.865037178664</v>
      </c>
      <c r="G66" s="259">
        <v>52616.282117191404</v>
      </c>
      <c r="H66" s="487">
        <v>64581.154655065206</v>
      </c>
      <c r="I66" s="487">
        <v>81288.294828743077</v>
      </c>
      <c r="L66" s="277"/>
    </row>
    <row r="67" spans="1:12" ht="11.25" customHeight="1" x14ac:dyDescent="0.25">
      <c r="A67" s="121" t="s">
        <v>52</v>
      </c>
      <c r="B67" s="252">
        <v>89072.877299569998</v>
      </c>
      <c r="C67" s="252">
        <v>105704.99885365</v>
      </c>
      <c r="D67" s="311">
        <v>121151</v>
      </c>
      <c r="E67" s="440">
        <v>143070</v>
      </c>
      <c r="F67" s="253">
        <v>69000.70904096993</v>
      </c>
      <c r="G67" s="259">
        <v>82966.919077446786</v>
      </c>
      <c r="H67" s="487">
        <v>97184.705227316648</v>
      </c>
      <c r="I67" s="487">
        <v>115741.59610797717</v>
      </c>
      <c r="L67" s="277"/>
    </row>
    <row r="68" spans="1:12" ht="11.25" customHeight="1" x14ac:dyDescent="0.25">
      <c r="A68" s="121" t="s">
        <v>53</v>
      </c>
      <c r="B68" s="252">
        <v>272700.72747839993</v>
      </c>
      <c r="C68" s="252">
        <v>293484.22165065992</v>
      </c>
      <c r="D68" s="311">
        <v>343443</v>
      </c>
      <c r="E68" s="440">
        <v>433113</v>
      </c>
      <c r="F68" s="253">
        <v>86457.371106385064</v>
      </c>
      <c r="G68" s="259">
        <v>93713.429569265427</v>
      </c>
      <c r="H68" s="487">
        <v>109283.4153686229</v>
      </c>
      <c r="I68" s="487">
        <v>138470.38916021658</v>
      </c>
      <c r="L68" s="277"/>
    </row>
    <row r="69" spans="1:12" ht="11.25" customHeight="1" x14ac:dyDescent="0.25">
      <c r="A69" s="121" t="s">
        <v>54</v>
      </c>
      <c r="B69" s="252">
        <v>146813.63081766001</v>
      </c>
      <c r="C69" s="252">
        <v>159524.58542371003</v>
      </c>
      <c r="D69" s="311">
        <v>180611</v>
      </c>
      <c r="E69" s="440">
        <v>215819</v>
      </c>
      <c r="F69" s="253">
        <v>61297.213706446171</v>
      </c>
      <c r="G69" s="259">
        <v>67567.706776657287</v>
      </c>
      <c r="H69" s="487">
        <v>75099.880932504049</v>
      </c>
      <c r="I69" s="487">
        <v>90484.065363428002</v>
      </c>
      <c r="L69" s="277"/>
    </row>
    <row r="70" spans="1:12" ht="11.25" customHeight="1" x14ac:dyDescent="0.25">
      <c r="A70" s="121" t="s">
        <v>55</v>
      </c>
      <c r="B70" s="252">
        <v>82706.693882120016</v>
      </c>
      <c r="C70" s="252">
        <v>90956.159512340004</v>
      </c>
      <c r="D70" s="311">
        <v>103262</v>
      </c>
      <c r="E70" s="440">
        <v>126190</v>
      </c>
      <c r="F70" s="253">
        <v>67885.909915317752</v>
      </c>
      <c r="G70" s="259">
        <v>75546.928128830579</v>
      </c>
      <c r="H70" s="487">
        <v>87435.766056319771</v>
      </c>
      <c r="I70" s="487">
        <v>107599.16382378823</v>
      </c>
      <c r="L70" s="276"/>
    </row>
    <row r="71" spans="1:12" ht="22.9" customHeight="1" x14ac:dyDescent="0.25">
      <c r="A71" s="120" t="s">
        <v>89</v>
      </c>
      <c r="B71" s="251">
        <v>896880.38491262984</v>
      </c>
      <c r="C71" s="251">
        <v>995017.0433255597</v>
      </c>
      <c r="D71" s="320">
        <v>1173778</v>
      </c>
      <c r="E71" s="439">
        <v>1513367</v>
      </c>
      <c r="F71" s="262">
        <v>72742.640408177933</v>
      </c>
      <c r="G71" s="250">
        <v>80928.849089115436</v>
      </c>
      <c r="H71" s="485">
        <v>95747.321998525818</v>
      </c>
      <c r="I71" s="485">
        <v>123416.32134984108</v>
      </c>
      <c r="L71" s="277"/>
    </row>
    <row r="72" spans="1:12" ht="11.25" customHeight="1" x14ac:dyDescent="0.25">
      <c r="A72" s="121" t="s">
        <v>56</v>
      </c>
      <c r="B72" s="252">
        <v>39314.309564120013</v>
      </c>
      <c r="C72" s="252">
        <v>45347.196892990003</v>
      </c>
      <c r="D72" s="311">
        <v>52995</v>
      </c>
      <c r="E72" s="440">
        <v>68922</v>
      </c>
      <c r="F72" s="253">
        <v>48028.036165654754</v>
      </c>
      <c r="G72" s="259">
        <v>56296.25565541086</v>
      </c>
      <c r="H72" s="487">
        <v>69584.605380928755</v>
      </c>
      <c r="I72" s="487">
        <v>91529.092019184565</v>
      </c>
      <c r="L72" s="277"/>
    </row>
    <row r="73" spans="1:12" ht="11.25" customHeight="1" x14ac:dyDescent="0.25">
      <c r="A73" s="121" t="s">
        <v>57</v>
      </c>
      <c r="B73" s="252">
        <v>321049.32380385004</v>
      </c>
      <c r="C73" s="252">
        <v>361951.04859457986</v>
      </c>
      <c r="D73" s="311">
        <v>429031</v>
      </c>
      <c r="E73" s="440">
        <v>569939</v>
      </c>
      <c r="F73" s="253">
        <v>74835.503455738595</v>
      </c>
      <c r="G73" s="259">
        <v>84878.562355389076</v>
      </c>
      <c r="H73" s="487">
        <v>101206.60985588186</v>
      </c>
      <c r="I73" s="487">
        <v>134970.4360543231</v>
      </c>
      <c r="L73" s="277"/>
    </row>
    <row r="74" spans="1:12" ht="11.25" customHeight="1" x14ac:dyDescent="0.25">
      <c r="A74" s="121" t="s">
        <v>58</v>
      </c>
      <c r="B74" s="252">
        <v>344902.49630978983</v>
      </c>
      <c r="C74" s="252">
        <v>382449.96142833983</v>
      </c>
      <c r="D74" s="311">
        <v>443599</v>
      </c>
      <c r="E74" s="440">
        <v>561372</v>
      </c>
      <c r="F74" s="253">
        <v>91291.068788550561</v>
      </c>
      <c r="G74" s="259">
        <v>100472.7332364833</v>
      </c>
      <c r="H74" s="487">
        <v>115183.65968854395</v>
      </c>
      <c r="I74" s="487">
        <v>144281.85941286362</v>
      </c>
      <c r="L74" s="277"/>
    </row>
    <row r="75" spans="1:12" ht="11.25" customHeight="1" x14ac:dyDescent="0.25">
      <c r="A75" s="122" t="s">
        <v>96</v>
      </c>
      <c r="B75" s="255"/>
      <c r="C75" s="255"/>
      <c r="D75" s="489"/>
      <c r="E75" s="490"/>
      <c r="F75" s="254"/>
      <c r="G75" s="272"/>
      <c r="H75" s="274"/>
      <c r="I75" s="274"/>
      <c r="L75" s="277"/>
    </row>
    <row r="76" spans="1:12" ht="21.6" customHeight="1" x14ac:dyDescent="0.25">
      <c r="A76" s="123" t="s">
        <v>143</v>
      </c>
      <c r="B76" s="252">
        <v>157132.25025195003</v>
      </c>
      <c r="C76" s="252">
        <v>161891.05263114997</v>
      </c>
      <c r="D76" s="311">
        <v>180574</v>
      </c>
      <c r="E76" s="440">
        <v>240887</v>
      </c>
      <c r="F76" s="253">
        <v>93106.910689009717</v>
      </c>
      <c r="G76" s="259">
        <v>95104.716509510981</v>
      </c>
      <c r="H76" s="487">
        <v>104356.65104499488</v>
      </c>
      <c r="I76" s="487">
        <v>136915.14595072373</v>
      </c>
      <c r="L76" s="277"/>
    </row>
    <row r="77" spans="1:12" ht="21.6" customHeight="1" x14ac:dyDescent="0.25">
      <c r="A77" s="123" t="s">
        <v>133</v>
      </c>
      <c r="B77" s="252">
        <v>69665.675471520008</v>
      </c>
      <c r="C77" s="252">
        <v>91072.768498009988</v>
      </c>
      <c r="D77" s="311">
        <v>116512</v>
      </c>
      <c r="E77" s="440">
        <v>129278</v>
      </c>
      <c r="F77" s="253">
        <v>127357.22467874446</v>
      </c>
      <c r="G77" s="259">
        <v>164951.93681413541</v>
      </c>
      <c r="H77" s="487">
        <v>227390.90314559112</v>
      </c>
      <c r="I77" s="487">
        <v>250558.07917728121</v>
      </c>
      <c r="L77" s="277"/>
    </row>
    <row r="78" spans="1:12" ht="21.6" customHeight="1" x14ac:dyDescent="0.25">
      <c r="A78" s="123" t="s">
        <v>93</v>
      </c>
      <c r="B78" s="252">
        <v>118104.57058631981</v>
      </c>
      <c r="C78" s="252">
        <v>129486.14029917987</v>
      </c>
      <c r="D78" s="311">
        <v>146513</v>
      </c>
      <c r="E78" s="440">
        <v>191207</v>
      </c>
      <c r="F78" s="253">
        <v>76522.879576257052</v>
      </c>
      <c r="G78" s="259">
        <v>83423.836064073694</v>
      </c>
      <c r="H78" s="487">
        <v>91087.215458204941</v>
      </c>
      <c r="I78" s="487">
        <v>118361.35296801997</v>
      </c>
      <c r="L78" s="276"/>
    </row>
    <row r="79" spans="1:12" ht="11.25" customHeight="1" x14ac:dyDescent="0.25">
      <c r="A79" s="121" t="s">
        <v>59</v>
      </c>
      <c r="B79" s="252">
        <v>191614.25523487001</v>
      </c>
      <c r="C79" s="252">
        <v>205268.83640964999</v>
      </c>
      <c r="D79" s="311">
        <v>248153</v>
      </c>
      <c r="E79" s="440">
        <v>313135</v>
      </c>
      <c r="F79" s="253">
        <v>55656.354906274239</v>
      </c>
      <c r="G79" s="259">
        <v>60044.601925360803</v>
      </c>
      <c r="H79" s="487">
        <v>72833.26168643836</v>
      </c>
      <c r="I79" s="487">
        <v>92212.465753245633</v>
      </c>
      <c r="L79" s="277"/>
    </row>
    <row r="80" spans="1:12" ht="22.9" customHeight="1" x14ac:dyDescent="0.25">
      <c r="A80" s="120" t="s">
        <v>90</v>
      </c>
      <c r="B80" s="251">
        <v>1086165.2425849601</v>
      </c>
      <c r="C80" s="251">
        <v>1181899.8719343499</v>
      </c>
      <c r="D80" s="320">
        <v>1388852</v>
      </c>
      <c r="E80" s="439">
        <v>1697452</v>
      </c>
      <c r="F80" s="262">
        <v>63877.31743290594</v>
      </c>
      <c r="G80" s="250">
        <v>69978.779117033948</v>
      </c>
      <c r="H80" s="485">
        <v>83435.596182489753</v>
      </c>
      <c r="I80" s="485">
        <v>102458.93526996416</v>
      </c>
      <c r="L80" s="277"/>
    </row>
    <row r="81" spans="1:12" ht="11.25" customHeight="1" x14ac:dyDescent="0.25">
      <c r="A81" s="121" t="s">
        <v>60</v>
      </c>
      <c r="B81" s="252">
        <v>7608.5739568500003</v>
      </c>
      <c r="C81" s="252">
        <v>8202.789348899998</v>
      </c>
      <c r="D81" s="311">
        <v>10139</v>
      </c>
      <c r="E81" s="440">
        <v>14314</v>
      </c>
      <c r="F81" s="253">
        <v>34435.103944033603</v>
      </c>
      <c r="G81" s="259">
        <v>37023.04735488064</v>
      </c>
      <c r="H81" s="487">
        <v>48104.477302829167</v>
      </c>
      <c r="I81" s="487">
        <v>67913.26913002634</v>
      </c>
      <c r="L81" s="277"/>
    </row>
    <row r="82" spans="1:12" ht="11.25" customHeight="1" x14ac:dyDescent="0.25">
      <c r="A82" s="121" t="s">
        <v>62</v>
      </c>
      <c r="B82" s="252">
        <v>7738.7491075199978</v>
      </c>
      <c r="C82" s="252">
        <v>8491.4456037399978</v>
      </c>
      <c r="D82" s="311">
        <v>10573</v>
      </c>
      <c r="E82" s="440">
        <v>21690</v>
      </c>
      <c r="F82" s="253">
        <v>23424.632856450982</v>
      </c>
      <c r="G82" s="259">
        <v>25529.813095075591</v>
      </c>
      <c r="H82" s="487">
        <v>31347.792963314365</v>
      </c>
      <c r="I82" s="487">
        <v>64259.162932121442</v>
      </c>
      <c r="L82" s="277"/>
    </row>
    <row r="83" spans="1:12" ht="11.25" customHeight="1" x14ac:dyDescent="0.25">
      <c r="A83" s="121" t="s">
        <v>63</v>
      </c>
      <c r="B83" s="252">
        <v>25146.519641999999</v>
      </c>
      <c r="C83" s="252">
        <v>27033.334049569999</v>
      </c>
      <c r="D83" s="311">
        <v>32641</v>
      </c>
      <c r="E83" s="440">
        <v>45150</v>
      </c>
      <c r="F83" s="253">
        <v>47264.695701042787</v>
      </c>
      <c r="G83" s="259">
        <v>51166.741838690381</v>
      </c>
      <c r="H83" s="487">
        <v>61560.493579011491</v>
      </c>
      <c r="I83" s="487">
        <v>85483.559459535172</v>
      </c>
      <c r="L83" s="277"/>
    </row>
    <row r="84" spans="1:12" ht="11.25" customHeight="1" x14ac:dyDescent="0.25">
      <c r="A84" s="121" t="s">
        <v>64</v>
      </c>
      <c r="B84" s="252">
        <v>127300.66829459999</v>
      </c>
      <c r="C84" s="252">
        <v>144452.5737536099</v>
      </c>
      <c r="D84" s="311">
        <v>160139</v>
      </c>
      <c r="E84" s="440">
        <v>202238</v>
      </c>
      <c r="F84" s="253">
        <v>55436.018893697961</v>
      </c>
      <c r="G84" s="259">
        <v>63686.584592137522</v>
      </c>
      <c r="H84" s="487">
        <v>75149.041922827877</v>
      </c>
      <c r="I84" s="487">
        <v>95606.89350716304</v>
      </c>
      <c r="L84" s="277"/>
    </row>
    <row r="85" spans="1:12" ht="11.25" customHeight="1" x14ac:dyDescent="0.25">
      <c r="A85" s="121" t="s">
        <v>66</v>
      </c>
      <c r="B85" s="252">
        <v>204462.63806989999</v>
      </c>
      <c r="C85" s="252">
        <v>224839.83789528001</v>
      </c>
      <c r="D85" s="311">
        <v>273734</v>
      </c>
      <c r="E85" s="440">
        <v>312951</v>
      </c>
      <c r="F85" s="253">
        <v>71593.091376795885</v>
      </c>
      <c r="G85" s="259">
        <v>78914.180905127068</v>
      </c>
      <c r="H85" s="487">
        <v>96197.562147535937</v>
      </c>
      <c r="I85" s="487">
        <v>109957.03032068217</v>
      </c>
      <c r="L85" s="277"/>
    </row>
    <row r="86" spans="1:12" ht="11.25" customHeight="1" x14ac:dyDescent="0.25">
      <c r="A86" s="121" t="s">
        <v>67</v>
      </c>
      <c r="B86" s="252">
        <v>196254.57777536995</v>
      </c>
      <c r="C86" s="252">
        <v>202847.23918619999</v>
      </c>
      <c r="D86" s="311">
        <v>230213</v>
      </c>
      <c r="E86" s="440">
        <v>273195</v>
      </c>
      <c r="F86" s="253">
        <v>82632.775784033045</v>
      </c>
      <c r="G86" s="259">
        <v>86056.727867910784</v>
      </c>
      <c r="H86" s="487">
        <v>98198.59248802661</v>
      </c>
      <c r="I86" s="487">
        <v>117223.94011166522</v>
      </c>
      <c r="L86" s="277"/>
    </row>
    <row r="87" spans="1:12" ht="11.25" customHeight="1" x14ac:dyDescent="0.25">
      <c r="A87" s="121" t="s">
        <v>148</v>
      </c>
      <c r="B87" s="252">
        <v>163410.49613964005</v>
      </c>
      <c r="C87" s="252">
        <v>176643.26948770002</v>
      </c>
      <c r="D87" s="311">
        <v>213584</v>
      </c>
      <c r="E87" s="440">
        <v>254350</v>
      </c>
      <c r="F87" s="253">
        <v>62051.963905711389</v>
      </c>
      <c r="G87" s="259">
        <v>67828.271965332344</v>
      </c>
      <c r="H87" s="487">
        <v>83163.639858817609</v>
      </c>
      <c r="I87" s="487">
        <v>99835.913512837578</v>
      </c>
      <c r="L87" s="277"/>
    </row>
    <row r="88" spans="1:12" ht="11.25" customHeight="1" x14ac:dyDescent="0.25">
      <c r="A88" s="121" t="s">
        <v>69</v>
      </c>
      <c r="B88" s="252">
        <v>185231.16501035</v>
      </c>
      <c r="C88" s="252">
        <v>208281.14644161004</v>
      </c>
      <c r="D88" s="311">
        <v>242387</v>
      </c>
      <c r="E88" s="440">
        <v>310129</v>
      </c>
      <c r="F88" s="253">
        <v>66490.333605549633</v>
      </c>
      <c r="G88" s="259">
        <v>74913.407095948933</v>
      </c>
      <c r="H88" s="487">
        <v>86744.578645984322</v>
      </c>
      <c r="I88" s="487">
        <v>111175.89308193272</v>
      </c>
      <c r="L88" s="277"/>
    </row>
    <row r="89" spans="1:12" ht="11.25" customHeight="1" x14ac:dyDescent="0.25">
      <c r="A89" s="121" t="s">
        <v>70</v>
      </c>
      <c r="B89" s="252">
        <v>104229.77805598998</v>
      </c>
      <c r="C89" s="252">
        <v>112169.97853502998</v>
      </c>
      <c r="D89" s="311">
        <v>133871</v>
      </c>
      <c r="E89" s="440">
        <v>165770</v>
      </c>
      <c r="F89" s="253">
        <v>54751.87626879062</v>
      </c>
      <c r="G89" s="259">
        <v>59679.230610247774</v>
      </c>
      <c r="H89" s="487">
        <v>73070.896768497158</v>
      </c>
      <c r="I89" s="487">
        <v>91178.093865236806</v>
      </c>
      <c r="L89" s="276"/>
    </row>
    <row r="90" spans="1:12" ht="11.25" customHeight="1" x14ac:dyDescent="0.25">
      <c r="A90" s="121" t="s">
        <v>71</v>
      </c>
      <c r="B90" s="252">
        <v>64782.076532740008</v>
      </c>
      <c r="C90" s="252">
        <v>68938.257632710011</v>
      </c>
      <c r="D90" s="311">
        <v>81571</v>
      </c>
      <c r="E90" s="440">
        <v>97665</v>
      </c>
      <c r="F90" s="253">
        <v>60524.821138667285</v>
      </c>
      <c r="G90" s="259">
        <v>64530.562117814785</v>
      </c>
      <c r="H90" s="487">
        <v>77531.325825563195</v>
      </c>
      <c r="I90" s="487">
        <v>93603.543803274908</v>
      </c>
      <c r="L90" s="277"/>
    </row>
    <row r="91" spans="1:12" ht="22.9" customHeight="1" x14ac:dyDescent="0.25">
      <c r="A91" s="120" t="s">
        <v>91</v>
      </c>
      <c r="B91" s="251">
        <v>716540.53457433998</v>
      </c>
      <c r="C91" s="251">
        <v>814485.6553801198</v>
      </c>
      <c r="D91" s="320">
        <v>929696</v>
      </c>
      <c r="E91" s="439">
        <v>1167135</v>
      </c>
      <c r="F91" s="262">
        <v>88199.884291047827</v>
      </c>
      <c r="G91" s="250">
        <v>100662.59964229478</v>
      </c>
      <c r="H91" s="485">
        <v>117625.45935227755</v>
      </c>
      <c r="I91" s="485">
        <v>148370.68451976674</v>
      </c>
      <c r="J91" s="12"/>
      <c r="L91" s="277"/>
    </row>
    <row r="92" spans="1:12" s="55" customFormat="1" ht="11.25" customHeight="1" x14ac:dyDescent="0.25">
      <c r="A92" s="121" t="s">
        <v>61</v>
      </c>
      <c r="B92" s="260">
        <v>41529.175125779999</v>
      </c>
      <c r="C92" s="260">
        <v>47372.137446920002</v>
      </c>
      <c r="D92" s="311">
        <v>56816</v>
      </c>
      <c r="E92" s="440">
        <v>79063</v>
      </c>
      <c r="F92" s="253">
        <v>42143.158806430889</v>
      </c>
      <c r="G92" s="259">
        <v>48209.58616824865</v>
      </c>
      <c r="H92" s="487">
        <v>58295.309117714671</v>
      </c>
      <c r="I92" s="487">
        <v>81347.046259977651</v>
      </c>
      <c r="L92" s="277"/>
    </row>
    <row r="93" spans="1:12" ht="11.25" customHeight="1" x14ac:dyDescent="0.25">
      <c r="A93" s="121" t="s">
        <v>72</v>
      </c>
      <c r="B93" s="252">
        <v>72708.243174870004</v>
      </c>
      <c r="C93" s="252">
        <v>81468.21462549</v>
      </c>
      <c r="D93" s="311">
        <v>97813</v>
      </c>
      <c r="E93" s="440">
        <v>122696</v>
      </c>
      <c r="F93" s="253">
        <v>74043.167440657606</v>
      </c>
      <c r="G93" s="259">
        <v>82115.696895511108</v>
      </c>
      <c r="H93" s="487">
        <v>98051.761535228274</v>
      </c>
      <c r="I93" s="487">
        <v>122492.2884598628</v>
      </c>
      <c r="L93" s="277"/>
    </row>
    <row r="94" spans="1:12" s="55" customFormat="1" ht="11.25" customHeight="1" x14ac:dyDescent="0.25">
      <c r="A94" s="121" t="s">
        <v>65</v>
      </c>
      <c r="B94" s="260">
        <v>60747.036322450011</v>
      </c>
      <c r="C94" s="260">
        <v>68057.603536999988</v>
      </c>
      <c r="D94" s="311">
        <v>78136</v>
      </c>
      <c r="E94" s="440">
        <v>102120</v>
      </c>
      <c r="F94" s="253">
        <v>57662.934282358088</v>
      </c>
      <c r="G94" s="259">
        <v>65222.573916568508</v>
      </c>
      <c r="H94" s="487">
        <v>78731.612605576811</v>
      </c>
      <c r="I94" s="487">
        <v>103738.53654939331</v>
      </c>
      <c r="L94" s="277"/>
    </row>
    <row r="95" spans="1:12" ht="11.25" customHeight="1" x14ac:dyDescent="0.25">
      <c r="A95" s="121" t="s">
        <v>73</v>
      </c>
      <c r="B95" s="252">
        <v>47780.915472759996</v>
      </c>
      <c r="C95" s="252">
        <v>57097.496778979992</v>
      </c>
      <c r="D95" s="311">
        <v>60005</v>
      </c>
      <c r="E95" s="440">
        <v>70947</v>
      </c>
      <c r="F95" s="253">
        <v>153307.58621464577</v>
      </c>
      <c r="G95" s="259">
        <v>182592.79311738894</v>
      </c>
      <c r="H95" s="487">
        <v>207824.54245907941</v>
      </c>
      <c r="I95" s="487">
        <v>245535.26679581372</v>
      </c>
      <c r="L95" s="277"/>
    </row>
    <row r="96" spans="1:12" ht="11.25" customHeight="1" x14ac:dyDescent="0.25">
      <c r="A96" s="121" t="s">
        <v>74</v>
      </c>
      <c r="B96" s="252">
        <v>171629.39553365999</v>
      </c>
      <c r="C96" s="252">
        <v>202508.11477435997</v>
      </c>
      <c r="D96" s="311">
        <v>235992</v>
      </c>
      <c r="E96" s="440">
        <v>310699</v>
      </c>
      <c r="F96" s="253">
        <v>91397.046577702931</v>
      </c>
      <c r="G96" s="259">
        <v>108699.36611987796</v>
      </c>
      <c r="H96" s="487">
        <v>129660.67131262651</v>
      </c>
      <c r="I96" s="487">
        <v>171999.56612130359</v>
      </c>
      <c r="L96" s="277"/>
    </row>
    <row r="97" spans="1:12" ht="11.25" customHeight="1" x14ac:dyDescent="0.25">
      <c r="A97" s="121" t="s">
        <v>75</v>
      </c>
      <c r="B97" s="252">
        <v>134246.15551096998</v>
      </c>
      <c r="C97" s="252">
        <v>147115.12167353</v>
      </c>
      <c r="D97" s="311">
        <v>166412</v>
      </c>
      <c r="E97" s="440">
        <v>204081</v>
      </c>
      <c r="F97" s="253">
        <v>103176.82709756233</v>
      </c>
      <c r="G97" s="259">
        <v>113254.51368193302</v>
      </c>
      <c r="H97" s="487">
        <v>129595.51283607846</v>
      </c>
      <c r="I97" s="487">
        <v>159671.60888808037</v>
      </c>
      <c r="L97" s="277"/>
    </row>
    <row r="98" spans="1:12" ht="11.25" customHeight="1" x14ac:dyDescent="0.25">
      <c r="A98" s="121" t="s">
        <v>76</v>
      </c>
      <c r="B98" s="252">
        <v>56575.540275050029</v>
      </c>
      <c r="C98" s="252">
        <v>66438.248149659979</v>
      </c>
      <c r="D98" s="311">
        <v>72034</v>
      </c>
      <c r="E98" s="440">
        <v>92160</v>
      </c>
      <c r="F98" s="253">
        <v>72361.488419778354</v>
      </c>
      <c r="G98" s="259">
        <v>86001.421506954444</v>
      </c>
      <c r="H98" s="487">
        <v>95258.551803204988</v>
      </c>
      <c r="I98" s="487">
        <v>122866.65619036823</v>
      </c>
      <c r="L98" s="277"/>
    </row>
    <row r="99" spans="1:12" ht="11.25" customHeight="1" x14ac:dyDescent="0.25">
      <c r="A99" s="121" t="s">
        <v>77</v>
      </c>
      <c r="B99" s="252">
        <v>29762.247718309998</v>
      </c>
      <c r="C99" s="252">
        <v>33882.440852259999</v>
      </c>
      <c r="D99" s="311">
        <v>39348</v>
      </c>
      <c r="E99" s="440">
        <v>44594</v>
      </c>
      <c r="F99" s="253">
        <v>214064.52895198297</v>
      </c>
      <c r="G99" s="259">
        <v>245940.18053859053</v>
      </c>
      <c r="H99" s="487">
        <v>292956.346541935</v>
      </c>
      <c r="I99" s="487">
        <v>334316.77077451325</v>
      </c>
      <c r="L99" s="277"/>
    </row>
    <row r="100" spans="1:12" ht="11.25" customHeight="1" x14ac:dyDescent="0.25">
      <c r="A100" s="121" t="s">
        <v>78</v>
      </c>
      <c r="B100" s="252">
        <v>80623.53541514001</v>
      </c>
      <c r="C100" s="252">
        <v>86674.960007900008</v>
      </c>
      <c r="D100" s="311">
        <v>96277</v>
      </c>
      <c r="E100" s="440">
        <v>109493</v>
      </c>
      <c r="F100" s="253">
        <v>166021.51763441038</v>
      </c>
      <c r="G100" s="259">
        <v>179015.02964391126</v>
      </c>
      <c r="H100" s="487">
        <v>209055.38172115039</v>
      </c>
      <c r="I100" s="487">
        <v>239281.07822708099</v>
      </c>
      <c r="L100" s="277"/>
    </row>
    <row r="101" spans="1:12" ht="11.25" customHeight="1" x14ac:dyDescent="0.25">
      <c r="A101" s="121" t="s">
        <v>80</v>
      </c>
      <c r="B101" s="252">
        <v>10023.730887200001</v>
      </c>
      <c r="C101" s="252">
        <v>11600.80700922</v>
      </c>
      <c r="D101" s="311">
        <v>13020</v>
      </c>
      <c r="E101" s="440">
        <v>16063</v>
      </c>
      <c r="F101" s="253">
        <v>64049.398640255604</v>
      </c>
      <c r="G101" s="259">
        <v>75412.673708290269</v>
      </c>
      <c r="H101" s="487">
        <v>88295.927324051576</v>
      </c>
      <c r="I101" s="487">
        <v>110171.92991659921</v>
      </c>
      <c r="L101" s="12"/>
    </row>
    <row r="102" spans="1:12" ht="11.25" customHeight="1" x14ac:dyDescent="0.25">
      <c r="A102" s="138" t="s">
        <v>79</v>
      </c>
      <c r="B102" s="261">
        <v>10914.55913815</v>
      </c>
      <c r="C102" s="261">
        <v>12270.510524800002</v>
      </c>
      <c r="D102" s="326">
        <v>13841</v>
      </c>
      <c r="E102" s="491">
        <v>15220</v>
      </c>
      <c r="F102" s="265">
        <v>220375.93914733376</v>
      </c>
      <c r="G102" s="261">
        <v>245214.03926458838</v>
      </c>
      <c r="H102" s="492">
        <v>289320.12383507518</v>
      </c>
      <c r="I102" s="492">
        <v>316882.4347279768</v>
      </c>
    </row>
    <row r="103" spans="1:12" ht="12" customHeight="1" x14ac:dyDescent="0.25">
      <c r="A103" s="386" t="s">
        <v>168</v>
      </c>
      <c r="B103" s="386"/>
      <c r="C103" s="386"/>
      <c r="D103" s="386"/>
      <c r="E103" s="386"/>
      <c r="F103" s="386"/>
      <c r="G103" s="386"/>
      <c r="H103" s="139"/>
    </row>
    <row r="105" spans="1:12" x14ac:dyDescent="0.25">
      <c r="A105" s="157"/>
      <c r="B105" s="158"/>
      <c r="C105" s="158"/>
      <c r="D105" s="158"/>
      <c r="E105" s="158"/>
      <c r="F105" s="158"/>
      <c r="G105" s="158"/>
      <c r="H105" s="158"/>
      <c r="I105" s="158"/>
      <c r="J105" s="158"/>
    </row>
  </sheetData>
  <mergeCells count="6">
    <mergeCell ref="A103:G103"/>
    <mergeCell ref="A3:A4"/>
    <mergeCell ref="B3:E3"/>
    <mergeCell ref="F3:I3"/>
    <mergeCell ref="A1:I1"/>
    <mergeCell ref="A2:I2"/>
  </mergeCells>
  <pageMargins left="0.51181102362204722" right="0.31496062992125984" top="0.55118110236220474" bottom="0.55118110236220474" header="0.11811023622047245" footer="0.11811023622047245"/>
  <pageSetup paperSize="9" fitToHeight="0" orientation="portrait" r:id="rId1"/>
  <rowBreaks count="1" manualBreakCount="1">
    <brk id="5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abSelected="1" zoomScaleNormal="100" zoomScaleSheetLayoutView="120" workbookViewId="0">
      <selection activeCell="N8" sqref="N8:N9"/>
    </sheetView>
  </sheetViews>
  <sheetFormatPr defaultRowHeight="15" x14ac:dyDescent="0.25"/>
  <cols>
    <col min="1" max="1" width="25.42578125" style="126" customWidth="1"/>
    <col min="2" max="3" width="9.140625" style="126" customWidth="1"/>
    <col min="4" max="4" width="9.85546875" style="126" customWidth="1"/>
    <col min="5" max="5" width="9.42578125" style="126" bestFit="1" customWidth="1"/>
    <col min="6" max="6" width="8.28515625" style="126" customWidth="1"/>
    <col min="7" max="8" width="9.140625" style="126"/>
    <col min="9" max="9" width="9.7109375" style="126" customWidth="1"/>
    <col min="10" max="10" width="9.140625" style="126"/>
  </cols>
  <sheetData>
    <row r="1" spans="1:14" ht="21" customHeight="1" x14ac:dyDescent="0.25">
      <c r="A1" s="351" t="s">
        <v>170</v>
      </c>
      <c r="B1" s="351"/>
      <c r="C1" s="351"/>
      <c r="D1" s="351"/>
      <c r="E1" s="351"/>
      <c r="F1" s="351"/>
      <c r="G1" s="351"/>
      <c r="H1" s="351"/>
      <c r="I1" s="351"/>
    </row>
    <row r="2" spans="1:14" x14ac:dyDescent="0.25">
      <c r="A2" s="365" t="s">
        <v>0</v>
      </c>
      <c r="B2" s="365"/>
      <c r="C2" s="365"/>
      <c r="D2" s="365"/>
      <c r="E2" s="365"/>
      <c r="F2" s="365"/>
      <c r="G2" s="365"/>
      <c r="H2" s="365"/>
      <c r="I2" s="365"/>
    </row>
    <row r="3" spans="1:14" ht="21" customHeight="1" x14ac:dyDescent="0.25">
      <c r="A3" s="391"/>
      <c r="B3" s="393" t="s">
        <v>156</v>
      </c>
      <c r="C3" s="394"/>
      <c r="D3" s="394"/>
      <c r="E3" s="377"/>
      <c r="F3" s="393" t="s">
        <v>121</v>
      </c>
      <c r="G3" s="394"/>
      <c r="H3" s="394"/>
      <c r="I3" s="377"/>
    </row>
    <row r="4" spans="1:14" x14ac:dyDescent="0.25">
      <c r="A4" s="392"/>
      <c r="B4" s="343">
        <v>2021</v>
      </c>
      <c r="C4" s="345">
        <v>2022</v>
      </c>
      <c r="D4" s="343">
        <v>2023</v>
      </c>
      <c r="E4" s="343">
        <v>2024</v>
      </c>
      <c r="F4" s="343">
        <v>2021</v>
      </c>
      <c r="G4" s="346">
        <v>2022</v>
      </c>
      <c r="H4" s="343">
        <v>2023</v>
      </c>
      <c r="I4" s="343">
        <v>2024</v>
      </c>
    </row>
    <row r="5" spans="1:14" ht="16.5" customHeight="1" x14ac:dyDescent="0.25">
      <c r="A5" s="204" t="s">
        <v>2</v>
      </c>
      <c r="B5" s="238">
        <v>2683239.9875137233</v>
      </c>
      <c r="C5" s="238">
        <v>2671025.3568369928</v>
      </c>
      <c r="D5" s="493" t="s">
        <v>163</v>
      </c>
      <c r="E5" s="494">
        <v>1695100</v>
      </c>
      <c r="F5" s="237">
        <v>18356.854041916064</v>
      </c>
      <c r="G5" s="271">
        <v>18350.301167676698</v>
      </c>
      <c r="H5" s="495">
        <v>10101.809095858907</v>
      </c>
      <c r="I5" s="495">
        <v>11598.29319183024</v>
      </c>
      <c r="J5" s="159"/>
      <c r="M5" s="269"/>
      <c r="N5" s="269"/>
    </row>
    <row r="6" spans="1:14" ht="22.9" customHeight="1" x14ac:dyDescent="0.25">
      <c r="A6" s="205" t="s">
        <v>84</v>
      </c>
      <c r="B6" s="239">
        <v>1667460.3683698096</v>
      </c>
      <c r="C6" s="239">
        <v>1666449.1130605873</v>
      </c>
      <c r="D6" s="496">
        <v>841403</v>
      </c>
      <c r="E6" s="497">
        <v>978958</v>
      </c>
      <c r="F6" s="237">
        <v>42482.027659191255</v>
      </c>
      <c r="G6" s="247">
        <v>42615.386326361928</v>
      </c>
      <c r="H6" s="498">
        <v>20909.495053033872</v>
      </c>
      <c r="I6" s="498">
        <v>24353.008681128591</v>
      </c>
      <c r="M6" s="266"/>
      <c r="N6" s="266"/>
    </row>
    <row r="7" spans="1:14" ht="11.25" customHeight="1" x14ac:dyDescent="0.25">
      <c r="A7" s="203" t="s">
        <v>3</v>
      </c>
      <c r="B7" s="241">
        <v>43555.970074416968</v>
      </c>
      <c r="C7" s="241">
        <v>56406.64041610904</v>
      </c>
      <c r="D7" s="499">
        <v>6010</v>
      </c>
      <c r="E7" s="500">
        <v>5962</v>
      </c>
      <c r="F7" s="240">
        <v>28259.993988302398</v>
      </c>
      <c r="G7" s="248">
        <v>36820.950753930563</v>
      </c>
      <c r="H7" s="501">
        <v>3968.0250109055178</v>
      </c>
      <c r="I7" s="501">
        <v>3972.9733898556592</v>
      </c>
      <c r="M7" s="270"/>
      <c r="N7" s="270"/>
    </row>
    <row r="8" spans="1:14" ht="11.25" customHeight="1" x14ac:dyDescent="0.25">
      <c r="A8" s="203" t="s">
        <v>4</v>
      </c>
      <c r="B8" s="241">
        <v>5477.7195865507392</v>
      </c>
      <c r="C8" s="241">
        <v>5084.2901631990508</v>
      </c>
      <c r="D8" s="499">
        <v>3053</v>
      </c>
      <c r="E8" s="500">
        <v>3092</v>
      </c>
      <c r="F8" s="240">
        <v>4631.6081470342315</v>
      </c>
      <c r="G8" s="248">
        <v>4350.1166295185712</v>
      </c>
      <c r="H8" s="501">
        <v>2649.1382069759129</v>
      </c>
      <c r="I8" s="501">
        <v>2706.4510218546775</v>
      </c>
      <c r="M8" s="270"/>
      <c r="N8" s="270"/>
    </row>
    <row r="9" spans="1:14" ht="11.25" customHeight="1" x14ac:dyDescent="0.25">
      <c r="A9" s="203" t="s">
        <v>5</v>
      </c>
      <c r="B9" s="241">
        <v>9754.1939296145756</v>
      </c>
      <c r="C9" s="241">
        <v>8555.8328038117525</v>
      </c>
      <c r="D9" s="499">
        <v>5168</v>
      </c>
      <c r="E9" s="500">
        <v>5645</v>
      </c>
      <c r="F9" s="240">
        <v>7267.8646877872461</v>
      </c>
      <c r="G9" s="248">
        <v>6463.774132017199</v>
      </c>
      <c r="H9" s="501">
        <v>3898.8206860023024</v>
      </c>
      <c r="I9" s="501">
        <v>4309.4827332447212</v>
      </c>
      <c r="M9" s="270"/>
      <c r="N9" s="270"/>
    </row>
    <row r="10" spans="1:14" ht="11.25" customHeight="1" x14ac:dyDescent="0.25">
      <c r="A10" s="203" t="s">
        <v>6</v>
      </c>
      <c r="B10" s="241">
        <v>23819.392082345716</v>
      </c>
      <c r="C10" s="241">
        <v>22117.853115691338</v>
      </c>
      <c r="D10" s="499">
        <v>13014</v>
      </c>
      <c r="E10" s="500">
        <v>14251</v>
      </c>
      <c r="F10" s="240">
        <v>10331.067589263099</v>
      </c>
      <c r="G10" s="248">
        <v>9668.2544989685339</v>
      </c>
      <c r="H10" s="501">
        <v>5694.5935311465846</v>
      </c>
      <c r="I10" s="501">
        <v>6268.3971974722772</v>
      </c>
      <c r="M10" s="270"/>
      <c r="N10" s="270"/>
    </row>
    <row r="11" spans="1:14" ht="11.25" customHeight="1" x14ac:dyDescent="0.25">
      <c r="A11" s="203" t="s">
        <v>7</v>
      </c>
      <c r="B11" s="241">
        <v>9751.7549905993474</v>
      </c>
      <c r="C11" s="241">
        <v>7483.1182107744635</v>
      </c>
      <c r="D11" s="499">
        <v>3576</v>
      </c>
      <c r="E11" s="500">
        <v>3732</v>
      </c>
      <c r="F11" s="240">
        <v>9879.8772386299006</v>
      </c>
      <c r="G11" s="248">
        <v>7659.9245901646436</v>
      </c>
      <c r="H11" s="501">
        <v>3909.5222601260243</v>
      </c>
      <c r="I11" s="501">
        <v>4119.1498733302351</v>
      </c>
      <c r="J11" s="139"/>
      <c r="M11" s="270"/>
      <c r="N11" s="270"/>
    </row>
    <row r="12" spans="1:14" ht="11.25" customHeight="1" x14ac:dyDescent="0.25">
      <c r="A12" s="203" t="s">
        <v>8</v>
      </c>
      <c r="B12" s="241">
        <v>10399.93177878562</v>
      </c>
      <c r="C12" s="241">
        <v>9911.9288167100258</v>
      </c>
      <c r="D12" s="499">
        <v>5340</v>
      </c>
      <c r="E12" s="500">
        <v>5651</v>
      </c>
      <c r="F12" s="240">
        <v>10389.74982395814</v>
      </c>
      <c r="G12" s="248">
        <v>9786.234421796471</v>
      </c>
      <c r="H12" s="501">
        <v>4986.6220503947698</v>
      </c>
      <c r="I12" s="501">
        <v>5288.8448400333982</v>
      </c>
      <c r="J12" s="139"/>
      <c r="M12" s="270"/>
      <c r="N12" s="270"/>
    </row>
    <row r="13" spans="1:14" ht="11.25" customHeight="1" x14ac:dyDescent="0.25">
      <c r="A13" s="203" t="s">
        <v>9</v>
      </c>
      <c r="B13" s="241">
        <v>3454.6140700622586</v>
      </c>
      <c r="C13" s="241">
        <v>3161.7299714895075</v>
      </c>
      <c r="D13" s="499">
        <v>1998</v>
      </c>
      <c r="E13" s="500">
        <v>2219</v>
      </c>
      <c r="F13" s="240">
        <v>5497.2750361814551</v>
      </c>
      <c r="G13" s="248">
        <v>5093.1897681120208</v>
      </c>
      <c r="H13" s="501">
        <v>3492.8719025842224</v>
      </c>
      <c r="I13" s="501">
        <v>3918.731498503666</v>
      </c>
      <c r="M13" s="270"/>
      <c r="N13" s="270"/>
    </row>
    <row r="14" spans="1:14" ht="11.25" customHeight="1" x14ac:dyDescent="0.25">
      <c r="A14" s="203" t="s">
        <v>10</v>
      </c>
      <c r="B14" s="241">
        <v>7147.6168259623</v>
      </c>
      <c r="C14" s="241">
        <v>7318.4576888105139</v>
      </c>
      <c r="D14" s="499">
        <v>6704</v>
      </c>
      <c r="E14" s="500">
        <v>8047</v>
      </c>
      <c r="F14" s="240">
        <v>6518.6457361706653</v>
      </c>
      <c r="G14" s="248">
        <v>6753.9366480222243</v>
      </c>
      <c r="H14" s="501">
        <v>6282.5333822023749</v>
      </c>
      <c r="I14" s="501">
        <v>7585.1654126103331</v>
      </c>
      <c r="M14" s="270"/>
      <c r="N14" s="270"/>
    </row>
    <row r="15" spans="1:14" ht="11.25" customHeight="1" x14ac:dyDescent="0.25">
      <c r="A15" s="203" t="s">
        <v>11</v>
      </c>
      <c r="B15" s="241">
        <v>6224.3424626387623</v>
      </c>
      <c r="C15" s="241">
        <v>6376.6348166314974</v>
      </c>
      <c r="D15" s="499">
        <v>4453</v>
      </c>
      <c r="E15" s="500">
        <v>5224</v>
      </c>
      <c r="F15" s="240">
        <v>5517.0950180809305</v>
      </c>
      <c r="G15" s="248">
        <v>5725.7334392567864</v>
      </c>
      <c r="H15" s="501">
        <v>3953.8009331399458</v>
      </c>
      <c r="I15" s="501">
        <v>4679.9390393579906</v>
      </c>
      <c r="M15" s="270"/>
      <c r="N15" s="270"/>
    </row>
    <row r="16" spans="1:14" ht="11.25" customHeight="1" x14ac:dyDescent="0.25">
      <c r="A16" s="203" t="s">
        <v>12</v>
      </c>
      <c r="B16" s="241">
        <v>111085.16292504669</v>
      </c>
      <c r="C16" s="241">
        <v>104359.27877915392</v>
      </c>
      <c r="D16" s="499">
        <v>55074</v>
      </c>
      <c r="E16" s="500">
        <v>57231</v>
      </c>
      <c r="F16" s="240">
        <v>14410.738449216469</v>
      </c>
      <c r="G16" s="248">
        <v>13432.992354771681</v>
      </c>
      <c r="H16" s="501">
        <v>6410.0570464698776</v>
      </c>
      <c r="I16" s="501">
        <v>6615.2792909145646</v>
      </c>
      <c r="M16" s="270"/>
      <c r="N16" s="270"/>
    </row>
    <row r="17" spans="1:14" ht="11.25" customHeight="1" x14ac:dyDescent="0.25">
      <c r="A17" s="203" t="s">
        <v>13</v>
      </c>
      <c r="B17" s="241">
        <v>2986.1926751808824</v>
      </c>
      <c r="C17" s="241">
        <v>3195.7392358465831</v>
      </c>
      <c r="D17" s="499">
        <v>2213</v>
      </c>
      <c r="E17" s="500">
        <v>2231</v>
      </c>
      <c r="F17" s="240">
        <v>4120.6711253989761</v>
      </c>
      <c r="G17" s="248">
        <v>4475.2360835500413</v>
      </c>
      <c r="H17" s="501">
        <v>3159.5259080346732</v>
      </c>
      <c r="I17" s="501">
        <v>3222.3820814927631</v>
      </c>
      <c r="M17" s="270"/>
      <c r="N17" s="270"/>
    </row>
    <row r="18" spans="1:14" ht="11.25" customHeight="1" x14ac:dyDescent="0.25">
      <c r="A18" s="203" t="s">
        <v>14</v>
      </c>
      <c r="B18" s="241">
        <v>7757.5297880226126</v>
      </c>
      <c r="C18" s="241">
        <v>8574.5747973900798</v>
      </c>
      <c r="D18" s="499">
        <v>4520</v>
      </c>
      <c r="E18" s="500">
        <v>4528</v>
      </c>
      <c r="F18" s="240">
        <v>7063.4922318024028</v>
      </c>
      <c r="G18" s="248">
        <v>7901.7269446032251</v>
      </c>
      <c r="H18" s="501">
        <v>4151.1675523804461</v>
      </c>
      <c r="I18" s="501">
        <v>4184.3522910093752</v>
      </c>
      <c r="M18" s="270"/>
      <c r="N18" s="270"/>
    </row>
    <row r="19" spans="1:14" ht="11.25" customHeight="1" x14ac:dyDescent="0.25">
      <c r="A19" s="203" t="s">
        <v>15</v>
      </c>
      <c r="B19" s="241">
        <v>9024.417167537893</v>
      </c>
      <c r="C19" s="241">
        <v>9735.7788023035519</v>
      </c>
      <c r="D19" s="499">
        <v>5120</v>
      </c>
      <c r="E19" s="500">
        <v>4799</v>
      </c>
      <c r="F19" s="240">
        <v>9797.1475893529259</v>
      </c>
      <c r="G19" s="248">
        <v>10700.351266907677</v>
      </c>
      <c r="H19" s="501">
        <v>5864.6422380788972</v>
      </c>
      <c r="I19" s="501">
        <v>5554.7459821332604</v>
      </c>
      <c r="M19" s="270"/>
      <c r="N19" s="270"/>
    </row>
    <row r="20" spans="1:14" ht="11.25" customHeight="1" x14ac:dyDescent="0.25">
      <c r="A20" s="203" t="s">
        <v>16</v>
      </c>
      <c r="B20" s="241">
        <v>4291.4048740056987</v>
      </c>
      <c r="C20" s="241">
        <v>4153.88636160846</v>
      </c>
      <c r="D20" s="499">
        <v>2745</v>
      </c>
      <c r="E20" s="500">
        <v>2975</v>
      </c>
      <c r="F20" s="240">
        <v>4315.4852818785803</v>
      </c>
      <c r="G20" s="248">
        <v>4234.4078615027975</v>
      </c>
      <c r="H20" s="501">
        <v>2840.6069178014864</v>
      </c>
      <c r="I20" s="501">
        <v>3111.0940969008361</v>
      </c>
      <c r="M20" s="270"/>
      <c r="N20" s="270"/>
    </row>
    <row r="21" spans="1:14" ht="11.25" customHeight="1" x14ac:dyDescent="0.25">
      <c r="A21" s="203" t="s">
        <v>17</v>
      </c>
      <c r="B21" s="241">
        <v>8337.4964102489612</v>
      </c>
      <c r="C21" s="241">
        <v>8653.4572527931105</v>
      </c>
      <c r="D21" s="499">
        <v>5568</v>
      </c>
      <c r="E21" s="500">
        <v>6247</v>
      </c>
      <c r="F21" s="240">
        <v>6693.4563540287681</v>
      </c>
      <c r="G21" s="248">
        <v>7034.2445092165526</v>
      </c>
      <c r="H21" s="501">
        <v>4597.2760747729753</v>
      </c>
      <c r="I21" s="501">
        <v>5206.6409180289393</v>
      </c>
      <c r="M21" s="270"/>
      <c r="N21" s="270"/>
    </row>
    <row r="22" spans="1:14" ht="11.25" customHeight="1" x14ac:dyDescent="0.25">
      <c r="A22" s="203" t="s">
        <v>18</v>
      </c>
      <c r="B22" s="241">
        <v>7771.1956666478827</v>
      </c>
      <c r="C22" s="241">
        <v>7494.8877775489318</v>
      </c>
      <c r="D22" s="499">
        <v>4872</v>
      </c>
      <c r="E22" s="500">
        <v>4930</v>
      </c>
      <c r="F22" s="240">
        <v>5362.718394777422</v>
      </c>
      <c r="G22" s="248">
        <v>5231.7776985061328</v>
      </c>
      <c r="H22" s="501">
        <v>3288.334394651537</v>
      </c>
      <c r="I22" s="501">
        <v>3351.3325863948776</v>
      </c>
      <c r="M22" s="270"/>
      <c r="N22" s="270"/>
    </row>
    <row r="23" spans="1:14" ht="11.25" customHeight="1" x14ac:dyDescent="0.25">
      <c r="A23" s="203" t="s">
        <v>19</v>
      </c>
      <c r="B23" s="241">
        <v>17727.278230983495</v>
      </c>
      <c r="C23" s="241">
        <v>16832.540635886544</v>
      </c>
      <c r="D23" s="499">
        <v>10562</v>
      </c>
      <c r="E23" s="500">
        <v>8292</v>
      </c>
      <c r="F23" s="240">
        <v>14279.79339128573</v>
      </c>
      <c r="G23" s="248">
        <v>13714.171237410445</v>
      </c>
      <c r="H23" s="501">
        <v>8841.0951345904487</v>
      </c>
      <c r="I23" s="501">
        <v>6982.5233461910038</v>
      </c>
      <c r="M23" s="270"/>
      <c r="N23" s="270"/>
    </row>
    <row r="24" spans="1:14" ht="11.25" customHeight="1" x14ac:dyDescent="0.25">
      <c r="A24" s="203" t="s">
        <v>20</v>
      </c>
      <c r="B24" s="241">
        <v>1378894.1548311592</v>
      </c>
      <c r="C24" s="241">
        <v>1377032.483414829</v>
      </c>
      <c r="D24" s="499">
        <v>701416</v>
      </c>
      <c r="E24" s="500">
        <v>833902</v>
      </c>
      <c r="F24" s="240">
        <v>108959.99263781328</v>
      </c>
      <c r="G24" s="248">
        <v>108981.53526073585</v>
      </c>
      <c r="H24" s="501">
        <v>53526.146908304989</v>
      </c>
      <c r="I24" s="501">
        <v>63415.577589857938</v>
      </c>
      <c r="M24" s="270"/>
      <c r="N24" s="270"/>
    </row>
    <row r="25" spans="1:14" ht="22.9" customHeight="1" x14ac:dyDescent="0.25">
      <c r="A25" s="205" t="s">
        <v>85</v>
      </c>
      <c r="B25" s="239">
        <v>269304.19252835377</v>
      </c>
      <c r="C25" s="239">
        <v>261475.0191001432</v>
      </c>
      <c r="D25" s="496">
        <v>136410</v>
      </c>
      <c r="E25" s="497">
        <v>144937</v>
      </c>
      <c r="F25" s="237">
        <v>19316.094139163208</v>
      </c>
      <c r="G25" s="247">
        <v>18809.705865077223</v>
      </c>
      <c r="H25" s="498">
        <v>9836.7669122309217</v>
      </c>
      <c r="I25" s="498">
        <v>10472.091614466779</v>
      </c>
      <c r="M25" s="266"/>
      <c r="N25" s="266"/>
    </row>
    <row r="26" spans="1:14" ht="11.25" customHeight="1" x14ac:dyDescent="0.25">
      <c r="A26" s="203" t="s">
        <v>21</v>
      </c>
      <c r="B26" s="241">
        <v>4296.8424897864616</v>
      </c>
      <c r="C26" s="241">
        <v>4770.7519483618007</v>
      </c>
      <c r="D26" s="499">
        <v>2837</v>
      </c>
      <c r="E26" s="500">
        <v>2762</v>
      </c>
      <c r="F26" s="240">
        <v>7054.7481160430589</v>
      </c>
      <c r="G26" s="248">
        <v>7910.8157938700033</v>
      </c>
      <c r="H26" s="501">
        <v>5374.0033342009128</v>
      </c>
      <c r="I26" s="501">
        <v>5271.5052928122541</v>
      </c>
      <c r="M26" s="270"/>
      <c r="N26" s="270"/>
    </row>
    <row r="27" spans="1:14" ht="11.25" customHeight="1" x14ac:dyDescent="0.25">
      <c r="A27" s="203" t="s">
        <v>22</v>
      </c>
      <c r="B27" s="241">
        <v>7911.3092372255414</v>
      </c>
      <c r="C27" s="241">
        <v>7847.1756112654493</v>
      </c>
      <c r="D27" s="499">
        <v>4820</v>
      </c>
      <c r="E27" s="500">
        <v>5434</v>
      </c>
      <c r="F27" s="240">
        <v>9723.9509301067392</v>
      </c>
      <c r="G27" s="248">
        <v>9766.5217688439734</v>
      </c>
      <c r="H27" s="501">
        <v>6634.5063090581443</v>
      </c>
      <c r="I27" s="501">
        <v>7540.8987025108454</v>
      </c>
      <c r="M27" s="270"/>
      <c r="N27" s="270"/>
    </row>
    <row r="28" spans="1:14" ht="11.25" customHeight="1" x14ac:dyDescent="0.25">
      <c r="A28" s="203" t="s">
        <v>23</v>
      </c>
      <c r="B28" s="241">
        <v>8218.9643176217687</v>
      </c>
      <c r="C28" s="241">
        <v>8723.6794202531146</v>
      </c>
      <c r="D28" s="499">
        <v>5147</v>
      </c>
      <c r="E28" s="500">
        <v>5494</v>
      </c>
      <c r="F28" s="240">
        <v>7292.4511114597026</v>
      </c>
      <c r="G28" s="248">
        <v>7828.6881352545452</v>
      </c>
      <c r="H28" s="501">
        <v>5117.8697968427186</v>
      </c>
      <c r="I28" s="501">
        <v>5504.5818284063307</v>
      </c>
      <c r="M28" s="270"/>
      <c r="N28" s="270"/>
    </row>
    <row r="29" spans="1:14" ht="11.25" customHeight="1" x14ac:dyDescent="0.25">
      <c r="A29" s="206" t="s">
        <v>96</v>
      </c>
      <c r="B29" s="243"/>
      <c r="C29" s="243"/>
      <c r="D29" s="467"/>
      <c r="E29" s="502"/>
      <c r="F29" s="242"/>
      <c r="G29" s="267"/>
      <c r="H29" s="503"/>
      <c r="I29" s="503"/>
      <c r="M29" s="270"/>
      <c r="N29" s="270"/>
    </row>
    <row r="30" spans="1:14" ht="21.75" customHeight="1" x14ac:dyDescent="0.25">
      <c r="A30" s="207" t="s">
        <v>145</v>
      </c>
      <c r="B30" s="241">
        <v>307.15036967496945</v>
      </c>
      <c r="C30" s="241">
        <v>412.49492517824285</v>
      </c>
      <c r="D30" s="467">
        <v>415</v>
      </c>
      <c r="E30" s="502">
        <v>431</v>
      </c>
      <c r="F30" s="240">
        <v>6919.5154131647359</v>
      </c>
      <c r="G30" s="248">
        <v>9261.2241845137596</v>
      </c>
      <c r="H30" s="501">
        <v>10025.598128195936</v>
      </c>
      <c r="I30" s="501">
        <v>10211.425751194549</v>
      </c>
      <c r="M30" s="270"/>
      <c r="N30" s="270"/>
    </row>
    <row r="31" spans="1:14" ht="21.6" customHeight="1" x14ac:dyDescent="0.25">
      <c r="A31" s="207" t="s">
        <v>92</v>
      </c>
      <c r="B31" s="241">
        <v>7911.8139479468</v>
      </c>
      <c r="C31" s="241">
        <v>8311.1844950748728</v>
      </c>
      <c r="D31" s="499">
        <v>4732</v>
      </c>
      <c r="E31" s="500">
        <v>5063</v>
      </c>
      <c r="F31" s="240">
        <v>7307.7414261762215</v>
      </c>
      <c r="G31" s="248">
        <v>7769.0449970880718</v>
      </c>
      <c r="H31" s="501">
        <v>4907.2551757933497</v>
      </c>
      <c r="I31" s="501">
        <v>5296.6598807788732</v>
      </c>
      <c r="M31" s="270"/>
      <c r="N31" s="270"/>
    </row>
    <row r="32" spans="1:14" ht="11.25" customHeight="1" x14ac:dyDescent="0.25">
      <c r="A32" s="203" t="s">
        <v>25</v>
      </c>
      <c r="B32" s="241">
        <v>8515.6427384361741</v>
      </c>
      <c r="C32" s="241">
        <v>7425.3184601409857</v>
      </c>
      <c r="D32" s="499">
        <v>4313</v>
      </c>
      <c r="E32" s="500">
        <v>4420</v>
      </c>
      <c r="F32" s="240">
        <v>7398.2033135508291</v>
      </c>
      <c r="G32" s="248">
        <v>6516.3009885405654</v>
      </c>
      <c r="H32" s="501">
        <v>3821.2257850002943</v>
      </c>
      <c r="I32" s="501">
        <v>3941.6653775632753</v>
      </c>
      <c r="M32" s="270"/>
      <c r="N32" s="270"/>
    </row>
    <row r="33" spans="1:14" ht="11.25" customHeight="1" x14ac:dyDescent="0.25">
      <c r="A33" s="203" t="s">
        <v>26</v>
      </c>
      <c r="B33" s="241">
        <v>17342.851738720983</v>
      </c>
      <c r="C33" s="241">
        <v>17259.567928111814</v>
      </c>
      <c r="D33" s="499">
        <v>8380</v>
      </c>
      <c r="E33" s="500">
        <v>8433</v>
      </c>
      <c r="F33" s="240">
        <v>17025.763911630773</v>
      </c>
      <c r="G33" s="248">
        <v>16794.723569164478</v>
      </c>
      <c r="H33" s="501">
        <v>8117.6273141913098</v>
      </c>
      <c r="I33" s="501">
        <v>8156.1896228879132</v>
      </c>
      <c r="M33" s="270"/>
      <c r="N33" s="270"/>
    </row>
    <row r="34" spans="1:14" ht="11.25" customHeight="1" x14ac:dyDescent="0.25">
      <c r="A34" s="203" t="s">
        <v>27</v>
      </c>
      <c r="B34" s="241">
        <v>7425.5858174695477</v>
      </c>
      <c r="C34" s="241">
        <v>8035.7064672258748</v>
      </c>
      <c r="D34" s="499">
        <v>4734</v>
      </c>
      <c r="E34" s="500">
        <v>5183</v>
      </c>
      <c r="F34" s="240">
        <v>3923.2539027191933</v>
      </c>
      <c r="G34" s="248">
        <v>4203.6855612176878</v>
      </c>
      <c r="H34" s="501">
        <v>2338.9784152636221</v>
      </c>
      <c r="I34" s="501">
        <v>2546.1560955006476</v>
      </c>
      <c r="M34" s="270"/>
      <c r="N34" s="270"/>
    </row>
    <row r="35" spans="1:14" ht="11.25" customHeight="1" x14ac:dyDescent="0.25">
      <c r="A35" s="203" t="s">
        <v>28</v>
      </c>
      <c r="B35" s="241">
        <v>12728.156312140665</v>
      </c>
      <c r="C35" s="241">
        <v>12470.34168879487</v>
      </c>
      <c r="D35" s="499">
        <v>6789</v>
      </c>
      <c r="E35" s="500">
        <v>6896</v>
      </c>
      <c r="F35" s="240">
        <v>17367.692112234559</v>
      </c>
      <c r="G35" s="248">
        <v>17213.482313244866</v>
      </c>
      <c r="H35" s="501">
        <v>10306.692788820432</v>
      </c>
      <c r="I35" s="501">
        <v>10505.200913499311</v>
      </c>
      <c r="M35" s="270"/>
      <c r="N35" s="270"/>
    </row>
    <row r="36" spans="1:14" ht="11.25" customHeight="1" x14ac:dyDescent="0.25">
      <c r="A36" s="203" t="s">
        <v>29</v>
      </c>
      <c r="B36" s="241">
        <v>4782.1848109349457</v>
      </c>
      <c r="C36" s="241">
        <v>4942.6755516164285</v>
      </c>
      <c r="D36" s="499">
        <v>3011</v>
      </c>
      <c r="E36" s="500">
        <v>3436</v>
      </c>
      <c r="F36" s="240">
        <v>8072.3560526572519</v>
      </c>
      <c r="G36" s="248">
        <v>8432.7435626226124</v>
      </c>
      <c r="H36" s="501">
        <v>5227.8629046270462</v>
      </c>
      <c r="I36" s="501">
        <v>6013.2687173247486</v>
      </c>
      <c r="M36" s="270"/>
      <c r="N36" s="270"/>
    </row>
    <row r="37" spans="1:14" ht="11.25" customHeight="1" x14ac:dyDescent="0.25">
      <c r="A37" s="203" t="s">
        <v>30</v>
      </c>
      <c r="B37" s="241">
        <v>3525.790171444537</v>
      </c>
      <c r="C37" s="241">
        <v>3375.8738946965054</v>
      </c>
      <c r="D37" s="499">
        <v>2249</v>
      </c>
      <c r="E37" s="500">
        <v>2526</v>
      </c>
      <c r="F37" s="240">
        <v>5684.4753823779438</v>
      </c>
      <c r="G37" s="248">
        <v>5503.9388131794676</v>
      </c>
      <c r="H37" s="501">
        <v>3825.6549389928168</v>
      </c>
      <c r="I37" s="501">
        <v>4345.7588307059723</v>
      </c>
      <c r="M37" s="270"/>
      <c r="N37" s="270"/>
    </row>
    <row r="38" spans="1:14" ht="11.25" customHeight="1" x14ac:dyDescent="0.25">
      <c r="A38" s="203" t="s">
        <v>31</v>
      </c>
      <c r="B38" s="241">
        <v>194556.86489457311</v>
      </c>
      <c r="C38" s="241">
        <v>186623.92812967638</v>
      </c>
      <c r="D38" s="499">
        <v>94131</v>
      </c>
      <c r="E38" s="500">
        <v>100354</v>
      </c>
      <c r="F38" s="240">
        <v>36133.823760558509</v>
      </c>
      <c r="G38" s="248">
        <v>34704.569784466206</v>
      </c>
      <c r="H38" s="501">
        <v>16808.965199327416</v>
      </c>
      <c r="I38" s="501">
        <v>17927.51514122096</v>
      </c>
      <c r="M38" s="266"/>
      <c r="N38" s="266"/>
    </row>
    <row r="39" spans="1:14" ht="22.9" customHeight="1" x14ac:dyDescent="0.25">
      <c r="A39" s="205" t="s">
        <v>86</v>
      </c>
      <c r="B39" s="239">
        <v>84782.644288531243</v>
      </c>
      <c r="C39" s="239">
        <v>91250.993987311158</v>
      </c>
      <c r="D39" s="496">
        <v>50741</v>
      </c>
      <c r="E39" s="497">
        <v>50615</v>
      </c>
      <c r="F39" s="237">
        <v>5143.8013659425233</v>
      </c>
      <c r="G39" s="247">
        <v>5552.2701745585009</v>
      </c>
      <c r="H39" s="498">
        <v>3048.9361465900292</v>
      </c>
      <c r="I39" s="498">
        <v>3044.6581687872872</v>
      </c>
      <c r="M39" s="270"/>
      <c r="N39" s="270"/>
    </row>
    <row r="40" spans="1:14" ht="11.25" customHeight="1" x14ac:dyDescent="0.25">
      <c r="A40" s="203" t="s">
        <v>32</v>
      </c>
      <c r="B40" s="241">
        <v>1089.4033987511286</v>
      </c>
      <c r="C40" s="241">
        <v>1159.0391173442968</v>
      </c>
      <c r="D40" s="467">
        <v>888</v>
      </c>
      <c r="E40" s="502">
        <v>964</v>
      </c>
      <c r="F40" s="240">
        <v>2352.0747349252615</v>
      </c>
      <c r="G40" s="248">
        <v>2474.7813924591042</v>
      </c>
      <c r="H40" s="501">
        <v>1782.8434173667952</v>
      </c>
      <c r="I40" s="501">
        <v>1924.8343472632471</v>
      </c>
      <c r="M40" s="270"/>
      <c r="N40" s="270"/>
    </row>
    <row r="41" spans="1:14" ht="11.25" customHeight="1" x14ac:dyDescent="0.25">
      <c r="A41" s="203" t="s">
        <v>33</v>
      </c>
      <c r="B41" s="241">
        <v>565.70530233818442</v>
      </c>
      <c r="C41" s="241">
        <v>611.76150246155839</v>
      </c>
      <c r="D41" s="467">
        <v>321</v>
      </c>
      <c r="E41" s="502">
        <v>284</v>
      </c>
      <c r="F41" s="240">
        <v>2095.3289911186753</v>
      </c>
      <c r="G41" s="248">
        <v>2284.7723392251096</v>
      </c>
      <c r="H41" s="501">
        <v>1214.2033294938517</v>
      </c>
      <c r="I41" s="501">
        <v>1063.345209968729</v>
      </c>
      <c r="M41" s="270"/>
      <c r="N41" s="270"/>
    </row>
    <row r="42" spans="1:14" s="55" customFormat="1" ht="11.25" customHeight="1" x14ac:dyDescent="0.25">
      <c r="A42" s="203" t="s">
        <v>131</v>
      </c>
      <c r="B42" s="241" t="s">
        <v>24</v>
      </c>
      <c r="C42" s="241" t="s">
        <v>24</v>
      </c>
      <c r="D42" s="467" t="s">
        <v>162</v>
      </c>
      <c r="E42" s="502">
        <v>35</v>
      </c>
      <c r="F42" s="240" t="s">
        <v>24</v>
      </c>
      <c r="G42" s="248" t="s">
        <v>24</v>
      </c>
      <c r="H42" s="501" t="s">
        <v>24</v>
      </c>
      <c r="I42" s="501">
        <v>18.554340159159885</v>
      </c>
      <c r="J42" s="126"/>
      <c r="M42" s="270"/>
      <c r="N42" s="270"/>
    </row>
    <row r="43" spans="1:14" ht="11.25" customHeight="1" x14ac:dyDescent="0.25">
      <c r="A43" s="203" t="s">
        <v>34</v>
      </c>
      <c r="B43" s="241">
        <v>42265.83930834182</v>
      </c>
      <c r="C43" s="241">
        <v>46801.831345467275</v>
      </c>
      <c r="D43" s="499">
        <v>25234</v>
      </c>
      <c r="E43" s="500">
        <v>23301</v>
      </c>
      <c r="F43" s="240">
        <v>7436.0016566554568</v>
      </c>
      <c r="G43" s="248">
        <v>8229.0699414505743</v>
      </c>
      <c r="H43" s="501">
        <v>4336.1659422906014</v>
      </c>
      <c r="I43" s="501">
        <v>3994.6150855787309</v>
      </c>
      <c r="M43" s="270"/>
      <c r="N43" s="270"/>
    </row>
    <row r="44" spans="1:14" ht="11.25" customHeight="1" x14ac:dyDescent="0.25">
      <c r="A44" s="203" t="s">
        <v>35</v>
      </c>
      <c r="B44" s="241">
        <v>4826.404183607473</v>
      </c>
      <c r="C44" s="241">
        <v>5040.9895704381788</v>
      </c>
      <c r="D44" s="499">
        <v>2740</v>
      </c>
      <c r="E44" s="500">
        <v>2619</v>
      </c>
      <c r="F44" s="240">
        <v>4837.1523360982828</v>
      </c>
      <c r="G44" s="248">
        <v>5094.8420509163652</v>
      </c>
      <c r="H44" s="501">
        <v>2882.2073164379863</v>
      </c>
      <c r="I44" s="501">
        <v>2766.9813340871788</v>
      </c>
      <c r="M44" s="270"/>
      <c r="N44" s="270"/>
    </row>
    <row r="45" spans="1:14" ht="11.25" customHeight="1" x14ac:dyDescent="0.25">
      <c r="A45" s="203" t="s">
        <v>36</v>
      </c>
      <c r="B45" s="241">
        <v>14251.989189880795</v>
      </c>
      <c r="C45" s="241">
        <v>14553.750749268425</v>
      </c>
      <c r="D45" s="499">
        <v>7175</v>
      </c>
      <c r="E45" s="500">
        <v>8049</v>
      </c>
      <c r="F45" s="240">
        <v>5759.4126743871602</v>
      </c>
      <c r="G45" s="248">
        <v>5940.8374663973746</v>
      </c>
      <c r="H45" s="501">
        <v>2904.8717231345595</v>
      </c>
      <c r="I45" s="501">
        <v>3279.941500154227</v>
      </c>
      <c r="M45" s="270"/>
      <c r="N45" s="270"/>
    </row>
    <row r="46" spans="1:14" ht="11.25" customHeight="1" x14ac:dyDescent="0.25">
      <c r="A46" s="203" t="s">
        <v>37</v>
      </c>
      <c r="B46" s="241">
        <v>21783.302905611847</v>
      </c>
      <c r="C46" s="241">
        <v>23083.621702331428</v>
      </c>
      <c r="D46" s="499">
        <v>14383</v>
      </c>
      <c r="E46" s="500">
        <v>15326</v>
      </c>
      <c r="F46" s="240">
        <v>5209.4645075008857</v>
      </c>
      <c r="G46" s="248">
        <v>5557.2794360996113</v>
      </c>
      <c r="H46" s="501">
        <v>3453.6869936821327</v>
      </c>
      <c r="I46" s="501">
        <v>3690.787864287131</v>
      </c>
      <c r="M46" s="270"/>
      <c r="N46" s="270"/>
    </row>
    <row r="47" spans="1:14" s="55" customFormat="1" ht="11.25" customHeight="1" x14ac:dyDescent="0.25">
      <c r="A47" s="203" t="s">
        <v>132</v>
      </c>
      <c r="B47" s="241" t="s">
        <v>24</v>
      </c>
      <c r="C47" s="241" t="s">
        <v>24</v>
      </c>
      <c r="D47" s="467" t="s">
        <v>162</v>
      </c>
      <c r="E47" s="502">
        <v>38</v>
      </c>
      <c r="F47" s="240" t="s">
        <v>24</v>
      </c>
      <c r="G47" s="248" t="s">
        <v>24</v>
      </c>
      <c r="H47" s="501" t="s">
        <v>24</v>
      </c>
      <c r="I47" s="501">
        <v>67.578976633619476</v>
      </c>
      <c r="J47" s="126"/>
      <c r="M47" s="266"/>
      <c r="N47" s="266"/>
    </row>
    <row r="48" spans="1:14" ht="22.9" customHeight="1" x14ac:dyDescent="0.25">
      <c r="A48" s="205" t="s">
        <v>87</v>
      </c>
      <c r="B48" s="239">
        <v>22528.948667500226</v>
      </c>
      <c r="C48" s="239">
        <v>23453.124085582196</v>
      </c>
      <c r="D48" s="496">
        <v>13550</v>
      </c>
      <c r="E48" s="497">
        <v>14185</v>
      </c>
      <c r="F48" s="237">
        <v>2260.2857752063701</v>
      </c>
      <c r="G48" s="247">
        <v>2345.9373662725948</v>
      </c>
      <c r="H48" s="498">
        <v>1327.7060499649124</v>
      </c>
      <c r="I48" s="498">
        <v>1383.7212141163725</v>
      </c>
      <c r="M48" s="270"/>
      <c r="N48" s="270"/>
    </row>
    <row r="49" spans="1:14" ht="11.25" customHeight="1" x14ac:dyDescent="0.25">
      <c r="A49" s="203" t="s">
        <v>38</v>
      </c>
      <c r="B49" s="241">
        <v>2149.9803446346123</v>
      </c>
      <c r="C49" s="241">
        <v>2024.3355064250322</v>
      </c>
      <c r="D49" s="467">
        <v>990</v>
      </c>
      <c r="E49" s="502">
        <v>947</v>
      </c>
      <c r="F49" s="240">
        <v>686.17058249221725</v>
      </c>
      <c r="G49" s="248">
        <v>641.86027027383682</v>
      </c>
      <c r="H49" s="501">
        <v>308.34107628555751</v>
      </c>
      <c r="I49" s="501">
        <v>293.04624392464285</v>
      </c>
      <c r="M49" s="270"/>
      <c r="N49" s="270"/>
    </row>
    <row r="50" spans="1:14" ht="11.25" customHeight="1" x14ac:dyDescent="0.25">
      <c r="A50" s="203" t="s">
        <v>39</v>
      </c>
      <c r="B50" s="241">
        <v>268.40654138612348</v>
      </c>
      <c r="C50" s="241">
        <v>635.86969697533823</v>
      </c>
      <c r="D50" s="467">
        <v>373</v>
      </c>
      <c r="E50" s="502">
        <v>310</v>
      </c>
      <c r="F50" s="240">
        <v>520.60760911569355</v>
      </c>
      <c r="G50" s="248">
        <v>1213.3574851931241</v>
      </c>
      <c r="H50" s="501">
        <v>718.21772623904201</v>
      </c>
      <c r="I50" s="501">
        <v>587.33573733880485</v>
      </c>
      <c r="M50" s="270"/>
      <c r="N50" s="270"/>
    </row>
    <row r="51" spans="1:14" ht="11.25" customHeight="1" x14ac:dyDescent="0.25">
      <c r="A51" s="203" t="s">
        <v>81</v>
      </c>
      <c r="B51" s="241">
        <v>2110.3769553724919</v>
      </c>
      <c r="C51" s="241">
        <v>2413.8526962995361</v>
      </c>
      <c r="D51" s="499">
        <v>1287</v>
      </c>
      <c r="E51" s="500">
        <v>1307</v>
      </c>
      <c r="F51" s="240">
        <v>2427.9783791738428</v>
      </c>
      <c r="G51" s="248">
        <v>2772.9910915378819</v>
      </c>
      <c r="H51" s="501">
        <v>1424.9740753446677</v>
      </c>
      <c r="I51" s="501">
        <v>1443.5849546635336</v>
      </c>
      <c r="M51" s="270"/>
      <c r="N51" s="270"/>
    </row>
    <row r="52" spans="1:14" ht="11.25" customHeight="1" x14ac:dyDescent="0.25">
      <c r="A52" s="203" t="s">
        <v>82</v>
      </c>
      <c r="B52" s="241">
        <v>653.47105848559522</v>
      </c>
      <c r="C52" s="241">
        <v>694.25320476935519</v>
      </c>
      <c r="D52" s="467">
        <v>391</v>
      </c>
      <c r="E52" s="502">
        <v>427</v>
      </c>
      <c r="F52" s="240">
        <v>1404.2360133952971</v>
      </c>
      <c r="G52" s="248">
        <v>1495.5294909716217</v>
      </c>
      <c r="H52" s="501">
        <v>833.70119823481912</v>
      </c>
      <c r="I52" s="501">
        <v>910.95387590678706</v>
      </c>
      <c r="M52" s="270"/>
      <c r="N52" s="270"/>
    </row>
    <row r="53" spans="1:14" ht="21.6" customHeight="1" x14ac:dyDescent="0.25">
      <c r="A53" s="203" t="s">
        <v>125</v>
      </c>
      <c r="B53" s="241">
        <v>1832.5145859845661</v>
      </c>
      <c r="C53" s="241">
        <v>1969.0128390973205</v>
      </c>
      <c r="D53" s="499">
        <v>1127</v>
      </c>
      <c r="E53" s="500">
        <v>1172</v>
      </c>
      <c r="F53" s="240">
        <v>2643.9473003594962</v>
      </c>
      <c r="G53" s="248">
        <v>2861.4215448048903</v>
      </c>
      <c r="H53" s="501">
        <v>1654.858694616644</v>
      </c>
      <c r="I53" s="501">
        <v>1725.9517007805064</v>
      </c>
      <c r="M53" s="270"/>
      <c r="N53" s="270"/>
    </row>
    <row r="54" spans="1:14" ht="11.25" customHeight="1" x14ac:dyDescent="0.25">
      <c r="A54" s="203" t="s">
        <v>40</v>
      </c>
      <c r="B54" s="241">
        <v>291.90855899863897</v>
      </c>
      <c r="C54" s="248">
        <v>287.27281933426616</v>
      </c>
      <c r="D54" s="467">
        <v>126</v>
      </c>
      <c r="E54" s="502">
        <v>84</v>
      </c>
      <c r="F54" s="240">
        <v>194.86656737728836</v>
      </c>
      <c r="G54" s="248">
        <v>189.4455830432905</v>
      </c>
      <c r="H54" s="501">
        <v>82.390356515643376</v>
      </c>
      <c r="I54" s="501">
        <v>54.049912583244719</v>
      </c>
      <c r="M54" s="270"/>
      <c r="N54" s="270"/>
    </row>
    <row r="55" spans="1:14" ht="11.25" customHeight="1" x14ac:dyDescent="0.25">
      <c r="A55" s="203" t="s">
        <v>41</v>
      </c>
      <c r="B55" s="241">
        <v>15222.290622638202</v>
      </c>
      <c r="C55" s="248">
        <v>15428.527322681346</v>
      </c>
      <c r="D55" s="499">
        <v>9257</v>
      </c>
      <c r="E55" s="499">
        <v>9938</v>
      </c>
      <c r="F55" s="240">
        <v>5450.5558668224248</v>
      </c>
      <c r="G55" s="248">
        <v>5549.422748359957</v>
      </c>
      <c r="H55" s="501">
        <v>3201.8338298558983</v>
      </c>
      <c r="I55" s="501">
        <v>3443.5357858802622</v>
      </c>
      <c r="M55" s="266"/>
      <c r="N55" s="266"/>
    </row>
    <row r="56" spans="1:14" ht="22.9" customHeight="1" x14ac:dyDescent="0.25">
      <c r="A56" s="205" t="s">
        <v>88</v>
      </c>
      <c r="B56" s="239">
        <v>232314.16348835084</v>
      </c>
      <c r="C56" s="247">
        <v>230190.29212088036</v>
      </c>
      <c r="D56" s="496">
        <v>144932</v>
      </c>
      <c r="E56" s="496">
        <v>162946</v>
      </c>
      <c r="F56" s="237">
        <v>7991.3159501224663</v>
      </c>
      <c r="G56" s="247">
        <v>7980.4529635729441</v>
      </c>
      <c r="H56" s="498">
        <v>5052.8621117971479</v>
      </c>
      <c r="I56" s="498">
        <v>5709.229793483104</v>
      </c>
      <c r="M56" s="270"/>
      <c r="N56" s="270"/>
    </row>
    <row r="57" spans="1:14" ht="11.25" customHeight="1" x14ac:dyDescent="0.25">
      <c r="A57" s="203" t="s">
        <v>42</v>
      </c>
      <c r="B57" s="241">
        <v>18968.983146533352</v>
      </c>
      <c r="C57" s="248">
        <v>18096.446010705553</v>
      </c>
      <c r="D57" s="499">
        <v>10273</v>
      </c>
      <c r="E57" s="499">
        <v>11205</v>
      </c>
      <c r="F57" s="240">
        <v>4725.9577731681138</v>
      </c>
      <c r="G57" s="248">
        <v>4522.2144337214422</v>
      </c>
      <c r="H57" s="501">
        <v>2519.293673564659</v>
      </c>
      <c r="I57" s="501">
        <v>2756.9541973606583</v>
      </c>
      <c r="M57" s="270"/>
      <c r="N57" s="270"/>
    </row>
    <row r="58" spans="1:14" ht="11.25" customHeight="1" x14ac:dyDescent="0.25">
      <c r="A58" s="203" t="s">
        <v>43</v>
      </c>
      <c r="B58" s="241">
        <v>1706.8095623431516</v>
      </c>
      <c r="C58" s="248">
        <v>1727.7352024080876</v>
      </c>
      <c r="D58" s="467">
        <v>974</v>
      </c>
      <c r="E58" s="499">
        <v>1125</v>
      </c>
      <c r="F58" s="240">
        <v>2527.3636705252402</v>
      </c>
      <c r="G58" s="248">
        <v>2573.1213594478968</v>
      </c>
      <c r="H58" s="501">
        <v>1448.5917385227053</v>
      </c>
      <c r="I58" s="501">
        <v>1679.130156512035</v>
      </c>
      <c r="M58" s="270"/>
      <c r="N58" s="270"/>
    </row>
    <row r="59" spans="1:14" ht="11.25" customHeight="1" x14ac:dyDescent="0.25">
      <c r="A59" s="203" t="s">
        <v>44</v>
      </c>
      <c r="B59" s="241">
        <v>3084.4547343104973</v>
      </c>
      <c r="C59" s="248">
        <v>3078.635940432468</v>
      </c>
      <c r="D59" s="499">
        <v>2132</v>
      </c>
      <c r="E59" s="499">
        <v>2416</v>
      </c>
      <c r="F59" s="240">
        <v>3959.683341755403</v>
      </c>
      <c r="G59" s="248">
        <v>3994.7369901793213</v>
      </c>
      <c r="H59" s="501">
        <v>2764.4357294118804</v>
      </c>
      <c r="I59" s="501">
        <v>3155.1361447486292</v>
      </c>
      <c r="M59" s="270"/>
      <c r="N59" s="270"/>
    </row>
    <row r="60" spans="1:14" ht="11.25" customHeight="1" x14ac:dyDescent="0.25">
      <c r="A60" s="203" t="s">
        <v>45</v>
      </c>
      <c r="B60" s="241">
        <v>42570.175104962284</v>
      </c>
      <c r="C60" s="248">
        <v>41943.826208606915</v>
      </c>
      <c r="D60" s="499">
        <v>21080</v>
      </c>
      <c r="E60" s="499">
        <v>22218</v>
      </c>
      <c r="F60" s="240">
        <v>10931.911472929</v>
      </c>
      <c r="G60" s="248">
        <v>10792.476371703575</v>
      </c>
      <c r="H60" s="501">
        <v>5267.7402639544789</v>
      </c>
      <c r="I60" s="501">
        <v>5550.2242269650624</v>
      </c>
      <c r="M60" s="270"/>
      <c r="N60" s="270"/>
    </row>
    <row r="61" spans="1:14" ht="11.25" customHeight="1" x14ac:dyDescent="0.25">
      <c r="A61" s="203" t="s">
        <v>46</v>
      </c>
      <c r="B61" s="241">
        <v>7851.6095579869016</v>
      </c>
      <c r="C61" s="248">
        <v>7455.9501171145794</v>
      </c>
      <c r="D61" s="499">
        <v>4598</v>
      </c>
      <c r="E61" s="499">
        <v>4644</v>
      </c>
      <c r="F61" s="240">
        <v>5257.6944532897051</v>
      </c>
      <c r="G61" s="248">
        <v>5022.6682545266149</v>
      </c>
      <c r="H61" s="501">
        <v>3188.2142673001626</v>
      </c>
      <c r="I61" s="501">
        <v>3237.5843590340551</v>
      </c>
      <c r="M61" s="270"/>
      <c r="N61" s="270"/>
    </row>
    <row r="62" spans="1:14" ht="11.25" customHeight="1" x14ac:dyDescent="0.25">
      <c r="A62" s="203" t="s">
        <v>47</v>
      </c>
      <c r="B62" s="241">
        <v>5023.6495498220002</v>
      </c>
      <c r="C62" s="248">
        <v>4132.4282218499984</v>
      </c>
      <c r="D62" s="499">
        <v>2932</v>
      </c>
      <c r="E62" s="499">
        <v>3292</v>
      </c>
      <c r="F62" s="240">
        <v>4159.0806580333228</v>
      </c>
      <c r="G62" s="248">
        <v>3448.2044592128514</v>
      </c>
      <c r="H62" s="501">
        <v>2499.5015275403516</v>
      </c>
      <c r="I62" s="501">
        <v>2821.187112851288</v>
      </c>
      <c r="M62" s="270"/>
      <c r="N62" s="270"/>
    </row>
    <row r="63" spans="1:14" ht="11.25" customHeight="1" x14ac:dyDescent="0.25">
      <c r="A63" s="203" t="s">
        <v>48</v>
      </c>
      <c r="B63" s="241">
        <v>24276.092907158443</v>
      </c>
      <c r="C63" s="241">
        <v>23331.186078201776</v>
      </c>
      <c r="D63" s="499">
        <v>15251</v>
      </c>
      <c r="E63" s="499">
        <v>16734</v>
      </c>
      <c r="F63" s="240">
        <v>9412.0342637516878</v>
      </c>
      <c r="G63" s="248">
        <v>9124.9654177096581</v>
      </c>
      <c r="H63" s="501">
        <v>6079.9353275251615</v>
      </c>
      <c r="I63" s="501">
        <v>6706.3690584735414</v>
      </c>
      <c r="M63" s="270"/>
      <c r="N63" s="270"/>
    </row>
    <row r="64" spans="1:14" ht="11.25" customHeight="1" x14ac:dyDescent="0.25">
      <c r="A64" s="203" t="s">
        <v>49</v>
      </c>
      <c r="B64" s="241">
        <v>4889.6115532016674</v>
      </c>
      <c r="C64" s="241">
        <v>4344.0435176050987</v>
      </c>
      <c r="D64" s="499">
        <v>2665</v>
      </c>
      <c r="E64" s="499">
        <v>2996</v>
      </c>
      <c r="F64" s="240">
        <v>3911.1479396864811</v>
      </c>
      <c r="G64" s="248">
        <v>3518.0708446890121</v>
      </c>
      <c r="H64" s="501">
        <v>2341.3613738941522</v>
      </c>
      <c r="I64" s="501">
        <v>2651.5898750111446</v>
      </c>
      <c r="M64" s="270"/>
      <c r="N64" s="270"/>
    </row>
    <row r="65" spans="1:14" ht="11.25" customHeight="1" x14ac:dyDescent="0.25">
      <c r="A65" s="203" t="s">
        <v>50</v>
      </c>
      <c r="B65" s="241">
        <v>28147.773534057982</v>
      </c>
      <c r="C65" s="241">
        <v>28952.793207940627</v>
      </c>
      <c r="D65" s="499">
        <v>16151</v>
      </c>
      <c r="E65" s="499">
        <v>18285</v>
      </c>
      <c r="F65" s="240">
        <v>8861.1090056318862</v>
      </c>
      <c r="G65" s="248">
        <v>9208.1597758770858</v>
      </c>
      <c r="H65" s="501">
        <v>5240.8292803857303</v>
      </c>
      <c r="I65" s="501">
        <v>5974.9039053506531</v>
      </c>
      <c r="M65" s="270"/>
      <c r="N65" s="270"/>
    </row>
    <row r="66" spans="1:14" ht="11.25" customHeight="1" x14ac:dyDescent="0.25">
      <c r="A66" s="203" t="s">
        <v>51</v>
      </c>
      <c r="B66" s="241">
        <v>7022.9679062726136</v>
      </c>
      <c r="C66" s="241">
        <v>6285.7418685220746</v>
      </c>
      <c r="D66" s="499">
        <v>3963</v>
      </c>
      <c r="E66" s="499">
        <v>4379</v>
      </c>
      <c r="F66" s="240">
        <v>3614.6552506273374</v>
      </c>
      <c r="G66" s="248">
        <v>3266.0364342323746</v>
      </c>
      <c r="H66" s="501">
        <v>2152.4605600963814</v>
      </c>
      <c r="I66" s="501">
        <v>2394.4429078066532</v>
      </c>
      <c r="M66" s="270"/>
      <c r="N66" s="270"/>
    </row>
    <row r="67" spans="1:14" ht="11.25" customHeight="1" x14ac:dyDescent="0.25">
      <c r="A67" s="203" t="s">
        <v>52</v>
      </c>
      <c r="B67" s="241">
        <v>4807.0510759116523</v>
      </c>
      <c r="C67" s="241">
        <v>4886.8902557614647</v>
      </c>
      <c r="D67" s="499">
        <v>2766</v>
      </c>
      <c r="E67" s="499">
        <v>3202</v>
      </c>
      <c r="F67" s="240">
        <v>3723.8039534584859</v>
      </c>
      <c r="G67" s="248">
        <v>3835.6769574490609</v>
      </c>
      <c r="H67" s="501">
        <v>2218.9751974456408</v>
      </c>
      <c r="I67" s="501">
        <v>2590.449571266266</v>
      </c>
      <c r="M67" s="270"/>
      <c r="N67" s="270"/>
    </row>
    <row r="68" spans="1:14" ht="11.25" customHeight="1" x14ac:dyDescent="0.25">
      <c r="A68" s="203" t="s">
        <v>53</v>
      </c>
      <c r="B68" s="241">
        <v>65001.718973408351</v>
      </c>
      <c r="C68" s="241">
        <v>66420.957263808741</v>
      </c>
      <c r="D68" s="499">
        <v>52308</v>
      </c>
      <c r="E68" s="499">
        <v>61740</v>
      </c>
      <c r="F68" s="240">
        <v>20608.224231019169</v>
      </c>
      <c r="G68" s="248">
        <v>21209.098279478603</v>
      </c>
      <c r="H68" s="501">
        <v>16644.261199407661</v>
      </c>
      <c r="I68" s="501">
        <v>19738.928255981438</v>
      </c>
      <c r="M68" s="270"/>
      <c r="N68" s="270"/>
    </row>
    <row r="69" spans="1:14" ht="11.25" customHeight="1" x14ac:dyDescent="0.25">
      <c r="A69" s="203" t="s">
        <v>54</v>
      </c>
      <c r="B69" s="241">
        <v>13517.130788243741</v>
      </c>
      <c r="C69" s="241">
        <v>13808.322810686097</v>
      </c>
      <c r="D69" s="499">
        <v>6376</v>
      </c>
      <c r="E69" s="499">
        <v>6840</v>
      </c>
      <c r="F69" s="240">
        <v>5643.6343819738377</v>
      </c>
      <c r="G69" s="248">
        <v>5848.6076254124264</v>
      </c>
      <c r="H69" s="501">
        <v>2651.1001853217917</v>
      </c>
      <c r="I69" s="501">
        <v>2867.5601675968578</v>
      </c>
      <c r="M69" s="270"/>
      <c r="N69" s="270"/>
    </row>
    <row r="70" spans="1:14" ht="11.25" customHeight="1" x14ac:dyDescent="0.25">
      <c r="A70" s="203" t="s">
        <v>55</v>
      </c>
      <c r="B70" s="241">
        <v>5446.1350941382161</v>
      </c>
      <c r="C70" s="241">
        <v>5725.3354172369091</v>
      </c>
      <c r="D70" s="499">
        <v>3464</v>
      </c>
      <c r="E70" s="499">
        <v>3869</v>
      </c>
      <c r="F70" s="240">
        <v>4470.2045146946048</v>
      </c>
      <c r="G70" s="248">
        <v>4755.3844137489505</v>
      </c>
      <c r="H70" s="501">
        <v>2932.8471971107488</v>
      </c>
      <c r="I70" s="501">
        <v>3298.9602709941628</v>
      </c>
      <c r="M70" s="266"/>
      <c r="N70" s="266"/>
    </row>
    <row r="71" spans="1:14" ht="22.9" customHeight="1" x14ac:dyDescent="0.25">
      <c r="A71" s="205" t="s">
        <v>89</v>
      </c>
      <c r="B71" s="239">
        <v>248162.5130442029</v>
      </c>
      <c r="C71" s="239">
        <v>245686.30809358129</v>
      </c>
      <c r="D71" s="496">
        <v>204692</v>
      </c>
      <c r="E71" s="496">
        <v>255048</v>
      </c>
      <c r="F71" s="237">
        <v>20127.540698666035</v>
      </c>
      <c r="G71" s="247">
        <v>19982.682994568368</v>
      </c>
      <c r="H71" s="498">
        <v>16697.079385165547</v>
      </c>
      <c r="I71" s="498">
        <v>20799.390717694208</v>
      </c>
      <c r="M71" s="270"/>
      <c r="N71" s="270"/>
    </row>
    <row r="72" spans="1:14" ht="11.25" customHeight="1" x14ac:dyDescent="0.25">
      <c r="A72" s="203" t="s">
        <v>56</v>
      </c>
      <c r="B72" s="241">
        <v>2869.4330184560577</v>
      </c>
      <c r="C72" s="241">
        <v>2825.4959054457563</v>
      </c>
      <c r="D72" s="499">
        <v>1466</v>
      </c>
      <c r="E72" s="499">
        <v>1680</v>
      </c>
      <c r="F72" s="240">
        <v>3505.4216724972302</v>
      </c>
      <c r="G72" s="248">
        <v>3507.7105255623846</v>
      </c>
      <c r="H72" s="501">
        <v>1924.9939829146329</v>
      </c>
      <c r="I72" s="501">
        <v>2231.2188808561605</v>
      </c>
      <c r="M72" s="270"/>
      <c r="N72" s="270"/>
    </row>
    <row r="73" spans="1:14" ht="11.25" customHeight="1" x14ac:dyDescent="0.25">
      <c r="A73" s="203" t="s">
        <v>57</v>
      </c>
      <c r="B73" s="241">
        <v>32173.105398286243</v>
      </c>
      <c r="C73" s="241">
        <v>32234.535136508664</v>
      </c>
      <c r="D73" s="499">
        <v>19460</v>
      </c>
      <c r="E73" s="499">
        <v>21816</v>
      </c>
      <c r="F73" s="240">
        <v>7499.4412437582541</v>
      </c>
      <c r="G73" s="248">
        <v>7559.0912395607911</v>
      </c>
      <c r="H73" s="501">
        <v>4590.4251016519329</v>
      </c>
      <c r="I73" s="501">
        <v>5166.3835694207319</v>
      </c>
      <c r="M73" s="270"/>
      <c r="N73" s="270"/>
    </row>
    <row r="74" spans="1:14" ht="11.25" customHeight="1" x14ac:dyDescent="0.25">
      <c r="A74" s="203" t="s">
        <v>58</v>
      </c>
      <c r="B74" s="241">
        <v>189114.2890183331</v>
      </c>
      <c r="C74" s="241">
        <v>190302.88857402815</v>
      </c>
      <c r="D74" s="499">
        <v>172547</v>
      </c>
      <c r="E74" s="499">
        <v>219462</v>
      </c>
      <c r="F74" s="240">
        <v>50056.018012011242</v>
      </c>
      <c r="G74" s="248">
        <v>49994.125470484913</v>
      </c>
      <c r="H74" s="501">
        <v>44802.99617343858</v>
      </c>
      <c r="I74" s="501">
        <v>56405.303784291369</v>
      </c>
      <c r="M74" s="270"/>
      <c r="N74" s="270"/>
    </row>
    <row r="75" spans="1:14" ht="11.25" customHeight="1" x14ac:dyDescent="0.25">
      <c r="A75" s="206" t="s">
        <v>96</v>
      </c>
      <c r="B75" s="243"/>
      <c r="C75" s="243"/>
      <c r="D75" s="467"/>
      <c r="E75" s="467"/>
      <c r="F75" s="242"/>
      <c r="G75" s="267"/>
      <c r="H75" s="503"/>
      <c r="I75" s="503"/>
      <c r="M75" s="270"/>
      <c r="N75" s="270"/>
    </row>
    <row r="76" spans="1:14" ht="21.6" customHeight="1" x14ac:dyDescent="0.25">
      <c r="A76" s="207" t="s">
        <v>143</v>
      </c>
      <c r="B76" s="241">
        <v>173572.80211864121</v>
      </c>
      <c r="C76" s="241">
        <v>174442.09166475595</v>
      </c>
      <c r="D76" s="499">
        <v>163189</v>
      </c>
      <c r="E76" s="499">
        <v>209562</v>
      </c>
      <c r="F76" s="240">
        <v>102848.570926648</v>
      </c>
      <c r="G76" s="248">
        <v>102477.96530733383</v>
      </c>
      <c r="H76" s="501">
        <v>94309.402827651051</v>
      </c>
      <c r="I76" s="501">
        <v>119110.91232384479</v>
      </c>
      <c r="M76" s="270"/>
      <c r="N76" s="270"/>
    </row>
    <row r="77" spans="1:14" ht="21.6" customHeight="1" x14ac:dyDescent="0.25">
      <c r="A77" s="207" t="s">
        <v>133</v>
      </c>
      <c r="B77" s="241">
        <v>3809.5148810959217</v>
      </c>
      <c r="C77" s="241">
        <v>4308.5489538304009</v>
      </c>
      <c r="D77" s="499">
        <v>2909</v>
      </c>
      <c r="E77" s="499">
        <v>3099</v>
      </c>
      <c r="F77" s="240">
        <v>6964.2508932120463</v>
      </c>
      <c r="G77" s="248">
        <v>7803.688265042374</v>
      </c>
      <c r="H77" s="501">
        <v>5676.4474756283944</v>
      </c>
      <c r="I77" s="501">
        <v>6005.7816619659443</v>
      </c>
      <c r="M77" s="270"/>
      <c r="N77" s="270"/>
    </row>
    <row r="78" spans="1:14" ht="21.6" customHeight="1" x14ac:dyDescent="0.25">
      <c r="A78" s="207" t="s">
        <v>93</v>
      </c>
      <c r="B78" s="241">
        <v>11731.972018595989</v>
      </c>
      <c r="C78" s="241">
        <v>11552.247955441822</v>
      </c>
      <c r="D78" s="499">
        <v>6450</v>
      </c>
      <c r="E78" s="499">
        <v>6801</v>
      </c>
      <c r="F78" s="240">
        <v>7601.4355542225503</v>
      </c>
      <c r="G78" s="248">
        <v>7442.748987494635</v>
      </c>
      <c r="H78" s="501">
        <v>4009.7918682241111</v>
      </c>
      <c r="I78" s="501">
        <v>4209.9256727910006</v>
      </c>
      <c r="M78" s="266"/>
      <c r="N78" s="266"/>
    </row>
    <row r="79" spans="1:14" ht="11.25" customHeight="1" x14ac:dyDescent="0.25">
      <c r="A79" s="203" t="s">
        <v>59</v>
      </c>
      <c r="B79" s="241">
        <v>24005.6856091275</v>
      </c>
      <c r="C79" s="241">
        <v>20323.388477598684</v>
      </c>
      <c r="D79" s="499">
        <v>11219</v>
      </c>
      <c r="E79" s="499">
        <v>12090</v>
      </c>
      <c r="F79" s="240">
        <v>6972.7012554069206</v>
      </c>
      <c r="G79" s="248">
        <v>5944.9344199356947</v>
      </c>
      <c r="H79" s="501">
        <v>3292.8385254852537</v>
      </c>
      <c r="I79" s="501">
        <v>3560.3809444230037</v>
      </c>
      <c r="M79" s="270"/>
      <c r="N79" s="270"/>
    </row>
    <row r="80" spans="1:14" ht="22.9" customHeight="1" x14ac:dyDescent="0.25">
      <c r="A80" s="205" t="s">
        <v>90</v>
      </c>
      <c r="B80" s="239">
        <v>96406.32542476723</v>
      </c>
      <c r="C80" s="239">
        <v>91359.009486987503</v>
      </c>
      <c r="D80" s="496">
        <v>54886</v>
      </c>
      <c r="E80" s="496">
        <v>54727</v>
      </c>
      <c r="F80" s="237">
        <v>5669.6506298084687</v>
      </c>
      <c r="G80" s="247">
        <v>5409.2500532871081</v>
      </c>
      <c r="H80" s="498">
        <v>3297.2650793967232</v>
      </c>
      <c r="I80" s="498">
        <v>3303.3506410461928</v>
      </c>
      <c r="M80" s="270"/>
      <c r="N80" s="270"/>
    </row>
    <row r="81" spans="1:14" ht="11.25" customHeight="1" x14ac:dyDescent="0.25">
      <c r="A81" s="203" t="s">
        <v>60</v>
      </c>
      <c r="B81" s="241">
        <v>230.96167116811256</v>
      </c>
      <c r="C81" s="241">
        <v>228.32087480609849</v>
      </c>
      <c r="D81" s="467">
        <v>163</v>
      </c>
      <c r="E81" s="467">
        <v>167</v>
      </c>
      <c r="F81" s="240">
        <v>1045.2930074500237</v>
      </c>
      <c r="G81" s="248">
        <v>1030.5195221412739</v>
      </c>
      <c r="H81" s="501">
        <v>771.31633282171663</v>
      </c>
      <c r="I81" s="501">
        <v>793.97308465636502</v>
      </c>
      <c r="M81" s="270"/>
      <c r="N81" s="270"/>
    </row>
    <row r="82" spans="1:14" ht="11.25" customHeight="1" x14ac:dyDescent="0.25">
      <c r="A82" s="203" t="s">
        <v>62</v>
      </c>
      <c r="B82" s="241">
        <v>331.46666966499924</v>
      </c>
      <c r="C82" s="241">
        <v>305.65056823637258</v>
      </c>
      <c r="D82" s="467">
        <v>209</v>
      </c>
      <c r="E82" s="467">
        <v>202</v>
      </c>
      <c r="F82" s="240">
        <v>1003.3255934745473</v>
      </c>
      <c r="G82" s="248">
        <v>918.94857997339989</v>
      </c>
      <c r="H82" s="501">
        <v>618.60783793720259</v>
      </c>
      <c r="I82" s="501">
        <v>598.36975115068674</v>
      </c>
      <c r="M82" s="270"/>
      <c r="N82" s="270"/>
    </row>
    <row r="83" spans="1:14" ht="11.25" customHeight="1" x14ac:dyDescent="0.25">
      <c r="A83" s="203" t="s">
        <v>63</v>
      </c>
      <c r="B83" s="241">
        <v>3930.0244691958324</v>
      </c>
      <c r="C83" s="241">
        <v>3722.217929902688</v>
      </c>
      <c r="D83" s="499">
        <v>2883</v>
      </c>
      <c r="E83" s="499">
        <v>3437</v>
      </c>
      <c r="F83" s="240">
        <v>7386.7641836188386</v>
      </c>
      <c r="G83" s="248">
        <v>7045.1452098896689</v>
      </c>
      <c r="H83" s="501">
        <v>5436.4227184111205</v>
      </c>
      <c r="I83" s="501">
        <v>6508.1435296855434</v>
      </c>
      <c r="M83" s="270"/>
      <c r="N83" s="270"/>
    </row>
    <row r="84" spans="1:14" ht="11.25" customHeight="1" x14ac:dyDescent="0.25">
      <c r="A84" s="203" t="s">
        <v>64</v>
      </c>
      <c r="B84" s="241">
        <v>8793.7083322666458</v>
      </c>
      <c r="C84" s="241">
        <v>8647.4938007176188</v>
      </c>
      <c r="D84" s="499">
        <v>4683</v>
      </c>
      <c r="E84" s="499">
        <v>5230</v>
      </c>
      <c r="F84" s="240">
        <v>3829.4235826402323</v>
      </c>
      <c r="G84" s="248">
        <v>3812.5270539572134</v>
      </c>
      <c r="H84" s="501">
        <v>2197.399531524919</v>
      </c>
      <c r="I84" s="501">
        <v>2472.3796087620872</v>
      </c>
      <c r="M84" s="270"/>
      <c r="N84" s="270"/>
    </row>
    <row r="85" spans="1:14" ht="11.25" customHeight="1" x14ac:dyDescent="0.25">
      <c r="A85" s="203" t="s">
        <v>66</v>
      </c>
      <c r="B85" s="241">
        <v>15183.631874607598</v>
      </c>
      <c r="C85" s="241">
        <v>15353.85424254799</v>
      </c>
      <c r="D85" s="499">
        <v>10054</v>
      </c>
      <c r="E85" s="499">
        <v>8227</v>
      </c>
      <c r="F85" s="240">
        <v>5316.5857317109603</v>
      </c>
      <c r="G85" s="248">
        <v>5388.8885645421497</v>
      </c>
      <c r="H85" s="501">
        <v>3533.1030000241276</v>
      </c>
      <c r="I85" s="501">
        <v>2890.4936314539691</v>
      </c>
      <c r="M85" s="270"/>
      <c r="N85" s="270"/>
    </row>
    <row r="86" spans="1:14" ht="11.25" customHeight="1" x14ac:dyDescent="0.25">
      <c r="A86" s="203" t="s">
        <v>67</v>
      </c>
      <c r="B86" s="241">
        <v>17953.551676706964</v>
      </c>
      <c r="C86" s="241">
        <v>17903.631710193673</v>
      </c>
      <c r="D86" s="499">
        <v>9042</v>
      </c>
      <c r="E86" s="499">
        <v>9864</v>
      </c>
      <c r="F86" s="240">
        <v>7559.3233393334049</v>
      </c>
      <c r="G86" s="248">
        <v>7595.508660175311</v>
      </c>
      <c r="H86" s="501">
        <v>3856.7875912812051</v>
      </c>
      <c r="I86" s="501">
        <v>4232.47882560785</v>
      </c>
      <c r="M86" s="270"/>
      <c r="N86" s="270"/>
    </row>
    <row r="87" spans="1:14" ht="11.25" customHeight="1" x14ac:dyDescent="0.25">
      <c r="A87" s="203" t="s">
        <v>148</v>
      </c>
      <c r="B87" s="241">
        <v>13439.835405869213</v>
      </c>
      <c r="C87" s="241">
        <v>11866.180700032462</v>
      </c>
      <c r="D87" s="499">
        <v>7256</v>
      </c>
      <c r="E87" s="499">
        <v>7892</v>
      </c>
      <c r="F87" s="240">
        <v>5103.5166112649413</v>
      </c>
      <c r="G87" s="248">
        <v>4556.4290903686187</v>
      </c>
      <c r="H87" s="501">
        <v>2825.2609746994244</v>
      </c>
      <c r="I87" s="501">
        <v>3097.8617432774981</v>
      </c>
      <c r="M87" s="270"/>
      <c r="N87" s="270"/>
    </row>
    <row r="88" spans="1:14" ht="11.25" customHeight="1" x14ac:dyDescent="0.25">
      <c r="A88" s="203" t="s">
        <v>69</v>
      </c>
      <c r="B88" s="241">
        <v>19035.60743077123</v>
      </c>
      <c r="C88" s="241">
        <v>16866.254169713156</v>
      </c>
      <c r="D88" s="499">
        <v>12505</v>
      </c>
      <c r="E88" s="499">
        <v>11044</v>
      </c>
      <c r="F88" s="240">
        <v>6832.9964257663505</v>
      </c>
      <c r="G88" s="248">
        <v>6066.3607166848515</v>
      </c>
      <c r="H88" s="501">
        <v>4475.2671867209538</v>
      </c>
      <c r="I88" s="501">
        <v>3959.1327493119143</v>
      </c>
      <c r="M88" s="270"/>
      <c r="N88" s="270"/>
    </row>
    <row r="89" spans="1:14" ht="11.25" customHeight="1" x14ac:dyDescent="0.25">
      <c r="A89" s="203" t="s">
        <v>70</v>
      </c>
      <c r="B89" s="241">
        <v>11306.08472457786</v>
      </c>
      <c r="C89" s="241">
        <v>10513.676861586808</v>
      </c>
      <c r="D89" s="499">
        <v>4568</v>
      </c>
      <c r="E89" s="499">
        <v>4796</v>
      </c>
      <c r="F89" s="240">
        <v>5939.0834699083935</v>
      </c>
      <c r="G89" s="248">
        <v>5593.726183947846</v>
      </c>
      <c r="H89" s="501">
        <v>2493.1273017175458</v>
      </c>
      <c r="I89" s="501">
        <v>2637.7069885888554</v>
      </c>
      <c r="M89" s="266"/>
      <c r="N89" s="266"/>
    </row>
    <row r="90" spans="1:14" ht="11.25" customHeight="1" x14ac:dyDescent="0.25">
      <c r="A90" s="203" t="s">
        <v>71</v>
      </c>
      <c r="B90" s="241">
        <v>6201.4531699387735</v>
      </c>
      <c r="C90" s="241">
        <v>5951.7286292506315</v>
      </c>
      <c r="D90" s="499">
        <v>3525</v>
      </c>
      <c r="E90" s="499">
        <v>3868</v>
      </c>
      <c r="F90" s="240">
        <v>5793.9149838871363</v>
      </c>
      <c r="G90" s="248">
        <v>5571.1938074280652</v>
      </c>
      <c r="H90" s="501">
        <v>3350.797249928029</v>
      </c>
      <c r="I90" s="501">
        <v>3706.9196638568924</v>
      </c>
      <c r="M90" s="270"/>
      <c r="N90" s="270"/>
    </row>
    <row r="91" spans="1:14" ht="22.9" customHeight="1" x14ac:dyDescent="0.25">
      <c r="A91" s="205" t="s">
        <v>91</v>
      </c>
      <c r="B91" s="239">
        <v>62280.83170220795</v>
      </c>
      <c r="C91" s="239">
        <v>61161.496901919534</v>
      </c>
      <c r="D91" s="496">
        <v>32770</v>
      </c>
      <c r="E91" s="496">
        <v>33683</v>
      </c>
      <c r="F91" s="237">
        <v>7666.2266607822412</v>
      </c>
      <c r="G91" s="247">
        <v>7558.9732434122043</v>
      </c>
      <c r="H91" s="498">
        <v>4146.0922017898229</v>
      </c>
      <c r="I91" s="498">
        <v>4281.935122204718</v>
      </c>
      <c r="M91" s="270"/>
      <c r="N91" s="270"/>
    </row>
    <row r="92" spans="1:14" s="55" customFormat="1" ht="11.25" customHeight="1" x14ac:dyDescent="0.25">
      <c r="A92" s="203" t="s">
        <v>61</v>
      </c>
      <c r="B92" s="241">
        <v>3250.0919347580539</v>
      </c>
      <c r="C92" s="241">
        <v>2910.7776993530315</v>
      </c>
      <c r="D92" s="499">
        <v>1350</v>
      </c>
      <c r="E92" s="499">
        <v>1578</v>
      </c>
      <c r="F92" s="240">
        <v>3298.1425739174574</v>
      </c>
      <c r="G92" s="248">
        <v>2962.2346779435893</v>
      </c>
      <c r="H92" s="501">
        <v>1384.816311926598</v>
      </c>
      <c r="I92" s="501">
        <v>1623.4170412770166</v>
      </c>
      <c r="J92" s="126"/>
      <c r="M92" s="270"/>
      <c r="N92" s="270"/>
    </row>
    <row r="93" spans="1:14" ht="11.25" customHeight="1" x14ac:dyDescent="0.25">
      <c r="A93" s="203" t="s">
        <v>72</v>
      </c>
      <c r="B93" s="241">
        <v>3521.1378482512932</v>
      </c>
      <c r="C93" s="241">
        <v>3870.6857245270317</v>
      </c>
      <c r="D93" s="499">
        <v>2427</v>
      </c>
      <c r="E93" s="499">
        <v>2407</v>
      </c>
      <c r="F93" s="240">
        <v>3585.7859837523647</v>
      </c>
      <c r="G93" s="248">
        <v>3901.4486471094897</v>
      </c>
      <c r="H93" s="501">
        <v>2432.6509688242031</v>
      </c>
      <c r="I93" s="501">
        <v>2403.2225875419322</v>
      </c>
      <c r="M93" s="270"/>
      <c r="N93" s="270"/>
    </row>
    <row r="94" spans="1:14" s="55" customFormat="1" ht="11.25" customHeight="1" x14ac:dyDescent="0.25">
      <c r="A94" s="203" t="s">
        <v>65</v>
      </c>
      <c r="B94" s="241">
        <v>2692.4204967950986</v>
      </c>
      <c r="C94" s="241">
        <v>2324.5608381293123</v>
      </c>
      <c r="D94" s="499">
        <v>1606</v>
      </c>
      <c r="E94" s="499">
        <v>1936</v>
      </c>
      <c r="F94" s="240">
        <v>2555.7274159528602</v>
      </c>
      <c r="G94" s="248">
        <v>2227.728177440506</v>
      </c>
      <c r="H94" s="501">
        <v>1618.3084011655508</v>
      </c>
      <c r="I94" s="501">
        <v>1967.1499880072658</v>
      </c>
      <c r="J94" s="126"/>
      <c r="M94" s="270"/>
      <c r="N94" s="270"/>
    </row>
    <row r="95" spans="1:14" ht="11.25" customHeight="1" x14ac:dyDescent="0.25">
      <c r="A95" s="203" t="s">
        <v>73</v>
      </c>
      <c r="B95" s="241">
        <v>5697.3217275031602</v>
      </c>
      <c r="C95" s="241">
        <v>7035.3448072492838</v>
      </c>
      <c r="D95" s="499">
        <v>2576</v>
      </c>
      <c r="E95" s="499">
        <v>2890</v>
      </c>
      <c r="F95" s="240">
        <v>18280.157114815363</v>
      </c>
      <c r="G95" s="248">
        <v>22498.416416960714</v>
      </c>
      <c r="H95" s="501">
        <v>8920.1303280136399</v>
      </c>
      <c r="I95" s="501">
        <v>10002.962713613935</v>
      </c>
      <c r="M95" s="270"/>
      <c r="N95" s="270"/>
    </row>
    <row r="96" spans="1:14" ht="11.25" customHeight="1" x14ac:dyDescent="0.25">
      <c r="A96" s="203" t="s">
        <v>74</v>
      </c>
      <c r="B96" s="241">
        <v>19682.995451098359</v>
      </c>
      <c r="C96" s="241">
        <v>18980.150330675737</v>
      </c>
      <c r="D96" s="499">
        <v>11085</v>
      </c>
      <c r="E96" s="499">
        <v>10930</v>
      </c>
      <c r="F96" s="240">
        <v>10481.698932977584</v>
      </c>
      <c r="G96" s="248">
        <v>10187.889567305687</v>
      </c>
      <c r="H96" s="501">
        <v>6090.2654823834018</v>
      </c>
      <c r="I96" s="501">
        <v>6050.9056704347986</v>
      </c>
      <c r="M96" s="270"/>
      <c r="N96" s="270"/>
    </row>
    <row r="97" spans="1:14" ht="11.25" customHeight="1" x14ac:dyDescent="0.25">
      <c r="A97" s="203" t="s">
        <v>75</v>
      </c>
      <c r="B97" s="241">
        <v>10413.95931810563</v>
      </c>
      <c r="C97" s="241">
        <v>9370.9615550165618</v>
      </c>
      <c r="D97" s="499">
        <v>4805</v>
      </c>
      <c r="E97" s="499">
        <v>5598</v>
      </c>
      <c r="F97" s="240">
        <v>8003.7992587238841</v>
      </c>
      <c r="G97" s="248">
        <v>7214.1033605007651</v>
      </c>
      <c r="H97" s="501">
        <v>3742.2676618129171</v>
      </c>
      <c r="I97" s="501">
        <v>4379.4556754910282</v>
      </c>
      <c r="M97" s="270"/>
      <c r="N97" s="270"/>
    </row>
    <row r="98" spans="1:14" ht="11.25" customHeight="1" x14ac:dyDescent="0.25">
      <c r="A98" s="203" t="s">
        <v>76</v>
      </c>
      <c r="B98" s="241">
        <v>4472.4339539563352</v>
      </c>
      <c r="C98" s="241">
        <v>4794.3804296176722</v>
      </c>
      <c r="D98" s="499">
        <v>2105</v>
      </c>
      <c r="E98" s="499">
        <v>1898</v>
      </c>
      <c r="F98" s="240">
        <v>5720.3515192970672</v>
      </c>
      <c r="G98" s="248">
        <v>6206.1168630370175</v>
      </c>
      <c r="H98" s="501">
        <v>2783.2528763431224</v>
      </c>
      <c r="I98" s="501">
        <v>2530.8473790777307</v>
      </c>
      <c r="M98" s="270"/>
      <c r="N98" s="270"/>
    </row>
    <row r="99" spans="1:14" ht="11.25" customHeight="1" x14ac:dyDescent="0.25">
      <c r="A99" s="203" t="s">
        <v>77</v>
      </c>
      <c r="B99" s="241">
        <v>3880.3044280081417</v>
      </c>
      <c r="C99" s="241">
        <v>2624.3194863791214</v>
      </c>
      <c r="D99" s="499">
        <v>1901</v>
      </c>
      <c r="E99" s="499">
        <v>1679</v>
      </c>
      <c r="F99" s="240">
        <v>27909.032524477047</v>
      </c>
      <c r="G99" s="248">
        <v>19048.970264135252</v>
      </c>
      <c r="H99" s="501">
        <v>14155.872037982268</v>
      </c>
      <c r="I99" s="501">
        <v>12585.573856114539</v>
      </c>
      <c r="M99" s="270"/>
      <c r="N99" s="270"/>
    </row>
    <row r="100" spans="1:14" ht="11.25" customHeight="1" x14ac:dyDescent="0.25">
      <c r="A100" s="203" t="s">
        <v>78</v>
      </c>
      <c r="B100" s="241">
        <v>7833.8053180789075</v>
      </c>
      <c r="C100" s="241">
        <v>8337.7239691461582</v>
      </c>
      <c r="D100" s="499">
        <v>4235</v>
      </c>
      <c r="E100" s="499">
        <v>4020</v>
      </c>
      <c r="F100" s="240">
        <v>16131.520914620471</v>
      </c>
      <c r="G100" s="248">
        <v>17220.404870834751</v>
      </c>
      <c r="H100" s="501">
        <v>9196.2509292736486</v>
      </c>
      <c r="I100" s="501">
        <v>8785.3912640631061</v>
      </c>
      <c r="M100" s="270"/>
      <c r="N100" s="270"/>
    </row>
    <row r="101" spans="1:14" ht="11.25" customHeight="1" x14ac:dyDescent="0.25">
      <c r="A101" s="203" t="s">
        <v>80</v>
      </c>
      <c r="B101" s="241">
        <v>428.25702465888492</v>
      </c>
      <c r="C101" s="241">
        <v>406.49726421481233</v>
      </c>
      <c r="D101" s="467">
        <v>279</v>
      </c>
      <c r="E101" s="467">
        <v>293</v>
      </c>
      <c r="F101" s="240">
        <v>2736.4666112388813</v>
      </c>
      <c r="G101" s="248">
        <v>2642.4925029078167</v>
      </c>
      <c r="H101" s="501">
        <v>1894.4910710864795</v>
      </c>
      <c r="I101" s="501">
        <v>2007.0068534582174</v>
      </c>
      <c r="M101" s="12"/>
      <c r="N101" s="12"/>
    </row>
    <row r="102" spans="1:14" ht="11.25" customHeight="1" x14ac:dyDescent="0.25">
      <c r="A102" s="203" t="s">
        <v>79</v>
      </c>
      <c r="B102" s="245">
        <v>408.10420099409089</v>
      </c>
      <c r="C102" s="245">
        <v>506.09479761080951</v>
      </c>
      <c r="D102" s="504">
        <v>401</v>
      </c>
      <c r="E102" s="504">
        <v>454</v>
      </c>
      <c r="F102" s="244">
        <v>8240.034748603608</v>
      </c>
      <c r="G102" s="268">
        <v>10113.80490828956</v>
      </c>
      <c r="H102" s="505">
        <v>8391.1212991739503</v>
      </c>
      <c r="I102" s="505">
        <v>9445.8195101376514</v>
      </c>
      <c r="M102" s="12"/>
      <c r="N102" s="12"/>
    </row>
    <row r="103" spans="1:14" ht="13.9" customHeight="1" x14ac:dyDescent="0.25">
      <c r="A103" s="389" t="s">
        <v>160</v>
      </c>
      <c r="B103" s="390"/>
      <c r="C103" s="390"/>
      <c r="D103" s="390"/>
      <c r="E103" s="390"/>
      <c r="F103" s="390"/>
      <c r="G103" s="390"/>
      <c r="H103" s="390"/>
      <c r="I103" s="390"/>
      <c r="M103" s="12"/>
      <c r="N103" s="12"/>
    </row>
    <row r="104" spans="1:14" x14ac:dyDescent="0.25">
      <c r="B104" s="158"/>
      <c r="C104" s="158"/>
      <c r="D104" s="133"/>
      <c r="E104" s="133"/>
      <c r="F104" s="133"/>
      <c r="G104" s="133"/>
      <c r="H104" s="133"/>
      <c r="I104" s="133"/>
      <c r="M104" s="12"/>
      <c r="N104" s="12"/>
    </row>
    <row r="105" spans="1:14" x14ac:dyDescent="0.25">
      <c r="B105" s="133"/>
      <c r="C105" s="133"/>
      <c r="D105" s="133"/>
      <c r="E105" s="133"/>
      <c r="F105" s="133"/>
      <c r="G105" s="133"/>
      <c r="H105" s="133"/>
      <c r="I105" s="133"/>
      <c r="J105" s="133"/>
      <c r="M105" s="12"/>
      <c r="N105" s="12"/>
    </row>
    <row r="106" spans="1:14" x14ac:dyDescent="0.25">
      <c r="M106" s="12"/>
      <c r="N106" s="12"/>
    </row>
    <row r="108" spans="1:14" x14ac:dyDescent="0.25">
      <c r="E108" s="139"/>
    </row>
  </sheetData>
  <autoFilter ref="A3:I103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</autoFilter>
  <mergeCells count="6">
    <mergeCell ref="A103:I103"/>
    <mergeCell ref="A1:I1"/>
    <mergeCell ref="A2:I2"/>
    <mergeCell ref="A3:A4"/>
    <mergeCell ref="B3:E3"/>
    <mergeCell ref="F3:I3"/>
  </mergeCells>
  <pageMargins left="0.31496062992125984" right="0.31496062992125984" top="0.55118110236220474" bottom="0.55118110236220474" header="0.11811023622047245" footer="0.11811023622047245"/>
  <pageSetup paperSize="9" scale="98" orientation="portrait" r:id="rId1"/>
  <rowBreaks count="1" manualBreakCount="1">
    <brk id="55" max="16383" man="1"/>
  </rowBreaks>
  <colBreaks count="1" manualBreakCount="1">
    <brk id="9" max="10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Т.5.1.</vt:lpstr>
      <vt:lpstr>Т.5.2.</vt:lpstr>
      <vt:lpstr>Т.5.3.</vt:lpstr>
      <vt:lpstr>Т.5.4.</vt:lpstr>
      <vt:lpstr>Т.5.5.</vt:lpstr>
      <vt:lpstr>Т.5.6.</vt:lpstr>
      <vt:lpstr>Т.5.7.</vt:lpstr>
      <vt:lpstr>Т.5.8.</vt:lpstr>
      <vt:lpstr>Т.5.9.</vt:lpstr>
      <vt:lpstr>Т.5.10.</vt:lpstr>
      <vt:lpstr>Т.5.11.</vt:lpstr>
      <vt:lpstr>Т.5.1.!Заголовки_для_печати</vt:lpstr>
      <vt:lpstr>Т.5.10.!Заголовки_для_печати</vt:lpstr>
      <vt:lpstr>Т.5.11.!Заголовки_для_печати</vt:lpstr>
      <vt:lpstr>Т.5.2.!Заголовки_для_печати</vt:lpstr>
      <vt:lpstr>Т.5.3.!Заголовки_для_печати</vt:lpstr>
      <vt:lpstr>Т.5.4.!Заголовки_для_печати</vt:lpstr>
      <vt:lpstr>Т.5.5.!Заголовки_для_печати</vt:lpstr>
      <vt:lpstr>Т.5.6.!Заголовки_для_печати</vt:lpstr>
      <vt:lpstr>Т.5.7.!Заголовки_для_печати</vt:lpstr>
      <vt:lpstr>Т.5.8.!Заголовки_для_печати</vt:lpstr>
      <vt:lpstr>Т.5.9.!Заголовки_для_печати</vt:lpstr>
      <vt:lpstr>Т.5.10.!Область_печати</vt:lpstr>
      <vt:lpstr>Т.5.11.!Область_печати</vt:lpstr>
      <vt:lpstr>Т.5.2.!Область_печати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Ермонина Мария Станиславовна</dc:creator>
  <cp:lastModifiedBy>Галюзова Марина Юрьевна</cp:lastModifiedBy>
  <cp:lastPrinted>2020-12-17T10:05:00Z</cp:lastPrinted>
  <dcterms:created xsi:type="dcterms:W3CDTF">2014-08-22T12:00:20Z</dcterms:created>
  <dcterms:modified xsi:type="dcterms:W3CDTF">2024-12-20T09:11:42Z</dcterms:modified>
</cp:coreProperties>
</file>