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830" yWindow="555" windowWidth="24000" windowHeight="9465" firstSheet="5" activeTab="17"/>
  </bookViews>
  <sheets>
    <sheet name="Т_3.1." sheetId="26" r:id="rId1"/>
    <sheet name="Т_3.2." sheetId="28" r:id="rId2"/>
    <sheet name="Т_3.3." sheetId="29" r:id="rId3"/>
    <sheet name="Т_3.4." sheetId="30" r:id="rId4"/>
    <sheet name="Т_3.5." sheetId="31" r:id="rId5"/>
    <sheet name="Т_3.6." sheetId="32" r:id="rId6"/>
    <sheet name="Т_3.7." sheetId="33" r:id="rId7"/>
    <sheet name="Т_3.8." sheetId="1" r:id="rId8"/>
    <sheet name="Т_3.9." sheetId="2" r:id="rId9"/>
    <sheet name="Т_3.10." sheetId="3" r:id="rId10"/>
    <sheet name="Т_3.11." sheetId="8" r:id="rId11"/>
    <sheet name="Т_3.12." sheetId="4" r:id="rId12"/>
    <sheet name="Т_3.13." sheetId="5" r:id="rId13"/>
    <sheet name="Т_3.14." sheetId="6" r:id="rId14"/>
    <sheet name="Т_3.15." sheetId="7" r:id="rId15"/>
    <sheet name="Т_3.16." sheetId="9" r:id="rId16"/>
    <sheet name="Т_3.17." sheetId="23" r:id="rId17"/>
    <sheet name="Т_3.18." sheetId="24" r:id="rId18"/>
    <sheet name="Т_3.19." sheetId="25" r:id="rId19"/>
    <sheet name="Лист1" sheetId="34" r:id="rId20"/>
  </sheets>
  <definedNames>
    <definedName name="_xlnm.Print_Titles" localSheetId="9">Т_3.10.!$A:$A,Т_3.10.!$3:$3</definedName>
    <definedName name="_xlnm.Print_Titles" localSheetId="10">Т_3.11.!$A:$A,Т_3.11.!$3:$3</definedName>
    <definedName name="_xlnm.Print_Titles" localSheetId="11">Т_3.12.!$A:$A,Т_3.12.!$3:$3</definedName>
    <definedName name="_xlnm.Print_Titles" localSheetId="12">Т_3.13.!$A:$A,Т_3.13.!$3:$3</definedName>
    <definedName name="_xlnm.Print_Titles" localSheetId="13">Т_3.14.!$A:$A,Т_3.14.!$3:$3</definedName>
    <definedName name="_xlnm.Print_Titles" localSheetId="14">Т_3.15.!$A:$A,Т_3.15.!$3:$3</definedName>
    <definedName name="_xlnm.Print_Titles" localSheetId="15">Т_3.16.!$A:$A,Т_3.16.!$3:$3</definedName>
    <definedName name="_xlnm.Print_Titles" localSheetId="16">Т_3.17.!$A:$A,Т_3.17.!$3:$5</definedName>
    <definedName name="_xlnm.Print_Titles" localSheetId="17">Т_3.18.!$3:$5</definedName>
    <definedName name="_xlnm.Print_Titles" localSheetId="18">Т_3.19.!$2:$4</definedName>
    <definedName name="_xlnm.Print_Titles" localSheetId="7">Т_3.8.!$A:$A,Т_3.8.!$2:$2</definedName>
    <definedName name="_xlnm.Print_Titles" localSheetId="8">Т_3.9.!$A:$A,Т_3.9.!$3:$3</definedName>
  </definedNames>
  <calcPr calcId="145621"/>
</workbook>
</file>

<file path=xl/calcChain.xml><?xml version="1.0" encoding="utf-8"?>
<calcChain xmlns="http://schemas.openxmlformats.org/spreadsheetml/2006/main">
  <c r="D4" i="1" l="1"/>
  <c r="F77" i="9" l="1"/>
  <c r="F30" i="9"/>
  <c r="F77" i="6"/>
  <c r="F30" i="6"/>
  <c r="F77" i="5" l="1"/>
  <c r="F30" i="5"/>
  <c r="F77" i="4"/>
  <c r="F30" i="4"/>
  <c r="F77" i="8"/>
  <c r="F30" i="8"/>
  <c r="F77" i="3"/>
  <c r="F30" i="3"/>
  <c r="F77" i="2"/>
  <c r="F30" i="2"/>
  <c r="D11" i="1" l="1"/>
  <c r="D10" i="1"/>
  <c r="D9" i="1"/>
  <c r="D8" i="1"/>
  <c r="D7" i="1"/>
  <c r="D6" i="1"/>
  <c r="D5" i="1"/>
  <c r="D3" i="1"/>
</calcChain>
</file>

<file path=xl/sharedStrings.xml><?xml version="1.0" encoding="utf-8"?>
<sst xmlns="http://schemas.openxmlformats.org/spreadsheetml/2006/main" count="1705" uniqueCount="246">
  <si>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</si>
  <si>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</si>
  <si>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</si>
  <si>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</si>
  <si>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</si>
  <si>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</si>
  <si>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</si>
  <si>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</si>
  <si>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</si>
  <si>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</si>
  <si>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</si>
  <si>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</si>
  <si>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</si>
  <si>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</si>
  <si>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</si>
  <si>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</si>
  <si>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</si>
  <si>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</si>
  <si>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</si>
  <si>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</si>
  <si>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</si>
  <si>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</si>
  <si>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 том числе: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</si>
  <si>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</si>
  <si>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</si>
  <si>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</si>
  <si>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</si>
  <si>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</si>
  <si>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</si>
  <si>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 xml:space="preserve"> 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</si>
  <si>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</si>
  <si>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</si>
  <si>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</si>
  <si>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</si>
  <si>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</si>
  <si>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</si>
  <si>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</si>
  <si>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</si>
  <si>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</si>
  <si>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</si>
  <si>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</si>
  <si>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</si>
  <si>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</si>
  <si>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</si>
  <si>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</si>
  <si>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</si>
  <si>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</si>
  <si>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</si>
  <si>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</si>
  <si>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</si>
  <si>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</si>
  <si>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</si>
  <si>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</si>
  <si>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</si>
  <si>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</si>
  <si>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</si>
  <si>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</si>
  <si>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</si>
  <si>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</si>
  <si>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</si>
  <si>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</si>
  <si>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</si>
  <si>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</si>
  <si>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</si>
  <si>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</si>
  <si>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</si>
  <si>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</si>
  <si>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</si>
  <si>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</si>
  <si>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</si>
  <si>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</si>
  <si>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</si>
  <si>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</si>
  <si>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</si>
  <si>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</si>
  <si>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</si>
  <si>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</si>
  <si>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</si>
  <si>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</si>
  <si>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Центральный федеральный округ</t>
  </si>
  <si>
    <t>Северо-Западный федеральный округ</t>
  </si>
  <si>
    <t>Южный федеральный округ</t>
  </si>
  <si>
    <t>Северо-Кавказский федеральный округ</t>
  </si>
  <si>
    <t>Приволжский федеральный округ</t>
  </si>
  <si>
    <t>Уральский федеральный округ</t>
  </si>
  <si>
    <t>Сибирский федеральный округ</t>
  </si>
  <si>
    <t>Дальневосточный федеральный округ</t>
  </si>
  <si>
    <t>(миллионов кубических метров)</t>
  </si>
  <si>
    <t>по санитарно-химическим показателям</t>
  </si>
  <si>
    <t>по микробиологическим показателям</t>
  </si>
  <si>
    <t>Число источников</t>
  </si>
  <si>
    <t>Число исследованных проб</t>
  </si>
  <si>
    <t>всего</t>
  </si>
  <si>
    <t>Кабардино-Балкарская Республика</t>
  </si>
  <si>
    <t>Карачаево-Черкесская Республика</t>
  </si>
  <si>
    <t>Ненецкий автономный округ</t>
  </si>
  <si>
    <t>Архангельская область без автономного округа</t>
  </si>
  <si>
    <t>Ханты-Мансийский автономный округ - Югра</t>
  </si>
  <si>
    <t>Ямало-Ненецкий автономный округ</t>
  </si>
  <si>
    <t>Тюменская область без автономных округов</t>
  </si>
  <si>
    <t>Республика Северная Осетия - Алания</t>
  </si>
  <si>
    <t>-</t>
  </si>
  <si>
    <t>Республика Северная Осетия-Алания</t>
  </si>
  <si>
    <t>(в процентах от общего числа исследованных проб)</t>
  </si>
  <si>
    <t>Отклонение от среднего многолетнего значения, 
процентов</t>
  </si>
  <si>
    <t>Республика Крым</t>
  </si>
  <si>
    <t>г. Севастополь</t>
  </si>
  <si>
    <t xml:space="preserve"> </t>
  </si>
  <si>
    <t>в том числе не соответствующих санитарно-эпидемиологическим требованиям</t>
  </si>
  <si>
    <t>из них не соответствующих санитарно-эпидемиологическим требованиям, процентов</t>
  </si>
  <si>
    <t>Удельный вес исследованных проб, не соответствующих санитарно-эпидемиологическим требованиям</t>
  </si>
  <si>
    <t>Всего</t>
  </si>
  <si>
    <t>          из них по видам экономической деятельности:</t>
  </si>
  <si>
    <t>добыча полезных ископаемых</t>
  </si>
  <si>
    <t>          в том числе:</t>
  </si>
  <si>
    <t>добыча угля</t>
  </si>
  <si>
    <t>добыча металлических руд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</si>
  <si>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</si>
  <si>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</si>
  <si>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</si>
  <si>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          из них:</t>
  </si>
  <si>
    <t>производство пищевых продуктов</t>
  </si>
  <si>
    <t>производство бумаги и бумажных изделий</t>
  </si>
  <si>
    <t xml:space="preserve">производство кокса и нефтепродуктов </t>
  </si>
  <si>
    <t>производство прочей неметаллической минеральной продукции</t>
  </si>
  <si>
    <t>производство металлургическое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</si>
  <si>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</si>
  <si>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</si>
  <si>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</si>
  <si>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транспортировка и хранение</t>
  </si>
  <si>
    <t>(миллионов метров кубических)</t>
  </si>
  <si>
    <t>производство кокса и нефтепродуктов</t>
  </si>
  <si>
    <r>
      <t>Среднее многолетнее значение водных ресурсов, 
км</t>
    </r>
    <r>
      <rPr>
        <vertAlign val="superscript"/>
        <sz val="7"/>
        <color theme="1"/>
        <rFont val="Arial"/>
        <family val="2"/>
        <charset val="204"/>
      </rPr>
      <t>3</t>
    </r>
    <r>
      <rPr>
        <sz val="7"/>
        <color theme="1"/>
        <rFont val="Arial"/>
        <family val="2"/>
        <charset val="204"/>
      </rPr>
      <t xml:space="preserve"> в год</t>
    </r>
  </si>
  <si>
    <t>Сульфаты, тыс. т</t>
  </si>
  <si>
    <t>Хлориды, тыс. т</t>
  </si>
  <si>
    <t>г. Санкт-Петербург</t>
  </si>
  <si>
    <t>Центральный
федеральный округ</t>
  </si>
  <si>
    <t>Северо-Западный
федеральный округ</t>
  </si>
  <si>
    <t>Южный
федеральный округ</t>
  </si>
  <si>
    <t>Северо-Кавказский
федеральный округ</t>
  </si>
  <si>
    <t>Приволжский
федеральный округ</t>
  </si>
  <si>
    <t>Уральский
федеральный округ</t>
  </si>
  <si>
    <t>Сибирский
федеральный округ</t>
  </si>
  <si>
    <t>Дальневосточный
федеральный округ</t>
  </si>
  <si>
    <t>Архангельская область 
без автономного округа</t>
  </si>
  <si>
    <r>
      <t xml:space="preserve">1) </t>
    </r>
    <r>
      <rPr>
        <sz val="6"/>
        <color theme="1"/>
        <rFont val="Arial"/>
        <family val="2"/>
        <charset val="204"/>
      </rPr>
      <t>По данным Росгидромета.</t>
    </r>
  </si>
  <si>
    <r>
      <rPr>
        <vertAlign val="superscript"/>
        <sz val="7"/>
        <color theme="1"/>
        <rFont val="Arial"/>
        <family val="2"/>
        <charset val="204"/>
      </rPr>
      <t>1)</t>
    </r>
    <r>
      <rPr>
        <sz val="7"/>
        <color theme="1"/>
        <rFont val="Arial"/>
        <family val="2"/>
        <charset val="204"/>
      </rPr>
      <t xml:space="preserve"> По данным Росводресурсов.</t>
    </r>
  </si>
  <si>
    <r>
      <rPr>
        <vertAlign val="superscript"/>
        <sz val="6"/>
        <color theme="1"/>
        <rFont val="Arial"/>
        <family val="2"/>
        <charset val="204"/>
      </rPr>
      <t>2)</t>
    </r>
    <r>
      <rPr>
        <sz val="6"/>
        <color theme="1"/>
        <rFont val="Arial"/>
        <family val="2"/>
        <charset val="204"/>
      </rPr>
      <t xml:space="preserve"> Число исследованных проб меньше 100.</t>
    </r>
  </si>
  <si>
    <r>
      <rPr>
        <vertAlign val="superscript"/>
        <sz val="6"/>
        <color theme="1"/>
        <rFont val="Arial"/>
        <family val="2"/>
        <charset val="204"/>
      </rPr>
      <t xml:space="preserve">1) </t>
    </r>
    <r>
      <rPr>
        <sz val="6"/>
        <color theme="1"/>
        <rFont val="Arial"/>
        <family val="2"/>
        <charset val="204"/>
      </rPr>
      <t>По данным Роспотребнадзора.</t>
    </r>
  </si>
  <si>
    <r>
      <rPr>
        <vertAlign val="superscript"/>
        <sz val="6"/>
        <color theme="1"/>
        <rFont val="Arial"/>
        <family val="2"/>
        <charset val="204"/>
      </rPr>
      <t xml:space="preserve">2) </t>
    </r>
    <r>
      <rPr>
        <sz val="6"/>
        <color theme="1"/>
        <rFont val="Arial"/>
        <family val="2"/>
        <charset val="204"/>
      </rPr>
      <t>Число исследованных проб меньше 100.</t>
    </r>
  </si>
  <si>
    <r>
      <t xml:space="preserve">1) </t>
    </r>
    <r>
      <rPr>
        <sz val="6"/>
        <color theme="1"/>
        <rFont val="Arial"/>
        <family val="2"/>
        <charset val="204"/>
      </rPr>
      <t>По данным Роспотребнадзора.</t>
    </r>
  </si>
  <si>
    <r>
      <t xml:space="preserve">1) </t>
    </r>
    <r>
      <rPr>
        <sz val="6"/>
        <color theme="1"/>
        <rFont val="Arial"/>
        <family val="2"/>
        <charset val="204"/>
      </rPr>
      <t>По данным Росводресурсов.</t>
    </r>
  </si>
  <si>
    <t>Приволжский 
федеральный округ</t>
  </si>
  <si>
    <t>производство химических веществ 
и химических продуктов</t>
  </si>
  <si>
    <t>производство компьютеров, электронных 
и оптических изделий</t>
  </si>
  <si>
    <t>производство прочих транспортных средств 
и оборудования</t>
  </si>
  <si>
    <t>обеспечение электрической энергией, газом 
и паром; кондиционирование воздуха</t>
  </si>
  <si>
    <t>Масло талловое, т</t>
  </si>
  <si>
    <t>Фенол, гидроксибензол, т</t>
  </si>
  <si>
    <t>Жиры (природного происхождения), т</t>
  </si>
  <si>
    <r>
      <t>3.9. ЗАБОР ВОДЫ ИЗ ПРИРОДНЫХ ВОДНЫХ ОБЪЕКТОВ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</si>
  <si>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3.17. ХАРАКТЕРИСТИКА СОСТОЯНИЯ ВОДОЕМОВ I КАТЕГОРИИ (ИСПОЛЬЗУЕМЫХ В КАЧЕСТВЕ ИСТОЧНИКОВ ПИТЬЕВОГО 
И ХОЗЯЙСТВЕННО-БЫТОВОГО ВОДОПОЛЬЗОВАНИЯ НАСЕЛЕНИЯ)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</si>
  <si>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3.10. ПОТЕРИ ВОДЫ ПРИ ТРАНСПОРТИРОВКЕ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</si>
  <si>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3.11. ОБЪЕМ ОБОРОТНОГО И ПОСЛЕДОВАТЕЛЬНОГО ИСПОЛЬЗОВАНИЯ ВОДЫ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</si>
  <si>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3.12. ИСПОЛЬЗОВАНИЕ СВЕЖЕЙ ВОДЫ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</si>
  <si>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3.13. ИСПОЛЬЗОВАНИЕ СВЕЖЕЙ ВОДЫ НА ПРОИЗВОДСТВЕННЫЕ НУЖДЫ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</si>
  <si>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3.14. ИСПОЛЬЗОВАНИЕ СВЕЖЕЙ ВОДЫ НА ХОЗЯЙСТВЕННО-ПИТЬЕВЫЕ НУЖДЫ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</si>
  <si>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3.15. ИСПОЛЬЗОВАНИЕ СВЕЖЕЙ ВОДЫ НА ОРОШЕНИЕ И СЕЛЬСКОХОЗЯЙСТВЕННОЕ ВОДОСНАБЖЕНИЕ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</si>
  <si>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3.16. СБРОС ЗАГРЯЗНЕННЫХ СТОЧНЫХ ВОД В ПОВЕРХНОСТНЫЕ ВОДНЫЕ ОБЪЕКТЫ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</si>
  <si>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3.18. ХАРАКТЕРИСТИКА СОСТОЯНИЯ ВОДНЫХ ОБЪЕКТОВ (ВОДОЕМЫ II КАТЕГОРИИ), 
НАХОДЯЩИХСЯ В МЕСТАХ РЕКРЕАЦИИ (ОТДЫХА) НАСЕЛЕНИЯ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</si>
  <si>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3.2. ЗАБОР ВОДЫ ИЗ ПРИРОДНЫХ ВОДНЫХ ОБЪЕКТОВ ДЛЯ ИСПОЛЬЗОВАНИЯ, 
ПО ВИДАМ ЭКОНОМИЧЕСКОЙ ДЕЯТЕЛЬНОСТИ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</si>
  <si>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3.3. ИСПОЛЬЗОВАНИЕ СВЕЖЕЙ ВОДЫ,
ПО ВИДАМ ЭКОНОМИЧЕСКОЙ ДЕЯТЕЛЬНОСТИ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</si>
  <si>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3.4. ПОТЕРИ ВОДЫ ПРИ ТРАНСПОРТИРОВКЕ,
ПО ВИДАМ ЭКОНОМИЧЕСКОЙ ДЕЯТЕЛЬНОСТИ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</si>
  <si>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3.5. ОБЪЕМ ОБОРОТНОГО И ПОСЛЕДОВАТЕЛЬНОГО ИСПОЛЬЗОВАНИЯ ВОДЫ,
ПО ВИДАМ ЭКОНОМИЧЕСКОЙ ДЕЯТЕЛЬНОСТИ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</si>
  <si>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3.6. СБРОС ЗАГРЯЗНЕННЫХ СТОЧНЫХ ВОД В ПОВЕРХНОСТНЫЕ ВОДНЫЕ ОБЪЕКТЫ,
ПО ВИДАМ ЭКОНОМИЧЕСКОЙ ДЕЯТЕЛЬНОСТИ</t>
    </r>
    <r>
      <rPr>
        <b/>
        <vertAlign val="superscript"/>
        <sz val="7"/>
        <color theme="1"/>
        <rFont val="Arial"/>
        <family val="2"/>
        <charset val="204"/>
      </rPr>
      <t>1)</t>
    </r>
  </si>
  <si>
    <t>сельское, лесное хозяйство, охота, рыболовство 
и рыбоводство</t>
  </si>
  <si>
    <t>обработка древесины и производство изделий 
из дерева и пробки, кроме мебели, производство изделий из соломки и материалов для плетения</t>
  </si>
  <si>
    <t>производство автотранспортных средств, прицепов 
и полуприцепов</t>
  </si>
  <si>
    <t>производство готовых металлических изделий, 
кроме машин и оборудования</t>
  </si>
  <si>
    <t>водоснабжение; водоотведение, организация сбора 
и утилизации отходов, деятельность 
по ликвидации загрязнений</t>
  </si>
  <si>
    <t>предоставление услуг в области ликвидации последствий загрязнений и прочих услуг, связанных 
с удалением отходов</t>
  </si>
  <si>
    <r>
      <t>Нитрат-анион (NO</t>
    </r>
    <r>
      <rPr>
        <vertAlign val="subscript"/>
        <sz val="7"/>
        <color theme="1"/>
        <rFont val="Arial"/>
        <family val="2"/>
        <charset val="204"/>
      </rPr>
      <t>3</t>
    </r>
    <r>
      <rPr>
        <sz val="7"/>
        <color theme="1"/>
        <rFont val="Arial"/>
        <family val="2"/>
        <charset val="204"/>
      </rPr>
      <t>), тыс. т</t>
    </r>
  </si>
  <si>
    <r>
      <t>3.1. ЗАБОР ВОДЫ ИЗ ПРИРОДНЫХ ВОДНЫХ ОБЪЕКТОВ, 
ПО ВИДАМ ЭКОНОМИЧЕСКОЙ ДЕЯТЕЛЬНОСТИ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</si>
  <si>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3.8. РЕСУРСЫ РЕЧНОГО СТОКА ПО ФЕДЕРАЛЬНЫМ ОКРУГАМ РОССИЙСКОЙ ФЕДЕРАЦИИ за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</si>
  <si>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Водные ресурсы в 2023 г., 
км</t>
    </r>
    <r>
      <rPr>
        <vertAlign val="superscript"/>
        <sz val="7"/>
        <color theme="1"/>
        <rFont val="Arial"/>
        <family val="2"/>
        <charset val="204"/>
      </rPr>
      <t>3</t>
    </r>
    <r>
      <rPr>
        <sz val="7"/>
        <color theme="1"/>
        <rFont val="Arial"/>
        <family val="2"/>
        <charset val="204"/>
      </rPr>
      <t xml:space="preserve"> в год </t>
    </r>
  </si>
  <si>
    <r>
      <t>3.19. ГОСУДАРСТВЕННЫЙ САНИТАРНО-ЭПИДЕМИОЛОГИЧЕСКИЙ НАДЗОР ЗА ИСТОЧНИКАМИ НЕЦЕНТРАЛИЗОВАННОГО ВОДОСНАБЖЕНИЯ (КОЛОДЦЫ, КАПТАЖИ РОДНИКОВ) в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</si>
  <si>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t>1)</t>
    </r>
    <r>
      <rPr>
        <sz val="6"/>
        <rFont val="Arial"/>
        <family val="2"/>
        <charset val="204"/>
      </rPr>
      <t xml:space="preserve"> По данным Роспотребнадзора.</t>
    </r>
  </si>
  <si>
    <r>
      <t>добыча</t>
    </r>
    <r>
      <rPr>
        <sz val="7"/>
        <color rgb="FFFF0000"/>
        <rFont val="Arial"/>
        <family val="2"/>
        <charset val="204"/>
      </rPr>
      <t xml:space="preserve"> </t>
    </r>
    <r>
      <rPr>
        <sz val="7"/>
        <color theme="1"/>
        <rFont val="Arial"/>
        <family val="2"/>
        <charset val="204"/>
      </rPr>
      <t>нефти и природного газа</t>
    </r>
  </si>
  <si>
    <t>добыча нефти и природного газа</t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</si>
  <si>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По данным Росводресурсов.</t>
    </r>
  </si>
  <si>
    <r>
      <t>28,9</t>
    </r>
    <r>
      <rPr>
        <vertAlign val="superscript"/>
        <sz val="7"/>
        <rFont val="Arial"/>
        <family val="2"/>
        <charset val="204"/>
      </rPr>
      <t>2)</t>
    </r>
  </si>
  <si>
    <r>
      <t>54,1</t>
    </r>
    <r>
      <rPr>
        <vertAlign val="superscript"/>
        <sz val="7"/>
        <rFont val="Arial"/>
        <family val="2"/>
        <charset val="204"/>
      </rPr>
      <t>2)</t>
    </r>
  </si>
  <si>
    <r>
      <t>0,0</t>
    </r>
    <r>
      <rPr>
        <vertAlign val="superscript"/>
        <sz val="7"/>
        <rFont val="Arial"/>
        <family val="2"/>
        <charset val="204"/>
      </rPr>
      <t>2)</t>
    </r>
  </si>
  <si>
    <r>
      <t>25,3</t>
    </r>
    <r>
      <rPr>
        <vertAlign val="superscript"/>
        <sz val="7"/>
        <rFont val="Arial"/>
        <family val="2"/>
        <charset val="204"/>
      </rPr>
      <t>2)</t>
    </r>
  </si>
  <si>
    <r>
      <t>7,0</t>
    </r>
    <r>
      <rPr>
        <vertAlign val="superscript"/>
        <sz val="7"/>
        <rFont val="Arial"/>
        <family val="2"/>
        <charset val="204"/>
      </rPr>
      <t>2)</t>
    </r>
  </si>
  <si>
    <r>
      <t>95,9</t>
    </r>
    <r>
      <rPr>
        <vertAlign val="superscript"/>
        <sz val="7"/>
        <rFont val="Arial"/>
        <family val="2"/>
        <charset val="204"/>
      </rPr>
      <t>2)</t>
    </r>
  </si>
  <si>
    <r>
      <t>36,4</t>
    </r>
    <r>
      <rPr>
        <vertAlign val="superscript"/>
        <sz val="7"/>
        <rFont val="Arial"/>
        <family val="2"/>
        <charset val="204"/>
      </rPr>
      <t>2)</t>
    </r>
  </si>
  <si>
    <r>
      <t>13,3</t>
    </r>
    <r>
      <rPr>
        <vertAlign val="superscript"/>
        <sz val="7"/>
        <rFont val="Arial"/>
        <family val="2"/>
        <charset val="204"/>
      </rPr>
      <t>2)</t>
    </r>
  </si>
  <si>
    <r>
      <t>29,2</t>
    </r>
    <r>
      <rPr>
        <vertAlign val="superscript"/>
        <sz val="7"/>
        <rFont val="Arial"/>
        <family val="2"/>
        <charset val="204"/>
      </rPr>
      <t>2)</t>
    </r>
  </si>
  <si>
    <r>
      <t>12,5</t>
    </r>
    <r>
      <rPr>
        <vertAlign val="superscript"/>
        <sz val="7"/>
        <rFont val="Arial"/>
        <family val="2"/>
        <charset val="204"/>
      </rPr>
      <t>2)</t>
    </r>
  </si>
  <si>
    <r>
      <t>6,4</t>
    </r>
    <r>
      <rPr>
        <vertAlign val="superscript"/>
        <sz val="7"/>
        <rFont val="Arial"/>
        <family val="2"/>
        <charset val="204"/>
      </rPr>
      <t>2)</t>
    </r>
  </si>
  <si>
    <r>
      <t>4,3</t>
    </r>
    <r>
      <rPr>
        <vertAlign val="superscript"/>
        <sz val="7"/>
        <rFont val="Arial"/>
        <family val="2"/>
        <charset val="204"/>
      </rPr>
      <t>2)</t>
    </r>
  </si>
  <si>
    <r>
      <t>25,5</t>
    </r>
    <r>
      <rPr>
        <vertAlign val="superscript"/>
        <sz val="7"/>
        <rFont val="Arial"/>
        <family val="2"/>
        <charset val="204"/>
      </rPr>
      <t>2)</t>
    </r>
  </si>
  <si>
    <r>
      <t>14,3</t>
    </r>
    <r>
      <rPr>
        <vertAlign val="superscript"/>
        <sz val="7"/>
        <rFont val="Arial"/>
        <family val="2"/>
        <charset val="204"/>
      </rPr>
      <t>2)</t>
    </r>
  </si>
  <si>
    <r>
      <t>18,4</t>
    </r>
    <r>
      <rPr>
        <vertAlign val="superscript"/>
        <sz val="7"/>
        <rFont val="Arial"/>
        <family val="2"/>
        <charset val="204"/>
      </rPr>
      <t>2)</t>
    </r>
  </si>
  <si>
    <r>
      <t>26,2</t>
    </r>
    <r>
      <rPr>
        <vertAlign val="superscript"/>
        <sz val="7"/>
        <rFont val="Arial"/>
        <family val="2"/>
        <charset val="204"/>
      </rPr>
      <t>2)</t>
    </r>
  </si>
  <si>
    <r>
      <t>50</t>
    </r>
    <r>
      <rPr>
        <vertAlign val="superscript"/>
        <sz val="7"/>
        <rFont val="Arial"/>
        <family val="2"/>
        <charset val="204"/>
      </rPr>
      <t>2)</t>
    </r>
  </si>
  <si>
    <r>
      <t>61,1</t>
    </r>
    <r>
      <rPr>
        <vertAlign val="superscript"/>
        <sz val="7"/>
        <rFont val="Arial"/>
        <family val="2"/>
        <charset val="204"/>
      </rPr>
      <t>2)</t>
    </r>
  </si>
  <si>
    <r>
      <t>46,4</t>
    </r>
    <r>
      <rPr>
        <vertAlign val="superscript"/>
        <sz val="7"/>
        <rFont val="Arial"/>
        <family val="2"/>
        <charset val="204"/>
      </rPr>
      <t>2)</t>
    </r>
  </si>
  <si>
    <r>
      <t>10,7</t>
    </r>
    <r>
      <rPr>
        <vertAlign val="superscript"/>
        <sz val="7"/>
        <rFont val="Arial"/>
        <family val="2"/>
        <charset val="204"/>
      </rPr>
      <t>2)</t>
    </r>
  </si>
  <si>
    <r>
      <t>23,8</t>
    </r>
    <r>
      <rPr>
        <vertAlign val="superscript"/>
        <sz val="7"/>
        <rFont val="Arial"/>
        <family val="2"/>
        <charset val="204"/>
      </rPr>
      <t>2)</t>
    </r>
  </si>
  <si>
    <r>
      <t>2,6</t>
    </r>
    <r>
      <rPr>
        <vertAlign val="superscript"/>
        <sz val="7"/>
        <rFont val="Arial"/>
        <family val="2"/>
        <charset val="204"/>
      </rPr>
      <t>2)</t>
    </r>
  </si>
  <si>
    <r>
      <t>46,7</t>
    </r>
    <r>
      <rPr>
        <vertAlign val="superscript"/>
        <sz val="7"/>
        <rFont val="Arial"/>
        <family val="2"/>
        <charset val="204"/>
      </rPr>
      <t>2)</t>
    </r>
  </si>
  <si>
    <r>
      <t>17,6</t>
    </r>
    <r>
      <rPr>
        <vertAlign val="superscript"/>
        <sz val="7"/>
        <rFont val="Arial"/>
        <family val="2"/>
        <charset val="204"/>
      </rPr>
      <t>2)</t>
    </r>
  </si>
  <si>
    <r>
      <t>33,3</t>
    </r>
    <r>
      <rPr>
        <vertAlign val="superscript"/>
        <sz val="7"/>
        <rFont val="Arial"/>
        <family val="2"/>
        <charset val="204"/>
      </rPr>
      <t>2)</t>
    </r>
  </si>
  <si>
    <r>
      <t>5,4</t>
    </r>
    <r>
      <rPr>
        <vertAlign val="superscript"/>
        <sz val="7"/>
        <rFont val="Arial"/>
        <family val="2"/>
        <charset val="204"/>
      </rPr>
      <t>2)</t>
    </r>
  </si>
  <si>
    <r>
      <t>19,6</t>
    </r>
    <r>
      <rPr>
        <vertAlign val="superscript"/>
        <sz val="7"/>
        <rFont val="Arial"/>
        <family val="2"/>
        <charset val="204"/>
      </rPr>
      <t>2)</t>
    </r>
  </si>
  <si>
    <r>
      <t>27,4</t>
    </r>
    <r>
      <rPr>
        <vertAlign val="superscript"/>
        <sz val="7"/>
        <rFont val="Arial"/>
        <family val="2"/>
        <charset val="204"/>
      </rPr>
      <t>2)</t>
    </r>
  </si>
  <si>
    <r>
      <t>9,7</t>
    </r>
    <r>
      <rPr>
        <vertAlign val="superscript"/>
        <sz val="7"/>
        <rFont val="Arial"/>
        <family val="2"/>
        <charset val="204"/>
      </rPr>
      <t>2)</t>
    </r>
  </si>
  <si>
    <r>
      <t>4,2</t>
    </r>
    <r>
      <rPr>
        <vertAlign val="superscript"/>
        <sz val="7"/>
        <rFont val="Arial"/>
        <family val="2"/>
        <charset val="204"/>
      </rPr>
      <t>2)</t>
    </r>
  </si>
  <si>
    <r>
      <t>7,7</t>
    </r>
    <r>
      <rPr>
        <vertAlign val="superscript"/>
        <sz val="7"/>
        <rFont val="Arial"/>
        <family val="2"/>
        <charset val="204"/>
      </rPr>
      <t>2)</t>
    </r>
  </si>
  <si>
    <r>
      <t>18</t>
    </r>
    <r>
      <rPr>
        <vertAlign val="superscript"/>
        <sz val="7"/>
        <rFont val="Arial"/>
        <family val="2"/>
        <charset val="204"/>
      </rPr>
      <t>2)</t>
    </r>
  </si>
  <si>
    <r>
      <t>8,6</t>
    </r>
    <r>
      <rPr>
        <vertAlign val="superscript"/>
        <sz val="7"/>
        <rFont val="Arial"/>
        <family val="2"/>
        <charset val="204"/>
      </rPr>
      <t>2)</t>
    </r>
  </si>
  <si>
    <r>
      <t>6,7</t>
    </r>
    <r>
      <rPr>
        <vertAlign val="superscript"/>
        <sz val="7"/>
        <rFont val="Arial"/>
        <family val="2"/>
        <charset val="204"/>
      </rPr>
      <t>2)</t>
    </r>
  </si>
  <si>
    <r>
      <t>9,1</t>
    </r>
    <r>
      <rPr>
        <vertAlign val="superscript"/>
        <sz val="7"/>
        <rFont val="Arial"/>
        <family val="2"/>
        <charset val="204"/>
      </rPr>
      <t>2)</t>
    </r>
  </si>
  <si>
    <r>
      <t>5,0</t>
    </r>
    <r>
      <rPr>
        <vertAlign val="superscript"/>
        <sz val="7"/>
        <rFont val="Arial"/>
        <family val="2"/>
        <charset val="204"/>
      </rPr>
      <t>2)</t>
    </r>
  </si>
  <si>
    <r>
      <t>1,1</t>
    </r>
    <r>
      <rPr>
        <vertAlign val="superscript"/>
        <sz val="7"/>
        <rFont val="Arial"/>
        <family val="2"/>
        <charset val="204"/>
      </rPr>
      <t>2)</t>
    </r>
  </si>
  <si>
    <r>
      <t>89,5</t>
    </r>
    <r>
      <rPr>
        <vertAlign val="superscript"/>
        <sz val="7"/>
        <rFont val="Arial"/>
        <family val="2"/>
        <charset val="204"/>
      </rPr>
      <t>2)</t>
    </r>
  </si>
  <si>
    <r>
      <t>56,5</t>
    </r>
    <r>
      <rPr>
        <vertAlign val="superscript"/>
        <sz val="7"/>
        <rFont val="Arial"/>
        <family val="2"/>
        <charset val="204"/>
      </rPr>
      <t>2)</t>
    </r>
  </si>
  <si>
    <r>
      <t>12,2</t>
    </r>
    <r>
      <rPr>
        <vertAlign val="superscript"/>
        <sz val="7"/>
        <rFont val="Arial"/>
        <family val="2"/>
        <charset val="204"/>
      </rPr>
      <t>2)</t>
    </r>
  </si>
  <si>
    <r>
      <t>59,5</t>
    </r>
    <r>
      <rPr>
        <vertAlign val="superscript"/>
        <sz val="7"/>
        <rFont val="Arial"/>
        <family val="2"/>
        <charset val="204"/>
      </rPr>
      <t>2)</t>
    </r>
  </si>
  <si>
    <r>
      <t>47,3</t>
    </r>
    <r>
      <rPr>
        <vertAlign val="superscript"/>
        <sz val="7"/>
        <rFont val="Arial"/>
        <family val="2"/>
        <charset val="204"/>
      </rPr>
      <t>2)</t>
    </r>
  </si>
  <si>
    <r>
      <t>11,9</t>
    </r>
    <r>
      <rPr>
        <vertAlign val="superscript"/>
        <sz val="7"/>
        <rFont val="Arial"/>
        <family val="2"/>
        <charset val="204"/>
      </rPr>
      <t>2)</t>
    </r>
  </si>
  <si>
    <r>
      <t>55,6</t>
    </r>
    <r>
      <rPr>
        <vertAlign val="superscript"/>
        <sz val="7"/>
        <rFont val="Arial"/>
        <family val="2"/>
        <charset val="204"/>
      </rPr>
      <t>2)</t>
    </r>
  </si>
  <si>
    <r>
      <t>14,8</t>
    </r>
    <r>
      <rPr>
        <vertAlign val="superscript"/>
        <sz val="7"/>
        <rFont val="Arial"/>
        <family val="2"/>
        <charset val="204"/>
      </rPr>
      <t>2)</t>
    </r>
  </si>
  <si>
    <r>
      <t>67,7</t>
    </r>
    <r>
      <rPr>
        <vertAlign val="superscript"/>
        <sz val="7"/>
        <rFont val="Arial"/>
        <family val="2"/>
        <charset val="204"/>
      </rPr>
      <t>2)</t>
    </r>
  </si>
  <si>
    <r>
      <t>9,5</t>
    </r>
    <r>
      <rPr>
        <vertAlign val="superscript"/>
        <sz val="7"/>
        <rFont val="Arial"/>
        <family val="2"/>
        <charset val="204"/>
      </rPr>
      <t>2)</t>
    </r>
  </si>
  <si>
    <r>
      <t>13,8</t>
    </r>
    <r>
      <rPr>
        <vertAlign val="superscript"/>
        <sz val="7"/>
        <rFont val="Arial"/>
        <family val="2"/>
        <charset val="204"/>
      </rPr>
      <t>2)</t>
    </r>
  </si>
  <si>
    <r>
      <t>22</t>
    </r>
    <r>
      <rPr>
        <vertAlign val="superscript"/>
        <sz val="7"/>
        <rFont val="Arial"/>
        <family val="2"/>
        <charset val="204"/>
      </rPr>
      <t>2)</t>
    </r>
  </si>
  <si>
    <r>
      <t>22,5</t>
    </r>
    <r>
      <rPr>
        <vertAlign val="superscript"/>
        <sz val="7"/>
        <rFont val="Arial"/>
        <family val="2"/>
        <charset val="204"/>
      </rPr>
      <t>2)</t>
    </r>
  </si>
  <si>
    <r>
      <t>2023</t>
    </r>
    <r>
      <rPr>
        <vertAlign val="superscript"/>
        <sz val="7"/>
        <color theme="1"/>
        <rFont val="Arial"/>
        <family val="2"/>
        <charset val="204"/>
      </rPr>
      <t>2)</t>
    </r>
  </si>
  <si>
    <r>
      <rPr>
        <vertAlign val="superscript"/>
        <sz val="7"/>
        <color theme="1"/>
        <rFont val="Arial"/>
        <family val="2"/>
        <charset val="204"/>
      </rPr>
      <t>2)</t>
    </r>
    <r>
      <rPr>
        <sz val="7"/>
        <color theme="1"/>
        <rFont val="Arial"/>
        <family val="2"/>
        <charset val="204"/>
      </rPr>
      <t xml:space="preserve"> По данным Росводресурсов. Данные за 2023 год с учетом информации по Донецкой Народной Республике, Луганской Народной Республике, Запорожской  и Херсонской областям.</t>
    </r>
  </si>
  <si>
    <r>
      <rPr>
        <vertAlign val="superscript"/>
        <sz val="7"/>
        <color theme="1"/>
        <rFont val="Arial"/>
        <family val="2"/>
        <charset val="204"/>
      </rPr>
      <t>1)</t>
    </r>
    <r>
      <rPr>
        <sz val="7"/>
        <color theme="1"/>
        <rFont val="Arial"/>
        <family val="2"/>
        <charset val="204"/>
      </rPr>
      <t xml:space="preserve"> По данным Росводресурсов. </t>
    </r>
  </si>
  <si>
    <r>
      <rPr>
        <vertAlign val="superscript"/>
        <sz val="6"/>
        <color theme="1"/>
        <rFont val="Arial"/>
        <family val="2"/>
        <charset val="204"/>
      </rPr>
      <t xml:space="preserve">2) </t>
    </r>
    <r>
      <rPr>
        <sz val="6"/>
        <color theme="1"/>
        <rFont val="Arial"/>
        <family val="2"/>
        <charset val="204"/>
      </rPr>
      <t>По данным Росводресурсов. В целом по Российской Федерации данные  за 2023 год приведены с учетом информации по Донецкой Народной Республике, Луганской Народной Республике, Запорожской  и Херсонской областям.</t>
    </r>
  </si>
  <si>
    <r>
      <t>3.7. СБРОС ОСНОВНЫХ ЗАГРЯЗНЯЮЩИХ ВЕЩЕСТВ СО СТОЧНЫМИ ВОДАМИ 
В ВОДНЫЕ ОБЪЕКТЫ РОССИЙСКОЙ ФЕДЕРАЦИИ ПО ВИДАМ ЭКОНОМИЧЕСКОЙ ДЕЯТЕЛЬНОСТИ в 2023 г.</t>
    </r>
    <r>
      <rPr>
        <b/>
        <vertAlign val="superscript"/>
        <sz val="7"/>
        <color theme="1"/>
        <rFont val="Arial"/>
        <family val="2"/>
        <charset val="204"/>
      </rPr>
      <t>1)</t>
    </r>
  </si>
  <si>
    <r>
      <rPr>
        <vertAlign val="superscript"/>
        <sz val="7"/>
        <color theme="1"/>
        <rFont val="Arial"/>
        <family val="2"/>
        <charset val="204"/>
      </rPr>
      <t>1)</t>
    </r>
    <r>
      <rPr>
        <sz val="7"/>
        <color theme="1"/>
        <rFont val="Arial"/>
        <family val="2"/>
        <charset val="204"/>
      </rPr>
      <t xml:space="preserve"> По данным Росводресурсов с учетом информации по Донецкой Народной Республике, Луганской Народной Республике, Запорожской  и Херсонской областям.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</si>
</sst>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name val="Tahoma"/>
      <family val="2"/>
      <charset val="204"/>
    </font>
    <font>
      <sz val="9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vertAlign val="superscript"/>
      <sz val="7"/>
      <color theme="1"/>
      <name val="Arial"/>
      <family val="2"/>
      <charset val="204"/>
    </font>
    <font>
      <sz val="7"/>
      <color theme="1"/>
      <name val="Calibri"/>
      <family val="2"/>
      <scheme val="minor"/>
    </font>
    <font>
      <vertAlign val="superscript"/>
      <sz val="6"/>
      <color theme="1"/>
      <name val="Arial"/>
      <family val="2"/>
      <charset val="204"/>
    </font>
    <font>
      <vertAlign val="subscript"/>
      <sz val="7"/>
      <color theme="1"/>
      <name val="Arial"/>
      <family val="2"/>
      <charset val="204"/>
    </font>
    <font>
      <sz val="7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vertAlign val="superscript"/>
      <sz val="6"/>
      <name val="Arial"/>
      <family val="2"/>
      <charset val="204"/>
    </font>
    <font>
      <sz val="6"/>
      <name val="Arial"/>
      <family val="2"/>
      <charset val="204"/>
    </font>
    <font>
      <sz val="7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3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>
      <alignment vertical="center"/>
      <protection locked="0"/>
    </xf>
    <xf numFmtId="0" fontId="1" fillId="0" borderId="0"/>
    <xf numFmtId="0" fontId="2" fillId="0" borderId="0"/>
  </cellStyleXfs>
  <cellXfs count="257">
    <xf numFmtId="0" fontId="0" fillId="0" borderId="0" xfId="0"/>
    <xf numFmtId="0" fontId="0" fillId="0" borderId="0" xfId="0" applyFont="1" applyFill="1"/>
    <xf numFmtId="0" fontId="7" fillId="0" borderId="1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0" xfId="0" applyFont="1" applyFill="1"/>
    <xf numFmtId="0" fontId="5" fillId="0" borderId="0" xfId="0" applyFont="1" applyFill="1" applyAlignment="1">
      <alignment vertical="center" wrapText="1"/>
    </xf>
    <xf numFmtId="0" fontId="8" fillId="0" borderId="0" xfId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15" xfId="0" applyFont="1" applyFill="1" applyBorder="1" applyAlignment="1">
      <alignment wrapText="1"/>
    </xf>
    <xf numFmtId="0" fontId="8" fillId="0" borderId="16" xfId="3" applyFont="1" applyFill="1" applyBorder="1" applyAlignment="1">
      <alignment wrapText="1"/>
    </xf>
    <xf numFmtId="0" fontId="7" fillId="0" borderId="8" xfId="3" applyFont="1" applyFill="1" applyBorder="1" applyAlignment="1">
      <alignment horizontal="left" wrapText="1" indent="1"/>
    </xf>
    <xf numFmtId="0" fontId="7" fillId="0" borderId="8" xfId="3" applyFont="1" applyFill="1" applyBorder="1" applyAlignment="1">
      <alignment horizontal="left" wrapText="1" indent="4"/>
    </xf>
    <xf numFmtId="0" fontId="7" fillId="0" borderId="8" xfId="3" applyFont="1" applyFill="1" applyBorder="1" applyAlignment="1">
      <alignment horizontal="left" wrapText="1" indent="2"/>
    </xf>
    <xf numFmtId="0" fontId="8" fillId="0" borderId="0" xfId="0" applyFont="1" applyFill="1" applyAlignment="1">
      <alignment vertical="center"/>
    </xf>
    <xf numFmtId="0" fontId="8" fillId="0" borderId="8" xfId="3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12" fillId="0" borderId="0" xfId="0" applyFont="1" applyFill="1"/>
    <xf numFmtId="0" fontId="7" fillId="0" borderId="5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wrapText="1"/>
    </xf>
    <xf numFmtId="1" fontId="8" fillId="0" borderId="0" xfId="1" applyNumberFormat="1" applyFont="1" applyFill="1" applyBorder="1" applyAlignment="1">
      <alignment horizontal="right" indent="1"/>
    </xf>
    <xf numFmtId="0" fontId="7" fillId="0" borderId="2" xfId="1" applyFont="1" applyFill="1" applyBorder="1" applyAlignment="1">
      <alignment horizontal="left" wrapText="1" indent="1"/>
    </xf>
    <xf numFmtId="1" fontId="7" fillId="0" borderId="0" xfId="1" applyNumberFormat="1" applyFont="1" applyFill="1" applyBorder="1" applyAlignment="1">
      <alignment horizontal="right" indent="1"/>
    </xf>
    <xf numFmtId="0" fontId="7" fillId="0" borderId="13" xfId="1" applyFont="1" applyFill="1" applyBorder="1" applyAlignment="1">
      <alignment horizontal="left" wrapText="1" indent="1"/>
    </xf>
    <xf numFmtId="1" fontId="7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/>
    <xf numFmtId="0" fontId="7" fillId="0" borderId="0" xfId="1" applyFont="1" applyFill="1" applyBorder="1" applyAlignment="1">
      <alignment horizontal="left" wrapText="1" indent="1"/>
    </xf>
    <xf numFmtId="0" fontId="7" fillId="0" borderId="0" xfId="1" applyNumberFormat="1" applyFont="1" applyFill="1" applyBorder="1" applyAlignment="1">
      <alignment horizontal="center"/>
    </xf>
    <xf numFmtId="0" fontId="12" fillId="0" borderId="0" xfId="0" applyFont="1" applyFill="1" applyBorder="1"/>
    <xf numFmtId="0" fontId="8" fillId="0" borderId="0" xfId="1" applyFont="1" applyFill="1" applyBorder="1" applyAlignment="1">
      <alignment horizontal="center" wrapText="1"/>
    </xf>
    <xf numFmtId="0" fontId="8" fillId="0" borderId="0" xfId="1" applyNumberFormat="1" applyFont="1" applyFill="1" applyBorder="1" applyAlignment="1">
      <alignment horizontal="center"/>
    </xf>
    <xf numFmtId="0" fontId="7" fillId="0" borderId="0" xfId="1" applyFont="1" applyFill="1" applyBorder="1"/>
    <xf numFmtId="0" fontId="7" fillId="0" borderId="0" xfId="1" applyFont="1" applyFill="1" applyBorder="1" applyAlignment="1">
      <alignment horizontal="left" wrapText="1" indent="4"/>
    </xf>
    <xf numFmtId="0" fontId="7" fillId="0" borderId="0" xfId="1" applyFont="1" applyFill="1" applyBorder="1" applyAlignment="1">
      <alignment horizontal="left" wrapText="1" indent="2"/>
    </xf>
    <xf numFmtId="0" fontId="9" fillId="0" borderId="0" xfId="0" applyFont="1" applyFill="1" applyAlignment="1">
      <alignment vertical="center"/>
    </xf>
    <xf numFmtId="0" fontId="0" fillId="0" borderId="0" xfId="0" applyFont="1" applyFill="1" applyBorder="1"/>
    <xf numFmtId="0" fontId="0" fillId="0" borderId="0" xfId="0" applyFont="1" applyFill="1" applyAlignment="1">
      <alignment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4" fontId="7" fillId="0" borderId="0" xfId="0" applyNumberFormat="1" applyFont="1" applyFill="1"/>
    <xf numFmtId="0" fontId="7" fillId="0" borderId="8" xfId="1" applyFont="1" applyFill="1" applyBorder="1" applyAlignment="1">
      <alignment horizontal="left" wrapText="1" indent="1"/>
    </xf>
    <xf numFmtId="0" fontId="7" fillId="0" borderId="0" xfId="0" applyFont="1" applyFill="1" applyAlignment="1">
      <alignment vertical="top"/>
    </xf>
    <xf numFmtId="0" fontId="8" fillId="0" borderId="19" xfId="6" applyFont="1" applyFill="1" applyBorder="1" applyAlignment="1">
      <alignment wrapText="1"/>
    </xf>
    <xf numFmtId="0" fontId="8" fillId="0" borderId="0" xfId="6" applyFont="1" applyFill="1" applyBorder="1" applyAlignment="1">
      <alignment horizontal="center" wrapText="1"/>
    </xf>
    <xf numFmtId="0" fontId="7" fillId="0" borderId="0" xfId="6" applyFont="1" applyFill="1" applyBorder="1" applyAlignment="1">
      <alignment horizontal="left" wrapText="1" indent="1"/>
    </xf>
    <xf numFmtId="0" fontId="7" fillId="0" borderId="0" xfId="6" applyFont="1" applyFill="1" applyBorder="1" applyAlignment="1">
      <alignment horizontal="left" wrapText="1" indent="4"/>
    </xf>
    <xf numFmtId="0" fontId="7" fillId="0" borderId="0" xfId="6" applyFont="1" applyFill="1" applyBorder="1" applyAlignment="1">
      <alignment horizontal="left" wrapText="1" indent="2"/>
    </xf>
    <xf numFmtId="0" fontId="7" fillId="0" borderId="9" xfId="6" applyFont="1" applyFill="1" applyBorder="1" applyAlignment="1">
      <alignment horizontal="left" wrapText="1" indent="1"/>
    </xf>
    <xf numFmtId="0" fontId="7" fillId="0" borderId="17" xfId="0" applyFont="1" applyFill="1" applyBorder="1" applyAlignment="1">
      <alignment horizontal="center" vertical="center"/>
    </xf>
    <xf numFmtId="165" fontId="7" fillId="0" borderId="0" xfId="0" applyNumberFormat="1" applyFont="1" applyFill="1"/>
    <xf numFmtId="0" fontId="7" fillId="0" borderId="8" xfId="3" applyFont="1" applyFill="1" applyBorder="1" applyAlignment="1">
      <alignment horizontal="left" vertical="top" wrapText="1" indent="1"/>
    </xf>
    <xf numFmtId="0" fontId="7" fillId="0" borderId="0" xfId="0" applyFont="1" applyFill="1" applyAlignment="1">
      <alignment horizontal="left"/>
    </xf>
    <xf numFmtId="0" fontId="7" fillId="0" borderId="8" xfId="3" applyFont="1" applyFill="1" applyBorder="1" applyAlignment="1">
      <alignment horizontal="left" wrapText="1" indent="3"/>
    </xf>
    <xf numFmtId="0" fontId="7" fillId="0" borderId="0" xfId="0" applyFont="1" applyFill="1" applyAlignment="1">
      <alignment horizontal="left" indent="1"/>
    </xf>
    <xf numFmtId="0" fontId="7" fillId="0" borderId="0" xfId="3" applyFont="1" applyFill="1" applyBorder="1" applyAlignment="1">
      <alignment horizontal="left" wrapText="1" indent="2"/>
    </xf>
    <xf numFmtId="0" fontId="7" fillId="0" borderId="18" xfId="0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ont="1" applyFill="1" applyAlignment="1"/>
    <xf numFmtId="0" fontId="10" fillId="0" borderId="0" xfId="0" applyFont="1" applyFill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0" borderId="15" xfId="0" applyFont="1" applyFill="1" applyBorder="1"/>
    <xf numFmtId="0" fontId="8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12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right" indent="1"/>
    </xf>
    <xf numFmtId="164" fontId="0" fillId="0" borderId="0" xfId="0" applyNumberFormat="1" applyFont="1" applyFill="1"/>
    <xf numFmtId="0" fontId="7" fillId="0" borderId="0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left" wrapText="1" indent="1"/>
    </xf>
    <xf numFmtId="1" fontId="15" fillId="0" borderId="0" xfId="0" applyNumberFormat="1" applyFont="1" applyFill="1" applyBorder="1"/>
    <xf numFmtId="1" fontId="16" fillId="0" borderId="0" xfId="0" applyNumberFormat="1" applyFont="1" applyFill="1" applyBorder="1"/>
    <xf numFmtId="0" fontId="17" fillId="0" borderId="0" xfId="0" applyFont="1" applyFill="1" applyBorder="1"/>
    <xf numFmtId="0" fontId="16" fillId="0" borderId="0" xfId="0" applyFont="1" applyFill="1" applyBorder="1"/>
    <xf numFmtId="0" fontId="0" fillId="0" borderId="0" xfId="0" applyFill="1" applyBorder="1"/>
    <xf numFmtId="0" fontId="7" fillId="0" borderId="18" xfId="0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 applyProtection="1">
      <alignment horizontal="right" vertical="center" wrapText="1" indent="1"/>
    </xf>
    <xf numFmtId="3" fontId="15" fillId="0" borderId="0" xfId="0" applyNumberFormat="1" applyFont="1" applyFill="1" applyBorder="1" applyAlignment="1" applyProtection="1">
      <alignment horizontal="right" wrapText="1" indent="1"/>
    </xf>
    <xf numFmtId="164" fontId="16" fillId="0" borderId="0" xfId="0" applyNumberFormat="1" applyFont="1" applyFill="1" applyBorder="1"/>
    <xf numFmtId="0" fontId="10" fillId="0" borderId="0" xfId="0" applyFont="1" applyFill="1" applyBorder="1" applyAlignment="1">
      <alignment wrapText="1"/>
    </xf>
    <xf numFmtId="166" fontId="0" fillId="0" borderId="0" xfId="0" applyNumberFormat="1" applyFont="1" applyFill="1" applyBorder="1"/>
    <xf numFmtId="164" fontId="0" fillId="0" borderId="0" xfId="0" applyNumberFormat="1" applyFont="1" applyFill="1" applyBorder="1"/>
    <xf numFmtId="0" fontId="18" fillId="0" borderId="16" xfId="6" applyFont="1" applyFill="1" applyBorder="1" applyAlignment="1">
      <alignment wrapText="1"/>
    </xf>
    <xf numFmtId="3" fontId="18" fillId="0" borderId="22" xfId="0" applyNumberFormat="1" applyFont="1" applyFill="1" applyBorder="1" applyAlignment="1">
      <alignment horizontal="right" indent="1"/>
    </xf>
    <xf numFmtId="166" fontId="18" fillId="0" borderId="22" xfId="0" applyNumberFormat="1" applyFont="1" applyFill="1" applyBorder="1" applyAlignment="1">
      <alignment horizontal="right" indent="1"/>
    </xf>
    <xf numFmtId="3" fontId="18" fillId="0" borderId="21" xfId="0" applyNumberFormat="1" applyFont="1" applyFill="1" applyBorder="1" applyAlignment="1">
      <alignment horizontal="right" indent="1"/>
    </xf>
    <xf numFmtId="3" fontId="18" fillId="0" borderId="0" xfId="0" applyNumberFormat="1" applyFont="1" applyFill="1" applyBorder="1" applyAlignment="1">
      <alignment horizontal="right" indent="1"/>
    </xf>
    <xf numFmtId="166" fontId="18" fillId="0" borderId="21" xfId="0" applyNumberFormat="1" applyFont="1" applyFill="1" applyBorder="1" applyAlignment="1">
      <alignment horizontal="right" indent="1"/>
    </xf>
    <xf numFmtId="3" fontId="19" fillId="0" borderId="22" xfId="0" applyNumberFormat="1" applyFont="1" applyFill="1" applyBorder="1" applyAlignment="1">
      <alignment horizontal="right" indent="1"/>
    </xf>
    <xf numFmtId="3" fontId="19" fillId="0" borderId="21" xfId="0" applyNumberFormat="1" applyFont="1" applyFill="1" applyBorder="1" applyAlignment="1">
      <alignment horizontal="right" indent="1"/>
    </xf>
    <xf numFmtId="3" fontId="19" fillId="0" borderId="0" xfId="0" applyNumberFormat="1" applyFont="1" applyFill="1" applyBorder="1" applyAlignment="1">
      <alignment horizontal="right" indent="1"/>
    </xf>
    <xf numFmtId="166" fontId="19" fillId="0" borderId="21" xfId="0" applyNumberFormat="1" applyFont="1" applyFill="1" applyBorder="1" applyAlignment="1">
      <alignment horizontal="right" indent="1"/>
    </xf>
    <xf numFmtId="166" fontId="19" fillId="0" borderId="22" xfId="0" applyNumberFormat="1" applyFont="1" applyFill="1" applyBorder="1" applyAlignment="1">
      <alignment horizontal="right" indent="1"/>
    </xf>
    <xf numFmtId="166" fontId="19" fillId="0" borderId="0" xfId="0" applyNumberFormat="1" applyFont="1" applyFill="1" applyBorder="1" applyAlignment="1">
      <alignment horizontal="right" indent="1"/>
    </xf>
    <xf numFmtId="3" fontId="19" fillId="0" borderId="21" xfId="6" applyNumberFormat="1" applyFont="1" applyFill="1" applyBorder="1" applyAlignment="1">
      <alignment horizontal="right" indent="1"/>
    </xf>
    <xf numFmtId="166" fontId="19" fillId="0" borderId="21" xfId="6" applyNumberFormat="1" applyFont="1" applyFill="1" applyBorder="1" applyAlignment="1">
      <alignment horizontal="right" indent="1"/>
    </xf>
    <xf numFmtId="3" fontId="19" fillId="0" borderId="22" xfId="6" applyNumberFormat="1" applyFont="1" applyFill="1" applyBorder="1" applyAlignment="1">
      <alignment horizontal="right" indent="1"/>
    </xf>
    <xf numFmtId="166" fontId="19" fillId="0" borderId="22" xfId="6" applyNumberFormat="1" applyFont="1" applyFill="1" applyBorder="1" applyAlignment="1">
      <alignment horizontal="right" indent="1"/>
    </xf>
    <xf numFmtId="0" fontId="19" fillId="0" borderId="12" xfId="6" applyFont="1" applyFill="1" applyBorder="1" applyAlignment="1">
      <alignment horizontal="left" wrapText="1" indent="1"/>
    </xf>
    <xf numFmtId="3" fontId="19" fillId="0" borderId="11" xfId="0" applyNumberFormat="1" applyFont="1" applyFill="1" applyBorder="1" applyAlignment="1">
      <alignment horizontal="right" indent="1"/>
    </xf>
    <xf numFmtId="166" fontId="19" fillId="0" borderId="11" xfId="0" applyNumberFormat="1" applyFont="1" applyFill="1" applyBorder="1" applyAlignment="1">
      <alignment horizontal="right" indent="1"/>
    </xf>
    <xf numFmtId="166" fontId="18" fillId="0" borderId="0" xfId="0" applyNumberFormat="1" applyFont="1" applyFill="1" applyBorder="1" applyAlignment="1">
      <alignment horizontal="right" vertical="center" wrapText="1" indent="1"/>
    </xf>
    <xf numFmtId="166" fontId="18" fillId="0" borderId="3" xfId="0" applyNumberFormat="1" applyFont="1" applyFill="1" applyBorder="1" applyAlignment="1">
      <alignment horizontal="right" vertical="center" wrapText="1" indent="1"/>
    </xf>
    <xf numFmtId="166" fontId="18" fillId="0" borderId="17" xfId="0" applyNumberFormat="1" applyFont="1" applyFill="1" applyBorder="1" applyAlignment="1">
      <alignment horizontal="right" vertical="center" wrapText="1" indent="1"/>
    </xf>
    <xf numFmtId="166" fontId="22" fillId="0" borderId="0" xfId="0" applyNumberFormat="1" applyFont="1" applyFill="1" applyBorder="1" applyAlignment="1">
      <alignment horizontal="right" indent="1"/>
    </xf>
    <xf numFmtId="166" fontId="19" fillId="0" borderId="21" xfId="0" applyNumberFormat="1" applyFont="1" applyFill="1" applyBorder="1" applyAlignment="1">
      <alignment horizontal="right" vertical="center" wrapText="1" indent="1"/>
    </xf>
    <xf numFmtId="166" fontId="19" fillId="0" borderId="0" xfId="0" applyNumberFormat="1" applyFont="1" applyFill="1" applyBorder="1" applyAlignment="1">
      <alignment horizontal="right" vertical="center" wrapText="1" indent="1"/>
    </xf>
    <xf numFmtId="164" fontId="19" fillId="0" borderId="0" xfId="0" applyNumberFormat="1" applyFont="1" applyFill="1" applyBorder="1" applyAlignment="1">
      <alignment horizontal="right" vertical="center" wrapText="1" indent="1"/>
    </xf>
    <xf numFmtId="166" fontId="19" fillId="0" borderId="9" xfId="0" applyNumberFormat="1" applyFont="1" applyFill="1" applyBorder="1" applyAlignment="1">
      <alignment horizontal="right" vertical="center" wrapText="1" indent="1"/>
    </xf>
    <xf numFmtId="166" fontId="19" fillId="0" borderId="4" xfId="0" applyNumberFormat="1" applyFont="1" applyFill="1" applyBorder="1" applyAlignment="1">
      <alignment horizontal="right" vertical="center" wrapText="1" indent="1"/>
    </xf>
    <xf numFmtId="166" fontId="19" fillId="0" borderId="11" xfId="0" applyNumberFormat="1" applyFont="1" applyFill="1" applyBorder="1" applyAlignment="1">
      <alignment horizontal="right" vertical="center" wrapText="1" indent="1"/>
    </xf>
    <xf numFmtId="0" fontId="18" fillId="0" borderId="8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center" wrapText="1"/>
    </xf>
    <xf numFmtId="166" fontId="22" fillId="0" borderId="21" xfId="0" applyNumberFormat="1" applyFont="1" applyFill="1" applyBorder="1" applyAlignment="1">
      <alignment horizontal="right" indent="1"/>
    </xf>
    <xf numFmtId="166" fontId="19" fillId="0" borderId="22" xfId="0" applyNumberFormat="1" applyFont="1" applyFill="1" applyBorder="1" applyAlignment="1">
      <alignment horizontal="right" vertical="center" wrapText="1" indent="1"/>
    </xf>
    <xf numFmtId="166" fontId="23" fillId="0" borderId="21" xfId="0" applyNumberFormat="1" applyFont="1" applyFill="1" applyBorder="1"/>
    <xf numFmtId="0" fontId="19" fillId="0" borderId="8" xfId="0" applyFont="1" applyFill="1" applyBorder="1" applyAlignment="1">
      <alignment horizontal="left" vertical="center" wrapText="1" indent="1"/>
    </xf>
    <xf numFmtId="0" fontId="19" fillId="0" borderId="12" xfId="0" applyFont="1" applyFill="1" applyBorder="1" applyAlignment="1">
      <alignment vertical="center" wrapText="1"/>
    </xf>
    <xf numFmtId="166" fontId="18" fillId="0" borderId="6" xfId="0" applyNumberFormat="1" applyFont="1" applyFill="1" applyBorder="1" applyAlignment="1" applyProtection="1">
      <alignment horizontal="right" wrapText="1" indent="1"/>
    </xf>
    <xf numFmtId="164" fontId="18" fillId="0" borderId="0" xfId="0" applyNumberFormat="1" applyFont="1" applyFill="1" applyBorder="1" applyAlignment="1">
      <alignment horizontal="right" vertical="center" wrapText="1" indent="1"/>
    </xf>
    <xf numFmtId="164" fontId="19" fillId="0" borderId="11" xfId="0" applyNumberFormat="1" applyFont="1" applyFill="1" applyBorder="1" applyAlignment="1">
      <alignment horizontal="right" vertical="center" wrapText="1" indent="1"/>
    </xf>
    <xf numFmtId="166" fontId="18" fillId="0" borderId="16" xfId="0" applyNumberFormat="1" applyFont="1" applyFill="1" applyBorder="1" applyAlignment="1">
      <alignment horizontal="right" vertical="center" wrapText="1" indent="1"/>
    </xf>
    <xf numFmtId="166" fontId="19" fillId="0" borderId="23" xfId="0" applyNumberFormat="1" applyFont="1" applyFill="1" applyBorder="1" applyAlignment="1">
      <alignment horizontal="right" vertical="center" wrapText="1" indent="1"/>
    </xf>
    <xf numFmtId="166" fontId="18" fillId="0" borderId="22" xfId="0" applyNumberFormat="1" applyFont="1" applyFill="1" applyBorder="1" applyAlignment="1">
      <alignment horizontal="right" vertical="center" wrapText="1" indent="1"/>
    </xf>
    <xf numFmtId="2" fontId="18" fillId="0" borderId="21" xfId="0" applyNumberFormat="1" applyFont="1" applyFill="1" applyBorder="1" applyAlignment="1">
      <alignment horizontal="right" vertical="center" wrapText="1" indent="1"/>
    </xf>
    <xf numFmtId="2" fontId="18" fillId="0" borderId="3" xfId="0" applyNumberFormat="1" applyFont="1" applyFill="1" applyBorder="1" applyAlignment="1">
      <alignment horizontal="right" vertical="center" wrapText="1" indent="1"/>
    </xf>
    <xf numFmtId="2" fontId="18" fillId="0" borderId="0" xfId="0" applyNumberFormat="1" applyFont="1" applyFill="1" applyBorder="1" applyAlignment="1">
      <alignment horizontal="right" vertical="center" wrapText="1" indent="1"/>
    </xf>
    <xf numFmtId="2" fontId="19" fillId="0" borderId="21" xfId="0" applyNumberFormat="1" applyFont="1" applyFill="1" applyBorder="1" applyAlignment="1">
      <alignment horizontal="right" vertical="center" wrapText="1" indent="1"/>
    </xf>
    <xf numFmtId="2" fontId="22" fillId="0" borderId="0" xfId="0" applyNumberFormat="1" applyFont="1" applyFill="1" applyBorder="1" applyAlignment="1">
      <alignment horizontal="right" indent="1"/>
    </xf>
    <xf numFmtId="2" fontId="19" fillId="0" borderId="0" xfId="0" applyNumberFormat="1" applyFont="1" applyFill="1" applyBorder="1" applyAlignment="1">
      <alignment horizontal="right" vertical="center" wrapText="1" indent="1"/>
    </xf>
    <xf numFmtId="2" fontId="19" fillId="0" borderId="25" xfId="0" applyNumberFormat="1" applyFont="1" applyFill="1" applyBorder="1" applyAlignment="1">
      <alignment horizontal="right" vertical="center" wrapText="1" indent="1"/>
    </xf>
    <xf numFmtId="0" fontId="19" fillId="0" borderId="26" xfId="0" applyFont="1" applyFill="1" applyBorder="1" applyAlignment="1">
      <alignment horizontal="right" vertical="center"/>
    </xf>
    <xf numFmtId="0" fontId="19" fillId="0" borderId="27" xfId="0" applyFont="1" applyFill="1" applyBorder="1" applyAlignment="1">
      <alignment horizontal="right" vertical="center"/>
    </xf>
    <xf numFmtId="2" fontId="19" fillId="0" borderId="26" xfId="0" applyNumberFormat="1" applyFont="1" applyFill="1" applyBorder="1" applyAlignment="1">
      <alignment horizontal="right" vertical="center" wrapText="1" indent="1"/>
    </xf>
    <xf numFmtId="2" fontId="19" fillId="0" borderId="4" xfId="0" applyNumberFormat="1" applyFont="1" applyFill="1" applyBorder="1" applyAlignment="1">
      <alignment horizontal="right" vertical="center" wrapText="1" indent="1"/>
    </xf>
    <xf numFmtId="164" fontId="18" fillId="0" borderId="24" xfId="1" applyNumberFormat="1" applyFont="1" applyFill="1" applyBorder="1" applyAlignment="1">
      <alignment horizontal="right" indent="2"/>
    </xf>
    <xf numFmtId="164" fontId="19" fillId="0" borderId="24" xfId="1" applyNumberFormat="1" applyFont="1" applyFill="1" applyBorder="1" applyAlignment="1">
      <alignment horizontal="right" indent="2"/>
    </xf>
    <xf numFmtId="164" fontId="19" fillId="0" borderId="14" xfId="1" applyNumberFormat="1" applyFont="1" applyFill="1" applyBorder="1" applyAlignment="1">
      <alignment horizontal="right" indent="2"/>
    </xf>
    <xf numFmtId="3" fontId="18" fillId="0" borderId="6" xfId="0" applyNumberFormat="1" applyFont="1" applyFill="1" applyBorder="1" applyAlignment="1">
      <alignment horizontal="right" indent="1"/>
    </xf>
    <xf numFmtId="3" fontId="18" fillId="0" borderId="27" xfId="0" applyNumberFormat="1" applyFont="1" applyFill="1" applyBorder="1" applyAlignment="1">
      <alignment horizontal="right" indent="1"/>
    </xf>
    <xf numFmtId="3" fontId="19" fillId="0" borderId="6" xfId="0" applyNumberFormat="1" applyFont="1" applyFill="1" applyBorder="1" applyAlignment="1">
      <alignment horizontal="right" indent="1"/>
    </xf>
    <xf numFmtId="3" fontId="19" fillId="0" borderId="27" xfId="0" applyNumberFormat="1" applyFont="1" applyFill="1" applyBorder="1" applyAlignment="1">
      <alignment horizontal="right" indent="1"/>
    </xf>
    <xf numFmtId="3" fontId="18" fillId="0" borderId="0" xfId="0" applyNumberFormat="1" applyFont="1" applyFill="1" applyAlignment="1">
      <alignment horizontal="right" indent="1"/>
    </xf>
    <xf numFmtId="3" fontId="19" fillId="0" borderId="0" xfId="0" applyNumberFormat="1" applyFont="1" applyFill="1" applyAlignment="1">
      <alignment horizontal="right" indent="1"/>
    </xf>
    <xf numFmtId="3" fontId="19" fillId="0" borderId="4" xfId="0" applyNumberFormat="1" applyFont="1" applyFill="1" applyBorder="1" applyAlignment="1">
      <alignment horizontal="right" indent="1"/>
    </xf>
    <xf numFmtId="3" fontId="18" fillId="0" borderId="17" xfId="0" applyNumberFormat="1" applyFont="1" applyFill="1" applyBorder="1" applyAlignment="1">
      <alignment horizontal="right" indent="1"/>
    </xf>
    <xf numFmtId="1" fontId="18" fillId="0" borderId="17" xfId="0" applyNumberFormat="1" applyFont="1" applyFill="1" applyBorder="1"/>
    <xf numFmtId="1" fontId="18" fillId="0" borderId="27" xfId="0" applyNumberFormat="1" applyFont="1" applyFill="1" applyBorder="1"/>
    <xf numFmtId="1" fontId="19" fillId="0" borderId="27" xfId="0" applyNumberFormat="1" applyFont="1" applyFill="1" applyBorder="1"/>
    <xf numFmtId="166" fontId="19" fillId="0" borderId="6" xfId="0" applyNumberFormat="1" applyFont="1" applyFill="1" applyBorder="1" applyAlignment="1">
      <alignment horizontal="right" indent="1"/>
    </xf>
    <xf numFmtId="3" fontId="19" fillId="0" borderId="9" xfId="0" applyNumberFormat="1" applyFont="1" applyFill="1" applyBorder="1" applyAlignment="1">
      <alignment horizontal="right" indent="1"/>
    </xf>
    <xf numFmtId="1" fontId="19" fillId="0" borderId="11" xfId="0" applyNumberFormat="1" applyFont="1" applyFill="1" applyBorder="1"/>
    <xf numFmtId="3" fontId="18" fillId="0" borderId="6" xfId="0" applyNumberFormat="1" applyFont="1" applyFill="1" applyBorder="1" applyAlignment="1" applyProtection="1">
      <alignment horizontal="right" wrapText="1" indent="1"/>
    </xf>
    <xf numFmtId="3" fontId="19" fillId="0" borderId="6" xfId="0" applyNumberFormat="1" applyFont="1" applyFill="1" applyBorder="1" applyAlignment="1" applyProtection="1">
      <alignment horizontal="right" wrapText="1" indent="1"/>
    </xf>
    <xf numFmtId="3" fontId="19" fillId="0" borderId="11" xfId="0" applyNumberFormat="1" applyFont="1" applyFill="1" applyBorder="1" applyAlignment="1" applyProtection="1">
      <alignment horizontal="right" wrapText="1" indent="1"/>
    </xf>
    <xf numFmtId="3" fontId="18" fillId="0" borderId="21" xfId="0" applyNumberFormat="1" applyFont="1" applyFill="1" applyBorder="1" applyAlignment="1" applyProtection="1">
      <alignment horizontal="right" wrapText="1" indent="1"/>
    </xf>
    <xf numFmtId="3" fontId="18" fillId="0" borderId="22" xfId="0" applyNumberFormat="1" applyFont="1" applyFill="1" applyBorder="1" applyAlignment="1" applyProtection="1">
      <alignment horizontal="right" wrapText="1" indent="1"/>
    </xf>
    <xf numFmtId="3" fontId="18" fillId="0" borderId="27" xfId="0" applyNumberFormat="1" applyFont="1" applyFill="1" applyBorder="1" applyAlignment="1" applyProtection="1">
      <alignment horizontal="right" wrapText="1" indent="1"/>
    </xf>
    <xf numFmtId="3" fontId="19" fillId="0" borderId="6" xfId="0" applyNumberFormat="1" applyFont="1" applyFill="1" applyBorder="1" applyAlignment="1" applyProtection="1">
      <alignment horizontal="right" vertical="center" wrapText="1" indent="1"/>
    </xf>
    <xf numFmtId="3" fontId="19" fillId="0" borderId="11" xfId="0" applyNumberFormat="1" applyFont="1" applyFill="1" applyBorder="1" applyAlignment="1" applyProtection="1">
      <alignment horizontal="right" vertical="center" wrapText="1" indent="1"/>
    </xf>
    <xf numFmtId="164" fontId="18" fillId="0" borderId="17" xfId="0" applyNumberFormat="1" applyFont="1" applyFill="1" applyBorder="1" applyAlignment="1">
      <alignment horizontal="right" indent="1"/>
    </xf>
    <xf numFmtId="0" fontId="18" fillId="0" borderId="21" xfId="0" applyFont="1" applyFill="1" applyBorder="1" applyAlignment="1">
      <alignment horizontal="right" indent="1"/>
    </xf>
    <xf numFmtId="164" fontId="18" fillId="0" borderId="22" xfId="0" applyNumberFormat="1" applyFont="1" applyFill="1" applyBorder="1" applyAlignment="1">
      <alignment horizontal="right" indent="1"/>
    </xf>
    <xf numFmtId="164" fontId="18" fillId="0" borderId="21" xfId="0" applyNumberFormat="1" applyFont="1" applyFill="1" applyBorder="1" applyAlignment="1">
      <alignment horizontal="right" indent="1"/>
    </xf>
    <xf numFmtId="164" fontId="19" fillId="0" borderId="22" xfId="0" applyNumberFormat="1" applyFont="1" applyFill="1" applyBorder="1" applyAlignment="1">
      <alignment horizontal="right" indent="1"/>
    </xf>
    <xf numFmtId="164" fontId="19" fillId="0" borderId="21" xfId="0" applyNumberFormat="1" applyFont="1" applyFill="1" applyBorder="1" applyAlignment="1">
      <alignment horizontal="right" indent="1"/>
    </xf>
    <xf numFmtId="0" fontId="19" fillId="0" borderId="21" xfId="0" applyFont="1" applyFill="1" applyBorder="1" applyAlignment="1">
      <alignment horizontal="right" indent="1"/>
    </xf>
    <xf numFmtId="164" fontId="19" fillId="0" borderId="22" xfId="6" applyNumberFormat="1" applyFont="1" applyFill="1" applyBorder="1" applyAlignment="1">
      <alignment horizontal="right" indent="1"/>
    </xf>
    <xf numFmtId="164" fontId="19" fillId="0" borderId="22" xfId="0" applyNumberFormat="1" applyFont="1" applyFill="1" applyBorder="1" applyAlignment="1">
      <alignment horizontal="right" wrapText="1" indent="1"/>
    </xf>
    <xf numFmtId="164" fontId="19" fillId="0" borderId="21" xfId="0" applyNumberFormat="1" applyFont="1" applyFill="1" applyBorder="1" applyAlignment="1">
      <alignment horizontal="right" wrapText="1" indent="1"/>
    </xf>
    <xf numFmtId="0" fontId="19" fillId="0" borderId="22" xfId="0" applyFont="1" applyFill="1" applyBorder="1"/>
    <xf numFmtId="164" fontId="19" fillId="0" borderId="21" xfId="0" applyNumberFormat="1" applyFont="1" applyFill="1" applyBorder="1"/>
    <xf numFmtId="0" fontId="19" fillId="0" borderId="21" xfId="0" applyFont="1" applyFill="1" applyBorder="1"/>
    <xf numFmtId="0" fontId="19" fillId="0" borderId="22" xfId="0" applyFont="1" applyFill="1" applyBorder="1" applyAlignment="1">
      <alignment horizontal="right" indent="1"/>
    </xf>
    <xf numFmtId="164" fontId="19" fillId="0" borderId="21" xfId="6" applyNumberFormat="1" applyFont="1" applyFill="1" applyBorder="1" applyAlignment="1">
      <alignment horizontal="right" indent="1"/>
    </xf>
    <xf numFmtId="164" fontId="19" fillId="0" borderId="11" xfId="0" applyNumberFormat="1" applyFont="1" applyFill="1" applyBorder="1" applyAlignment="1">
      <alignment horizontal="right" indent="1"/>
    </xf>
    <xf numFmtId="164" fontId="19" fillId="0" borderId="4" xfId="0" applyNumberFormat="1" applyFont="1" applyFill="1" applyBorder="1" applyAlignment="1">
      <alignment horizontal="right" indent="1"/>
    </xf>
    <xf numFmtId="164" fontId="19" fillId="0" borderId="11" xfId="0" applyNumberFormat="1" applyFont="1" applyFill="1" applyBorder="1" applyAlignment="1">
      <alignment horizontal="right" wrapText="1" indent="1"/>
    </xf>
    <xf numFmtId="164" fontId="18" fillId="0" borderId="3" xfId="0" applyNumberFormat="1" applyFont="1" applyFill="1" applyBorder="1" applyAlignment="1">
      <alignment horizontal="right" indent="1"/>
    </xf>
    <xf numFmtId="0" fontId="18" fillId="0" borderId="0" xfId="0" applyFont="1" applyFill="1" applyBorder="1" applyAlignment="1">
      <alignment horizontal="right" indent="1"/>
    </xf>
    <xf numFmtId="164" fontId="18" fillId="0" borderId="19" xfId="0" applyNumberFormat="1" applyFont="1" applyFill="1" applyBorder="1" applyAlignment="1">
      <alignment horizontal="right" indent="1"/>
    </xf>
    <xf numFmtId="0" fontId="18" fillId="0" borderId="3" xfId="0" applyFont="1" applyFill="1" applyBorder="1" applyAlignment="1">
      <alignment horizontal="right" indent="1"/>
    </xf>
    <xf numFmtId="164" fontId="18" fillId="0" borderId="0" xfId="0" applyNumberFormat="1" applyFont="1" applyFill="1" applyAlignment="1">
      <alignment horizontal="right" indent="1"/>
    </xf>
    <xf numFmtId="164" fontId="18" fillId="0" borderId="0" xfId="0" applyNumberFormat="1" applyFont="1" applyFill="1" applyBorder="1" applyAlignment="1">
      <alignment horizontal="right" indent="1"/>
    </xf>
    <xf numFmtId="164" fontId="19" fillId="0" borderId="0" xfId="0" applyNumberFormat="1" applyFont="1" applyFill="1" applyAlignment="1">
      <alignment horizontal="right" indent="1"/>
    </xf>
    <xf numFmtId="164" fontId="19" fillId="0" borderId="0" xfId="0" applyNumberFormat="1" applyFont="1" applyFill="1" applyBorder="1" applyAlignment="1">
      <alignment horizontal="right" indent="1"/>
    </xf>
    <xf numFmtId="164" fontId="25" fillId="0" borderId="0" xfId="0" applyNumberFormat="1" applyFont="1" applyFill="1" applyAlignment="1">
      <alignment horizontal="right" indent="1"/>
    </xf>
    <xf numFmtId="0" fontId="25" fillId="0" borderId="0" xfId="0" applyFont="1" applyFill="1" applyBorder="1" applyAlignment="1">
      <alignment horizontal="right" indent="1"/>
    </xf>
    <xf numFmtId="0" fontId="19" fillId="0" borderId="0" xfId="0" applyFont="1" applyFill="1" applyBorder="1" applyAlignment="1">
      <alignment horizontal="right" indent="1"/>
    </xf>
    <xf numFmtId="1" fontId="19" fillId="0" borderId="21" xfId="0" applyNumberFormat="1" applyFont="1" applyFill="1" applyBorder="1" applyAlignment="1">
      <alignment horizontal="right" indent="1"/>
    </xf>
    <xf numFmtId="164" fontId="26" fillId="0" borderId="4" xfId="6" applyNumberFormat="1" applyFont="1" applyFill="1" applyBorder="1" applyAlignment="1">
      <alignment horizontal="right" indent="1"/>
    </xf>
    <xf numFmtId="164" fontId="19" fillId="0" borderId="11" xfId="6" applyNumberFormat="1" applyFont="1" applyFill="1" applyBorder="1" applyAlignment="1">
      <alignment horizontal="right" indent="1"/>
    </xf>
    <xf numFmtId="0" fontId="18" fillId="0" borderId="26" xfId="0" applyFont="1" applyFill="1" applyBorder="1" applyAlignment="1">
      <alignment horizontal="right" indent="1"/>
    </xf>
    <xf numFmtId="164" fontId="18" fillId="0" borderId="27" xfId="0" applyNumberFormat="1" applyFont="1" applyFill="1" applyBorder="1" applyAlignment="1">
      <alignment horizontal="right" indent="1"/>
    </xf>
    <xf numFmtId="164" fontId="18" fillId="0" borderId="26" xfId="0" applyNumberFormat="1" applyFont="1" applyFill="1" applyBorder="1" applyAlignment="1">
      <alignment horizontal="right" indent="1"/>
    </xf>
    <xf numFmtId="164" fontId="19" fillId="0" borderId="27" xfId="0" applyNumberFormat="1" applyFont="1" applyFill="1" applyBorder="1" applyAlignment="1">
      <alignment horizontal="right" indent="1"/>
    </xf>
    <xf numFmtId="164" fontId="19" fillId="0" borderId="26" xfId="0" applyNumberFormat="1" applyFont="1" applyFill="1" applyBorder="1" applyAlignment="1">
      <alignment horizontal="right" indent="1"/>
    </xf>
    <xf numFmtId="0" fontId="19" fillId="0" borderId="26" xfId="0" applyFont="1" applyFill="1" applyBorder="1" applyAlignment="1">
      <alignment horizontal="right" indent="1"/>
    </xf>
    <xf numFmtId="0" fontId="18" fillId="0" borderId="25" xfId="6" applyFont="1" applyFill="1" applyBorder="1" applyAlignment="1">
      <alignment horizontal="center" wrapText="1"/>
    </xf>
    <xf numFmtId="0" fontId="19" fillId="0" borderId="25" xfId="6" applyFont="1" applyFill="1" applyBorder="1" applyAlignment="1">
      <alignment horizontal="left" wrapText="1" indent="1"/>
    </xf>
    <xf numFmtId="0" fontId="19" fillId="0" borderId="25" xfId="6" applyFont="1" applyFill="1" applyBorder="1" applyAlignment="1">
      <alignment horizontal="left" wrapText="1" indent="4"/>
    </xf>
    <xf numFmtId="0" fontId="19" fillId="0" borderId="25" xfId="6" applyFont="1" applyFill="1" applyBorder="1" applyAlignment="1">
      <alignment horizontal="left" wrapText="1" indent="2"/>
    </xf>
    <xf numFmtId="0" fontId="19" fillId="0" borderId="25" xfId="1" applyFont="1" applyFill="1" applyBorder="1" applyAlignment="1">
      <alignment horizontal="left" wrapText="1" indent="1"/>
    </xf>
    <xf numFmtId="0" fontId="7" fillId="0" borderId="9" xfId="3" applyFont="1" applyFill="1" applyBorder="1" applyAlignment="1">
      <alignment horizontal="left" wrapText="1" indent="1"/>
    </xf>
    <xf numFmtId="0" fontId="7" fillId="0" borderId="28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8" fillId="0" borderId="0" xfId="1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19" fillId="0" borderId="19" xfId="0" applyFont="1" applyFill="1" applyBorder="1" applyAlignment="1">
      <alignment horizontal="left" wrapText="1"/>
    </xf>
    <xf numFmtId="0" fontId="7" fillId="0" borderId="19" xfId="0" applyFont="1" applyFill="1" applyBorder="1" applyAlignment="1">
      <alignment horizontal="left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0" fontId="27" fillId="0" borderId="0" xfId="0" applyFont="1" applyAlignment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left" wrapText="1"/>
    </xf>
    <xf numFmtId="0" fontId="7" fillId="0" borderId="15" xfId="0" applyFont="1" applyFill="1" applyBorder="1" applyAlignment="1"/>
    <xf numFmtId="0" fontId="7" fillId="0" borderId="1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</cellXfs>
  <cellStyles count="7">
    <cellStyle name="Normal" xfId="4"/>
    <cellStyle name="Обычный" xfId="0" builtinId="0"/>
    <cellStyle name="Обычный 2" xfId="5"/>
    <cellStyle name="Обычный 3" xfId="1"/>
    <cellStyle name="Обычный 3 2" xfId="3"/>
    <cellStyle name="Обычный 3 2 2" xfId="6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&#1057;&#1086;&#1076;&#1077;&#1088;&#1078;&#1072;&#1085;&#1080;&#1077;.xlsx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&#1057;&#1086;&#1076;&#1077;&#1088;&#1078;&#1072;&#1085;&#1080;&#1077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120" zoomScaleNormal="120" workbookViewId="0">
      <selection sqref="A1:F1"/>
    </sheetView>
  </sheetViews>
  <sheetFormatPr defaultRowHeight="15" x14ac:dyDescent="0.25"/>
  <cols>
    <col min="1" max="1" width="36.7109375" style="1" customWidth="1"/>
    <col min="2" max="6" width="9.7109375" style="1" customWidth="1"/>
    <col min="7" max="16384" width="9.140625" style="1"/>
  </cols>
  <sheetData>
    <row r="1" spans="1:16" s="68" customFormat="1" ht="24.75" customHeight="1" x14ac:dyDescent="0.25">
      <c r="A1" s="237" t="s">
        <v>182</v>
      </c>
      <c r="B1" s="237"/>
      <c r="C1" s="237"/>
      <c r="D1" s="237"/>
      <c r="E1" s="237"/>
      <c r="F1" s="23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s="44" customFormat="1" ht="13.5" customHeight="1" x14ac:dyDescent="0.25">
      <c r="A2" s="236" t="s">
        <v>130</v>
      </c>
      <c r="B2" s="236"/>
      <c r="C2" s="236"/>
      <c r="D2" s="236"/>
      <c r="E2" s="236"/>
      <c r="F2" s="236"/>
      <c r="G2" s="5"/>
      <c r="H2" s="5"/>
    </row>
    <row r="3" spans="1:16" ht="14.1" customHeight="1" x14ac:dyDescent="0.25">
      <c r="A3" s="73"/>
      <c r="B3" s="86">
        <v>2019</v>
      </c>
      <c r="C3" s="86">
        <v>2020</v>
      </c>
      <c r="D3" s="86">
        <v>2021</v>
      </c>
      <c r="E3" s="79">
        <v>2022</v>
      </c>
      <c r="F3" s="79" t="s">
        <v>240</v>
      </c>
    </row>
    <row r="4" spans="1:16" ht="12" customHeight="1" x14ac:dyDescent="0.25">
      <c r="A4" s="74" t="s">
        <v>111</v>
      </c>
      <c r="B4" s="129">
        <v>69137.03</v>
      </c>
      <c r="C4" s="130">
        <v>61854.58</v>
      </c>
      <c r="D4" s="129">
        <v>64400.93</v>
      </c>
      <c r="E4" s="130">
        <v>65657.36</v>
      </c>
      <c r="F4" s="131">
        <v>69131.55</v>
      </c>
      <c r="G4" s="43"/>
    </row>
    <row r="5" spans="1:16" ht="12.75" customHeight="1" x14ac:dyDescent="0.25">
      <c r="A5" s="75" t="s">
        <v>112</v>
      </c>
      <c r="B5" s="132"/>
      <c r="C5" s="133"/>
      <c r="D5" s="134"/>
      <c r="E5" s="133"/>
      <c r="F5" s="135"/>
      <c r="G5" s="43"/>
    </row>
    <row r="6" spans="1:16" ht="21.95" customHeight="1" x14ac:dyDescent="0.25">
      <c r="A6" s="75" t="s">
        <v>175</v>
      </c>
      <c r="B6" s="134">
        <v>19548.740000000002</v>
      </c>
      <c r="C6" s="133">
        <v>17569.759999999998</v>
      </c>
      <c r="D6" s="134">
        <v>17968.490000000002</v>
      </c>
      <c r="E6" s="133">
        <v>17871.98</v>
      </c>
      <c r="F6" s="134">
        <v>17819.099999999999</v>
      </c>
      <c r="G6" s="43"/>
    </row>
    <row r="7" spans="1:16" ht="12" customHeight="1" x14ac:dyDescent="0.25">
      <c r="A7" s="75" t="s">
        <v>113</v>
      </c>
      <c r="B7" s="134">
        <v>5174.3599999999997</v>
      </c>
      <c r="C7" s="133">
        <v>4810.7</v>
      </c>
      <c r="D7" s="134">
        <v>4933.9399999999996</v>
      </c>
      <c r="E7" s="133">
        <v>5168.13</v>
      </c>
      <c r="F7" s="134">
        <v>5464.49</v>
      </c>
      <c r="G7" s="43"/>
    </row>
    <row r="8" spans="1:16" ht="12" customHeight="1" x14ac:dyDescent="0.25">
      <c r="A8" s="75" t="s">
        <v>114</v>
      </c>
      <c r="B8" s="134"/>
      <c r="C8" s="133"/>
      <c r="D8" s="134"/>
      <c r="E8" s="133"/>
      <c r="F8" s="134"/>
      <c r="G8" s="43"/>
    </row>
    <row r="9" spans="1:16" ht="12" customHeight="1" x14ac:dyDescent="0.25">
      <c r="A9" s="76" t="s">
        <v>115</v>
      </c>
      <c r="B9" s="134">
        <v>578.67999999999995</v>
      </c>
      <c r="C9" s="133">
        <v>588.87</v>
      </c>
      <c r="D9" s="134">
        <v>611.26</v>
      </c>
      <c r="E9" s="133">
        <v>596.44000000000005</v>
      </c>
      <c r="F9" s="134">
        <v>749.89</v>
      </c>
      <c r="G9" s="43"/>
    </row>
    <row r="10" spans="1:16" ht="12" customHeight="1" x14ac:dyDescent="0.25">
      <c r="A10" s="76" t="s">
        <v>187</v>
      </c>
      <c r="B10" s="134">
        <v>3294.07</v>
      </c>
      <c r="C10" s="133">
        <v>2891.71</v>
      </c>
      <c r="D10" s="134">
        <v>2982.26</v>
      </c>
      <c r="E10" s="133">
        <v>3216.64</v>
      </c>
      <c r="F10" s="134">
        <v>3340.12</v>
      </c>
      <c r="G10" s="43"/>
    </row>
    <row r="11" spans="1:16" ht="12" customHeight="1" x14ac:dyDescent="0.25">
      <c r="A11" s="76" t="s">
        <v>116</v>
      </c>
      <c r="B11" s="134">
        <v>715.92</v>
      </c>
      <c r="C11" s="133">
        <v>733.8</v>
      </c>
      <c r="D11" s="134">
        <v>744.34</v>
      </c>
      <c r="E11" s="133">
        <v>742.19</v>
      </c>
      <c r="F11" s="134">
        <v>754.47</v>
      </c>
      <c r="G11" s="43"/>
    </row>
    <row r="12" spans="1:16" ht="12" customHeight="1" x14ac:dyDescent="0.25">
      <c r="A12" s="76" t="s">
        <v>117</v>
      </c>
      <c r="B12" s="134">
        <v>454.42</v>
      </c>
      <c r="C12" s="133">
        <v>476.49</v>
      </c>
      <c r="D12" s="134">
        <v>470.8</v>
      </c>
      <c r="E12" s="133">
        <v>500.56</v>
      </c>
      <c r="F12" s="134">
        <v>509.44</v>
      </c>
      <c r="G12" s="43"/>
    </row>
    <row r="13" spans="1:16" ht="21.95" customHeight="1" x14ac:dyDescent="0.25">
      <c r="A13" s="76" t="s">
        <v>118</v>
      </c>
      <c r="B13" s="134">
        <v>131.28</v>
      </c>
      <c r="C13" s="133">
        <v>119.83</v>
      </c>
      <c r="D13" s="134">
        <v>125.27</v>
      </c>
      <c r="E13" s="133">
        <v>112.29</v>
      </c>
      <c r="F13" s="134">
        <v>110.57</v>
      </c>
      <c r="G13" s="43"/>
    </row>
    <row r="14" spans="1:16" ht="12" customHeight="1" x14ac:dyDescent="0.25">
      <c r="A14" s="75" t="s">
        <v>119</v>
      </c>
      <c r="B14" s="134">
        <v>4088.59</v>
      </c>
      <c r="C14" s="133">
        <v>4041.53</v>
      </c>
      <c r="D14" s="134">
        <v>4027.38</v>
      </c>
      <c r="E14" s="133">
        <v>3967.92</v>
      </c>
      <c r="F14" s="134">
        <v>4015.44</v>
      </c>
      <c r="G14" s="43"/>
    </row>
    <row r="15" spans="1:16" ht="12" customHeight="1" x14ac:dyDescent="0.25">
      <c r="A15" s="75" t="s">
        <v>120</v>
      </c>
      <c r="B15" s="134"/>
      <c r="C15" s="133"/>
      <c r="D15" s="134"/>
      <c r="E15" s="133"/>
      <c r="F15" s="134"/>
      <c r="G15" s="43"/>
    </row>
    <row r="16" spans="1:16" ht="12" customHeight="1" x14ac:dyDescent="0.25">
      <c r="A16" s="76" t="s">
        <v>121</v>
      </c>
      <c r="B16" s="134">
        <v>170.46</v>
      </c>
      <c r="C16" s="133">
        <v>166.4</v>
      </c>
      <c r="D16" s="134">
        <v>169.86</v>
      </c>
      <c r="E16" s="133">
        <v>170.58</v>
      </c>
      <c r="F16" s="134">
        <v>179.46</v>
      </c>
      <c r="G16" s="43"/>
    </row>
    <row r="17" spans="1:7" ht="31.5" customHeight="1" x14ac:dyDescent="0.25">
      <c r="A17" s="76" t="s">
        <v>176</v>
      </c>
      <c r="B17" s="134">
        <v>20.43</v>
      </c>
      <c r="C17" s="133">
        <v>17</v>
      </c>
      <c r="D17" s="134">
        <v>17.04</v>
      </c>
      <c r="E17" s="133">
        <v>15.42</v>
      </c>
      <c r="F17" s="134">
        <v>15.37</v>
      </c>
      <c r="G17" s="43"/>
    </row>
    <row r="18" spans="1:7" ht="12" customHeight="1" x14ac:dyDescent="0.25">
      <c r="A18" s="76" t="s">
        <v>122</v>
      </c>
      <c r="B18" s="134">
        <v>995.64</v>
      </c>
      <c r="C18" s="133">
        <v>1019.07</v>
      </c>
      <c r="D18" s="134">
        <v>1007</v>
      </c>
      <c r="E18" s="133">
        <v>971.27</v>
      </c>
      <c r="F18" s="134">
        <v>976.37</v>
      </c>
      <c r="G18" s="43"/>
    </row>
    <row r="19" spans="1:7" ht="12" customHeight="1" x14ac:dyDescent="0.25">
      <c r="A19" s="76" t="s">
        <v>123</v>
      </c>
      <c r="B19" s="134">
        <v>245.48</v>
      </c>
      <c r="C19" s="133">
        <v>236.7</v>
      </c>
      <c r="D19" s="134">
        <v>244.31</v>
      </c>
      <c r="E19" s="133">
        <v>236.89</v>
      </c>
      <c r="F19" s="134">
        <v>237.38</v>
      </c>
      <c r="G19" s="43"/>
    </row>
    <row r="20" spans="1:7" ht="21.95" customHeight="1" x14ac:dyDescent="0.25">
      <c r="A20" s="76" t="s">
        <v>153</v>
      </c>
      <c r="B20" s="134">
        <v>998.32</v>
      </c>
      <c r="C20" s="133">
        <v>1028.3699999999999</v>
      </c>
      <c r="D20" s="134">
        <v>1041.77</v>
      </c>
      <c r="E20" s="133">
        <v>1022.34</v>
      </c>
      <c r="F20" s="134">
        <v>1022.56</v>
      </c>
      <c r="G20" s="43"/>
    </row>
    <row r="21" spans="1:7" ht="21.95" customHeight="1" x14ac:dyDescent="0.25">
      <c r="A21" s="76" t="s">
        <v>124</v>
      </c>
      <c r="B21" s="134">
        <v>125.6</v>
      </c>
      <c r="C21" s="133">
        <v>124.43</v>
      </c>
      <c r="D21" s="134">
        <v>119.95</v>
      </c>
      <c r="E21" s="133">
        <v>120.15</v>
      </c>
      <c r="F21" s="134">
        <v>118.59</v>
      </c>
      <c r="G21" s="43"/>
    </row>
    <row r="22" spans="1:7" ht="12" customHeight="1" x14ac:dyDescent="0.25">
      <c r="A22" s="76" t="s">
        <v>125</v>
      </c>
      <c r="B22" s="134">
        <v>1173.51</v>
      </c>
      <c r="C22" s="133">
        <v>1105.21</v>
      </c>
      <c r="D22" s="134">
        <v>1089.42</v>
      </c>
      <c r="E22" s="133">
        <v>1098.77</v>
      </c>
      <c r="F22" s="134">
        <v>1137</v>
      </c>
      <c r="G22" s="43"/>
    </row>
    <row r="23" spans="1:7" ht="21.95" customHeight="1" x14ac:dyDescent="0.25">
      <c r="A23" s="76" t="s">
        <v>178</v>
      </c>
      <c r="B23" s="134">
        <v>82.85</v>
      </c>
      <c r="C23" s="133">
        <v>78.78</v>
      </c>
      <c r="D23" s="134">
        <v>80.89</v>
      </c>
      <c r="E23" s="133">
        <v>71.099999999999994</v>
      </c>
      <c r="F23" s="134">
        <v>65</v>
      </c>
      <c r="G23" s="43"/>
    </row>
    <row r="24" spans="1:7" ht="21.95" customHeight="1" x14ac:dyDescent="0.25">
      <c r="A24" s="76" t="s">
        <v>154</v>
      </c>
      <c r="B24" s="134">
        <v>12.25</v>
      </c>
      <c r="C24" s="133">
        <v>12.13</v>
      </c>
      <c r="D24" s="134">
        <v>11.28</v>
      </c>
      <c r="E24" s="133">
        <v>11.03</v>
      </c>
      <c r="F24" s="134">
        <v>10.64</v>
      </c>
      <c r="G24" s="43"/>
    </row>
    <row r="25" spans="1:7" ht="21.95" customHeight="1" x14ac:dyDescent="0.25">
      <c r="A25" s="76" t="s">
        <v>177</v>
      </c>
      <c r="B25" s="134">
        <v>11.58</v>
      </c>
      <c r="C25" s="133">
        <v>11.41</v>
      </c>
      <c r="D25" s="134">
        <v>11.58</v>
      </c>
      <c r="E25" s="133">
        <v>9.0399999999999991</v>
      </c>
      <c r="F25" s="134">
        <v>10.43</v>
      </c>
      <c r="G25" s="43"/>
    </row>
    <row r="26" spans="1:7" ht="21.95" customHeight="1" x14ac:dyDescent="0.25">
      <c r="A26" s="76" t="s">
        <v>155</v>
      </c>
      <c r="B26" s="134">
        <v>73.489999999999995</v>
      </c>
      <c r="C26" s="133">
        <v>80.11</v>
      </c>
      <c r="D26" s="134">
        <v>78.510000000000005</v>
      </c>
      <c r="E26" s="133">
        <v>72.38</v>
      </c>
      <c r="F26" s="134">
        <v>76.61</v>
      </c>
      <c r="G26" s="43"/>
    </row>
    <row r="27" spans="1:7" ht="21.95" customHeight="1" x14ac:dyDescent="0.25">
      <c r="A27" s="75" t="s">
        <v>156</v>
      </c>
      <c r="B27" s="134">
        <v>24223.88</v>
      </c>
      <c r="C27" s="133">
        <v>19701.46</v>
      </c>
      <c r="D27" s="134">
        <v>22402.13</v>
      </c>
      <c r="E27" s="133">
        <v>23299.81</v>
      </c>
      <c r="F27" s="134">
        <v>25819.86</v>
      </c>
      <c r="G27" s="43"/>
    </row>
    <row r="28" spans="1:7" ht="32.1" customHeight="1" x14ac:dyDescent="0.25">
      <c r="A28" s="75" t="s">
        <v>179</v>
      </c>
      <c r="B28" s="134">
        <v>11622.31</v>
      </c>
      <c r="C28" s="133">
        <v>11481.87</v>
      </c>
      <c r="D28" s="134">
        <v>11725.45</v>
      </c>
      <c r="E28" s="133">
        <v>11768.02</v>
      </c>
      <c r="F28" s="134">
        <v>12331.95</v>
      </c>
      <c r="G28" s="43"/>
    </row>
    <row r="29" spans="1:7" ht="12" customHeight="1" x14ac:dyDescent="0.25">
      <c r="A29" s="75" t="s">
        <v>114</v>
      </c>
      <c r="B29" s="134"/>
      <c r="C29" s="133"/>
      <c r="D29" s="134"/>
      <c r="E29" s="133"/>
      <c r="F29" s="134"/>
      <c r="G29" s="43"/>
    </row>
    <row r="30" spans="1:7" ht="12" customHeight="1" x14ac:dyDescent="0.25">
      <c r="A30" s="76" t="s">
        <v>126</v>
      </c>
      <c r="B30" s="134">
        <v>11075.04</v>
      </c>
      <c r="C30" s="133">
        <v>10983.87</v>
      </c>
      <c r="D30" s="134">
        <v>11148.18</v>
      </c>
      <c r="E30" s="133">
        <v>11223.97</v>
      </c>
      <c r="F30" s="134">
        <v>11819</v>
      </c>
      <c r="G30" s="43"/>
    </row>
    <row r="31" spans="1:7" ht="12" customHeight="1" x14ac:dyDescent="0.25">
      <c r="A31" s="76" t="s">
        <v>127</v>
      </c>
      <c r="B31" s="134">
        <v>543.07000000000005</v>
      </c>
      <c r="C31" s="133">
        <v>493.48</v>
      </c>
      <c r="D31" s="134">
        <v>572.30999999999995</v>
      </c>
      <c r="E31" s="133">
        <v>538.27</v>
      </c>
      <c r="F31" s="134">
        <v>507.02</v>
      </c>
      <c r="G31" s="43"/>
    </row>
    <row r="32" spans="1:7" ht="21.95" customHeight="1" x14ac:dyDescent="0.25">
      <c r="A32" s="76" t="s">
        <v>128</v>
      </c>
      <c r="B32" s="134">
        <v>3.86</v>
      </c>
      <c r="C32" s="133">
        <v>4.17</v>
      </c>
      <c r="D32" s="134">
        <v>4.96</v>
      </c>
      <c r="E32" s="133">
        <v>5.78</v>
      </c>
      <c r="F32" s="134">
        <v>5.57</v>
      </c>
      <c r="G32" s="43"/>
    </row>
    <row r="33" spans="1:8" ht="32.1" customHeight="1" x14ac:dyDescent="0.25">
      <c r="A33" s="76" t="s">
        <v>180</v>
      </c>
      <c r="B33" s="134">
        <v>0.34</v>
      </c>
      <c r="C33" s="133">
        <v>0.34</v>
      </c>
      <c r="D33" s="134">
        <v>0</v>
      </c>
      <c r="E33" s="133" t="s">
        <v>101</v>
      </c>
      <c r="F33" s="134" t="s">
        <v>101</v>
      </c>
      <c r="G33" s="43"/>
    </row>
    <row r="34" spans="1:8" ht="12" customHeight="1" x14ac:dyDescent="0.25">
      <c r="A34" s="232" t="s">
        <v>129</v>
      </c>
      <c r="B34" s="136">
        <v>3641.34</v>
      </c>
      <c r="C34" s="137">
        <v>3459.25</v>
      </c>
      <c r="D34" s="138">
        <v>2501.2800000000002</v>
      </c>
      <c r="E34" s="137">
        <v>2767.1</v>
      </c>
      <c r="F34" s="136">
        <v>2869.72</v>
      </c>
      <c r="G34" s="43"/>
    </row>
    <row r="35" spans="1:8" s="65" customFormat="1" ht="12.75" customHeight="1" x14ac:dyDescent="0.2">
      <c r="A35" s="238" t="s">
        <v>242</v>
      </c>
      <c r="B35" s="238"/>
      <c r="C35" s="238"/>
      <c r="D35" s="238"/>
      <c r="E35" s="238"/>
      <c r="F35" s="238"/>
      <c r="G35" s="69"/>
      <c r="H35" s="66"/>
    </row>
    <row r="36" spans="1:8" ht="22.5" customHeight="1" x14ac:dyDescent="0.25">
      <c r="A36" s="238" t="s">
        <v>241</v>
      </c>
      <c r="B36" s="238"/>
      <c r="C36" s="238"/>
      <c r="D36" s="238"/>
      <c r="E36" s="238"/>
      <c r="F36" s="238"/>
    </row>
  </sheetData>
  <mergeCells count="4">
    <mergeCell ref="A2:F2"/>
    <mergeCell ref="A1:F1"/>
    <mergeCell ref="A35:F35"/>
    <mergeCell ref="A36:F36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Footer>&amp;C&amp;"Times New Roman,полужирный курсив"&amp;7ОХРАНА ОКРУЖАЮЩЕЙ СРЕДЫ В РОССИИ. 2024</evenFooter>
    <firstHeader>&amp;C&amp;"Times New Roman,обычный"&amp;7ВОДНЫЕ РЕСУРСЫ</firstHeader>
    <firstFooter>&amp;C&amp;"Times New Roman,полужирный курсив"&amp;7ОХРАНА ОКРУЖАЮЩЕЙ СРЕДЫ В РОССИИ. 2024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120" zoomScaleNormal="120" workbookViewId="0">
      <selection sqref="A1:F1"/>
    </sheetView>
  </sheetViews>
  <sheetFormatPr defaultRowHeight="15" x14ac:dyDescent="0.25"/>
  <cols>
    <col min="1" max="1" width="36.7109375" style="1" customWidth="1"/>
    <col min="2" max="6" width="9.7109375" style="1" customWidth="1"/>
    <col min="7" max="16384" width="9.140625" style="1"/>
  </cols>
  <sheetData>
    <row r="1" spans="1:16" s="68" customFormat="1" ht="24.75" customHeight="1" x14ac:dyDescent="0.25">
      <c r="A1" s="237" t="s">
        <v>170</v>
      </c>
      <c r="B1" s="237"/>
      <c r="C1" s="237"/>
      <c r="D1" s="237"/>
      <c r="E1" s="237"/>
      <c r="F1" s="23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s="44" customFormat="1" ht="13.5" customHeight="1" x14ac:dyDescent="0.25">
      <c r="A2" s="236" t="s">
        <v>130</v>
      </c>
      <c r="B2" s="236"/>
      <c r="C2" s="236"/>
      <c r="D2" s="236"/>
      <c r="E2" s="236"/>
      <c r="F2" s="236"/>
      <c r="G2" s="5"/>
      <c r="H2" s="5"/>
    </row>
    <row r="3" spans="1:16" ht="14.1" customHeight="1" x14ac:dyDescent="0.25">
      <c r="A3" s="73"/>
      <c r="B3" s="86">
        <v>2019</v>
      </c>
      <c r="C3" s="86">
        <v>2020</v>
      </c>
      <c r="D3" s="86">
        <v>2021</v>
      </c>
      <c r="E3" s="82">
        <v>2022</v>
      </c>
      <c r="F3" s="82" t="s">
        <v>240</v>
      </c>
    </row>
    <row r="4" spans="1:16" ht="12" customHeight="1" x14ac:dyDescent="0.25">
      <c r="A4" s="139" t="s">
        <v>111</v>
      </c>
      <c r="B4" s="130">
        <v>59879.67</v>
      </c>
      <c r="C4" s="130">
        <v>54523.18</v>
      </c>
      <c r="D4" s="130">
        <v>56101.599999999999</v>
      </c>
      <c r="E4" s="130">
        <v>56535.06</v>
      </c>
      <c r="F4" s="131">
        <v>58011.96</v>
      </c>
      <c r="G4" s="109"/>
      <c r="H4" s="94"/>
      <c r="I4" s="94"/>
      <c r="J4" s="94"/>
    </row>
    <row r="5" spans="1:16" ht="12.75" customHeight="1" x14ac:dyDescent="0.25">
      <c r="A5" s="140" t="s">
        <v>112</v>
      </c>
      <c r="B5" s="141"/>
      <c r="C5" s="133"/>
      <c r="D5" s="133"/>
      <c r="E5" s="133"/>
      <c r="F5" s="135"/>
    </row>
    <row r="6" spans="1:16" ht="21.95" customHeight="1" x14ac:dyDescent="0.25">
      <c r="A6" s="140" t="s">
        <v>175</v>
      </c>
      <c r="B6" s="133">
        <v>17004.45</v>
      </c>
      <c r="C6" s="133">
        <v>15239.470000000001</v>
      </c>
      <c r="D6" s="133">
        <v>16458.189999999999</v>
      </c>
      <c r="E6" s="133">
        <v>15790.06</v>
      </c>
      <c r="F6" s="142">
        <v>15609.25</v>
      </c>
      <c r="G6" s="43"/>
    </row>
    <row r="7" spans="1:16" ht="12" customHeight="1" x14ac:dyDescent="0.25">
      <c r="A7" s="140" t="s">
        <v>113</v>
      </c>
      <c r="B7" s="133">
        <v>3778.1</v>
      </c>
      <c r="C7" s="133">
        <v>3451.7400000000002</v>
      </c>
      <c r="D7" s="133">
        <v>3482.31</v>
      </c>
      <c r="E7" s="133">
        <v>3678.45</v>
      </c>
      <c r="F7" s="142">
        <v>3794.75</v>
      </c>
      <c r="G7" s="43"/>
    </row>
    <row r="8" spans="1:16" ht="12" customHeight="1" x14ac:dyDescent="0.25">
      <c r="A8" s="140" t="s">
        <v>114</v>
      </c>
      <c r="B8" s="133"/>
      <c r="C8" s="133"/>
      <c r="D8" s="143"/>
      <c r="E8" s="143"/>
      <c r="F8" s="142"/>
      <c r="G8" s="43"/>
    </row>
    <row r="9" spans="1:16" ht="12" customHeight="1" x14ac:dyDescent="0.25">
      <c r="A9" s="144" t="s">
        <v>115</v>
      </c>
      <c r="B9" s="133">
        <v>83.52</v>
      </c>
      <c r="C9" s="133">
        <v>85.19</v>
      </c>
      <c r="D9" s="133">
        <v>89.25</v>
      </c>
      <c r="E9" s="133">
        <v>85.55</v>
      </c>
      <c r="F9" s="142">
        <v>98.48</v>
      </c>
      <c r="G9" s="43"/>
    </row>
    <row r="10" spans="1:16" ht="12" customHeight="1" x14ac:dyDescent="0.25">
      <c r="A10" s="144" t="s">
        <v>188</v>
      </c>
      <c r="B10" s="133">
        <v>3128.97</v>
      </c>
      <c r="C10" s="133">
        <v>2767.22</v>
      </c>
      <c r="D10" s="133">
        <v>2794.54</v>
      </c>
      <c r="E10" s="133">
        <v>2989.0799999999995</v>
      </c>
      <c r="F10" s="142">
        <v>3118.64</v>
      </c>
      <c r="G10" s="43"/>
    </row>
    <row r="11" spans="1:16" ht="12" customHeight="1" x14ac:dyDescent="0.25">
      <c r="A11" s="144" t="s">
        <v>116</v>
      </c>
      <c r="B11" s="133">
        <v>330.52</v>
      </c>
      <c r="C11" s="133">
        <v>373.75</v>
      </c>
      <c r="D11" s="133">
        <v>377.65</v>
      </c>
      <c r="E11" s="133">
        <v>377.9</v>
      </c>
      <c r="F11" s="142">
        <v>361.85</v>
      </c>
      <c r="G11" s="43"/>
    </row>
    <row r="12" spans="1:16" ht="12" customHeight="1" x14ac:dyDescent="0.25">
      <c r="A12" s="144" t="s">
        <v>117</v>
      </c>
      <c r="B12" s="133">
        <v>106.41000000000001</v>
      </c>
      <c r="C12" s="133">
        <v>108.23</v>
      </c>
      <c r="D12" s="133">
        <v>99.03</v>
      </c>
      <c r="E12" s="133">
        <v>114.08999999999999</v>
      </c>
      <c r="F12" s="142">
        <v>105.98</v>
      </c>
      <c r="G12" s="43"/>
    </row>
    <row r="13" spans="1:16" ht="21.95" customHeight="1" x14ac:dyDescent="0.25">
      <c r="A13" s="144" t="s">
        <v>118</v>
      </c>
      <c r="B13" s="133">
        <v>128.69</v>
      </c>
      <c r="C13" s="133">
        <v>117.37</v>
      </c>
      <c r="D13" s="133">
        <v>121.83</v>
      </c>
      <c r="E13" s="133">
        <v>111.83</v>
      </c>
      <c r="F13" s="142">
        <v>109.8</v>
      </c>
      <c r="G13" s="43"/>
    </row>
    <row r="14" spans="1:16" ht="12" customHeight="1" x14ac:dyDescent="0.25">
      <c r="A14" s="140" t="s">
        <v>119</v>
      </c>
      <c r="B14" s="133">
        <v>3952.75</v>
      </c>
      <c r="C14" s="133">
        <v>3892.39</v>
      </c>
      <c r="D14" s="133">
        <v>3881.6</v>
      </c>
      <c r="E14" s="133">
        <v>3810.16</v>
      </c>
      <c r="F14" s="142">
        <v>3861.05</v>
      </c>
      <c r="G14" s="43"/>
    </row>
    <row r="15" spans="1:16" ht="12" customHeight="1" x14ac:dyDescent="0.25">
      <c r="A15" s="140" t="s">
        <v>120</v>
      </c>
      <c r="B15" s="133"/>
      <c r="C15" s="133"/>
      <c r="D15" s="143"/>
      <c r="E15" s="143"/>
      <c r="F15" s="142"/>
      <c r="G15" s="43"/>
    </row>
    <row r="16" spans="1:16" ht="12" customHeight="1" x14ac:dyDescent="0.25">
      <c r="A16" s="144" t="s">
        <v>121</v>
      </c>
      <c r="B16" s="133">
        <v>170.4</v>
      </c>
      <c r="C16" s="133">
        <v>166.37</v>
      </c>
      <c r="D16" s="133">
        <v>169.76999999999998</v>
      </c>
      <c r="E16" s="133">
        <v>170.54</v>
      </c>
      <c r="F16" s="142">
        <v>179.43</v>
      </c>
      <c r="G16" s="43"/>
    </row>
    <row r="17" spans="1:7" ht="31.5" customHeight="1" x14ac:dyDescent="0.25">
      <c r="A17" s="144" t="s">
        <v>176</v>
      </c>
      <c r="B17" s="133">
        <v>20</v>
      </c>
      <c r="C17" s="133">
        <v>16.75</v>
      </c>
      <c r="D17" s="133">
        <v>16.64</v>
      </c>
      <c r="E17" s="133">
        <v>15.04</v>
      </c>
      <c r="F17" s="142">
        <v>14.98</v>
      </c>
      <c r="G17" s="43"/>
    </row>
    <row r="18" spans="1:7" ht="12" customHeight="1" x14ac:dyDescent="0.25">
      <c r="A18" s="144" t="s">
        <v>122</v>
      </c>
      <c r="B18" s="133">
        <v>995.64</v>
      </c>
      <c r="C18" s="133">
        <v>1019.07</v>
      </c>
      <c r="D18" s="133">
        <v>1006.99</v>
      </c>
      <c r="E18" s="133">
        <v>971.27</v>
      </c>
      <c r="F18" s="142">
        <v>976.37</v>
      </c>
      <c r="G18" s="43"/>
    </row>
    <row r="19" spans="1:7" ht="12" customHeight="1" x14ac:dyDescent="0.25">
      <c r="A19" s="144" t="s">
        <v>131</v>
      </c>
      <c r="B19" s="133">
        <v>242.83</v>
      </c>
      <c r="C19" s="133">
        <v>234.1</v>
      </c>
      <c r="D19" s="133">
        <v>241.84</v>
      </c>
      <c r="E19" s="133">
        <v>234.65</v>
      </c>
      <c r="F19" s="142">
        <v>234.89</v>
      </c>
      <c r="G19" s="43"/>
    </row>
    <row r="20" spans="1:7" ht="21.95" customHeight="1" x14ac:dyDescent="0.25">
      <c r="A20" s="144" t="s">
        <v>153</v>
      </c>
      <c r="B20" s="133">
        <v>991.28</v>
      </c>
      <c r="C20" s="133">
        <v>1015.9</v>
      </c>
      <c r="D20" s="133">
        <v>1032.6500000000001</v>
      </c>
      <c r="E20" s="133">
        <v>1000.67</v>
      </c>
      <c r="F20" s="142">
        <v>1001.28</v>
      </c>
      <c r="G20" s="43"/>
    </row>
    <row r="21" spans="1:7" ht="21.95" customHeight="1" x14ac:dyDescent="0.25">
      <c r="A21" s="144" t="s">
        <v>124</v>
      </c>
      <c r="B21" s="133">
        <v>82.800000000000011</v>
      </c>
      <c r="C21" s="133">
        <v>82.58</v>
      </c>
      <c r="D21" s="133">
        <v>84.18</v>
      </c>
      <c r="E21" s="133">
        <v>82.87</v>
      </c>
      <c r="F21" s="142">
        <v>82.52</v>
      </c>
      <c r="G21" s="43"/>
    </row>
    <row r="22" spans="1:7" ht="12" customHeight="1" x14ac:dyDescent="0.25">
      <c r="A22" s="144" t="s">
        <v>125</v>
      </c>
      <c r="B22" s="133">
        <v>1101.02</v>
      </c>
      <c r="C22" s="133">
        <v>1024.54</v>
      </c>
      <c r="D22" s="133">
        <v>1004.4399999999999</v>
      </c>
      <c r="E22" s="133">
        <v>1014.49</v>
      </c>
      <c r="F22" s="142">
        <v>1053.3599999999999</v>
      </c>
      <c r="G22" s="43"/>
    </row>
    <row r="23" spans="1:7" ht="21.95" customHeight="1" x14ac:dyDescent="0.25">
      <c r="A23" s="144" t="s">
        <v>178</v>
      </c>
      <c r="B23" s="133">
        <v>75.41</v>
      </c>
      <c r="C23" s="133">
        <v>71.349999999999994</v>
      </c>
      <c r="D23" s="133">
        <v>72.040000000000006</v>
      </c>
      <c r="E23" s="133">
        <v>62.35</v>
      </c>
      <c r="F23" s="142">
        <v>56.55</v>
      </c>
      <c r="G23" s="43"/>
    </row>
    <row r="24" spans="1:7" ht="21.95" customHeight="1" x14ac:dyDescent="0.25">
      <c r="A24" s="144" t="s">
        <v>154</v>
      </c>
      <c r="B24" s="133">
        <v>11.83</v>
      </c>
      <c r="C24" s="133">
        <v>11.86</v>
      </c>
      <c r="D24" s="133">
        <v>11.06</v>
      </c>
      <c r="E24" s="133">
        <v>10.94</v>
      </c>
      <c r="F24" s="142">
        <v>10.56</v>
      </c>
      <c r="G24" s="43"/>
    </row>
    <row r="25" spans="1:7" ht="21.95" customHeight="1" x14ac:dyDescent="0.25">
      <c r="A25" s="144" t="s">
        <v>177</v>
      </c>
      <c r="B25" s="133">
        <v>11.58</v>
      </c>
      <c r="C25" s="133">
        <v>11.41</v>
      </c>
      <c r="D25" s="133">
        <v>11.58</v>
      </c>
      <c r="E25" s="133">
        <v>9.0399999999999991</v>
      </c>
      <c r="F25" s="142">
        <v>10.43</v>
      </c>
      <c r="G25" s="43"/>
    </row>
    <row r="26" spans="1:7" ht="21.95" customHeight="1" x14ac:dyDescent="0.25">
      <c r="A26" s="144" t="s">
        <v>155</v>
      </c>
      <c r="B26" s="133">
        <v>74.47</v>
      </c>
      <c r="C26" s="133">
        <v>79.92</v>
      </c>
      <c r="D26" s="133">
        <v>78.190000000000012</v>
      </c>
      <c r="E26" s="133">
        <v>72.209999999999994</v>
      </c>
      <c r="F26" s="142">
        <v>76.47</v>
      </c>
      <c r="G26" s="43"/>
    </row>
    <row r="27" spans="1:7" ht="21.95" customHeight="1" x14ac:dyDescent="0.25">
      <c r="A27" s="140" t="s">
        <v>156</v>
      </c>
      <c r="B27" s="133">
        <v>21912.06</v>
      </c>
      <c r="C27" s="133">
        <v>18906.979999999996</v>
      </c>
      <c r="D27" s="133">
        <v>18994.369999999995</v>
      </c>
      <c r="E27" s="133">
        <v>19907.46</v>
      </c>
      <c r="F27" s="142">
        <v>20781.259999999998</v>
      </c>
      <c r="G27" s="43"/>
    </row>
    <row r="28" spans="1:7" ht="32.1" customHeight="1" x14ac:dyDescent="0.25">
      <c r="A28" s="140" t="s">
        <v>179</v>
      </c>
      <c r="B28" s="133">
        <v>11442.829999999998</v>
      </c>
      <c r="C28" s="133">
        <v>11369.26</v>
      </c>
      <c r="D28" s="133">
        <v>11598.74</v>
      </c>
      <c r="E28" s="133">
        <v>11642.24</v>
      </c>
      <c r="F28" s="142">
        <v>12179.98</v>
      </c>
      <c r="G28" s="43"/>
    </row>
    <row r="29" spans="1:7" ht="12" customHeight="1" x14ac:dyDescent="0.25">
      <c r="A29" s="140" t="s">
        <v>114</v>
      </c>
      <c r="B29" s="133"/>
      <c r="C29" s="133"/>
      <c r="D29" s="143"/>
      <c r="E29" s="133"/>
      <c r="F29" s="142"/>
      <c r="G29" s="43"/>
    </row>
    <row r="30" spans="1:7" ht="12" customHeight="1" x14ac:dyDescent="0.25">
      <c r="A30" s="144" t="s">
        <v>126</v>
      </c>
      <c r="B30" s="133">
        <v>10913.15</v>
      </c>
      <c r="C30" s="133">
        <v>10889.449999999999</v>
      </c>
      <c r="D30" s="133">
        <v>11050.63</v>
      </c>
      <c r="E30" s="133">
        <v>11114.7</v>
      </c>
      <c r="F30" s="142">
        <v>11698.16</v>
      </c>
      <c r="G30" s="43"/>
    </row>
    <row r="31" spans="1:7" ht="12" customHeight="1" x14ac:dyDescent="0.25">
      <c r="A31" s="144" t="s">
        <v>127</v>
      </c>
      <c r="B31" s="133">
        <v>525.54999999999995</v>
      </c>
      <c r="C31" s="133">
        <v>475.36</v>
      </c>
      <c r="D31" s="133">
        <v>543.23</v>
      </c>
      <c r="E31" s="133">
        <v>521.82000000000005</v>
      </c>
      <c r="F31" s="142">
        <v>476.29</v>
      </c>
      <c r="G31" s="43"/>
    </row>
    <row r="32" spans="1:7" ht="21.95" customHeight="1" x14ac:dyDescent="0.25">
      <c r="A32" s="144" t="s">
        <v>128</v>
      </c>
      <c r="B32" s="133">
        <v>3.79</v>
      </c>
      <c r="C32" s="133">
        <v>4.1100000000000003</v>
      </c>
      <c r="D32" s="133">
        <v>4.88</v>
      </c>
      <c r="E32" s="133">
        <v>5.72</v>
      </c>
      <c r="F32" s="142">
        <v>5.5</v>
      </c>
      <c r="G32" s="43"/>
    </row>
    <row r="33" spans="1:8" ht="32.1" customHeight="1" x14ac:dyDescent="0.25">
      <c r="A33" s="144" t="s">
        <v>180</v>
      </c>
      <c r="B33" s="133">
        <v>0.34</v>
      </c>
      <c r="C33" s="133">
        <v>0.34</v>
      </c>
      <c r="D33" s="133">
        <v>0</v>
      </c>
      <c r="E33" s="133" t="s">
        <v>101</v>
      </c>
      <c r="F33" s="142" t="s">
        <v>101</v>
      </c>
      <c r="G33" s="43"/>
    </row>
    <row r="34" spans="1:8" ht="12" customHeight="1" x14ac:dyDescent="0.25">
      <c r="A34" s="145" t="s">
        <v>129</v>
      </c>
      <c r="B34" s="137">
        <v>1041.32</v>
      </c>
      <c r="C34" s="137">
        <v>989.78</v>
      </c>
      <c r="D34" s="137">
        <v>983.28</v>
      </c>
      <c r="E34" s="137">
        <v>981.2399999999999</v>
      </c>
      <c r="F34" s="142">
        <v>1183.3699999999999</v>
      </c>
      <c r="G34" s="43"/>
    </row>
    <row r="35" spans="1:8" s="65" customFormat="1" ht="12" customHeight="1" x14ac:dyDescent="0.2">
      <c r="A35" s="239" t="s">
        <v>189</v>
      </c>
      <c r="B35" s="239"/>
      <c r="C35" s="239"/>
      <c r="D35" s="239"/>
      <c r="E35" s="239"/>
      <c r="F35" s="239"/>
      <c r="G35" s="107"/>
      <c r="H35" s="66"/>
    </row>
    <row r="36" spans="1:8" ht="24.75" customHeight="1" x14ac:dyDescent="0.25">
      <c r="A36" s="238" t="s">
        <v>241</v>
      </c>
      <c r="B36" s="238"/>
      <c r="C36" s="238"/>
      <c r="D36" s="238"/>
      <c r="E36" s="238"/>
      <c r="F36" s="238"/>
    </row>
  </sheetData>
  <mergeCells count="4">
    <mergeCell ref="A2:F2"/>
    <mergeCell ref="A1:F1"/>
    <mergeCell ref="A35:F35"/>
    <mergeCell ref="A36:F36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Footer>&amp;C&amp;"Times New Roman,полужирный курсив"&amp;7ОХРАНА ОКРУЖАЮЩЕЙ СРЕДЫ В РОССИИ. 2024</evenFooter>
    <firstFooter>&amp;C&amp;"Times New Roman,полужирный курсив"&amp;7ОХРАНА ОКРУЖАЮЩЕЙ СРЕДЫ В РОССИИ. 2024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="120" zoomScaleNormal="120" workbookViewId="0">
      <selection sqref="A1:F1"/>
    </sheetView>
  </sheetViews>
  <sheetFormatPr defaultRowHeight="15" x14ac:dyDescent="0.25"/>
  <cols>
    <col min="1" max="1" width="36.7109375" style="1" customWidth="1"/>
    <col min="2" max="6" width="9.7109375" style="1" customWidth="1"/>
    <col min="7" max="16384" width="9.140625" style="1"/>
  </cols>
  <sheetData>
    <row r="1" spans="1:11" s="68" customFormat="1" ht="24.75" customHeight="1" x14ac:dyDescent="0.25">
      <c r="A1" s="237" t="s">
        <v>171</v>
      </c>
      <c r="B1" s="237"/>
      <c r="C1" s="237"/>
      <c r="D1" s="237"/>
      <c r="E1" s="237"/>
      <c r="F1" s="237"/>
      <c r="G1" s="67"/>
      <c r="H1" s="67"/>
      <c r="I1" s="67"/>
      <c r="J1" s="67"/>
      <c r="K1" s="67"/>
    </row>
    <row r="2" spans="1:11" s="44" customFormat="1" ht="13.5" customHeight="1" x14ac:dyDescent="0.25">
      <c r="A2" s="236" t="s">
        <v>130</v>
      </c>
      <c r="B2" s="236"/>
      <c r="C2" s="236"/>
      <c r="D2" s="236"/>
      <c r="E2" s="236"/>
      <c r="F2" s="236"/>
    </row>
    <row r="3" spans="1:11" ht="14.1" customHeight="1" x14ac:dyDescent="0.25">
      <c r="A3" s="73"/>
      <c r="B3" s="86">
        <v>2019</v>
      </c>
      <c r="C3" s="86">
        <v>2020</v>
      </c>
      <c r="D3" s="86">
        <v>2021</v>
      </c>
      <c r="E3" s="82">
        <v>2022</v>
      </c>
      <c r="F3" s="82" t="s">
        <v>240</v>
      </c>
    </row>
    <row r="4" spans="1:11" ht="12" customHeight="1" x14ac:dyDescent="0.25">
      <c r="A4" s="74" t="s">
        <v>111</v>
      </c>
      <c r="B4" s="129">
        <v>51937.96</v>
      </c>
      <c r="C4" s="130">
        <v>47027.54</v>
      </c>
      <c r="D4" s="130">
        <v>48078.82</v>
      </c>
      <c r="E4" s="130">
        <v>47876.21</v>
      </c>
      <c r="F4" s="146">
        <v>49668.2</v>
      </c>
      <c r="G4" s="94"/>
      <c r="H4" s="94"/>
      <c r="I4" s="94"/>
      <c r="J4" s="94"/>
    </row>
    <row r="5" spans="1:11" ht="12.75" customHeight="1" x14ac:dyDescent="0.25">
      <c r="A5" s="75" t="s">
        <v>112</v>
      </c>
      <c r="B5" s="132"/>
      <c r="C5" s="133"/>
      <c r="D5" s="133"/>
      <c r="E5" s="133"/>
      <c r="F5" s="135"/>
    </row>
    <row r="6" spans="1:11" ht="21.95" customHeight="1" x14ac:dyDescent="0.25">
      <c r="A6" s="75" t="s">
        <v>175</v>
      </c>
      <c r="B6" s="134">
        <v>10930.67</v>
      </c>
      <c r="C6" s="133">
        <v>9236.61</v>
      </c>
      <c r="D6" s="133">
        <v>10009.09</v>
      </c>
      <c r="E6" s="133">
        <v>9147.73</v>
      </c>
      <c r="F6" s="142">
        <v>9412.2199999999993</v>
      </c>
      <c r="G6" s="43"/>
    </row>
    <row r="7" spans="1:11" ht="12" customHeight="1" x14ac:dyDescent="0.25">
      <c r="A7" s="75" t="s">
        <v>113</v>
      </c>
      <c r="B7" s="134">
        <v>3916.2</v>
      </c>
      <c r="C7" s="133">
        <v>3619.44</v>
      </c>
      <c r="D7" s="133">
        <v>3659.66</v>
      </c>
      <c r="E7" s="133">
        <v>3849.67</v>
      </c>
      <c r="F7" s="142">
        <v>3982.74</v>
      </c>
      <c r="G7" s="43"/>
    </row>
    <row r="8" spans="1:11" ht="12" customHeight="1" x14ac:dyDescent="0.25">
      <c r="A8" s="75" t="s">
        <v>114</v>
      </c>
      <c r="B8" s="134"/>
      <c r="C8" s="133"/>
      <c r="D8" s="133"/>
      <c r="E8" s="133"/>
      <c r="F8" s="142"/>
      <c r="G8" s="43"/>
    </row>
    <row r="9" spans="1:11" ht="12" customHeight="1" x14ac:dyDescent="0.25">
      <c r="A9" s="76" t="s">
        <v>115</v>
      </c>
      <c r="B9" s="134">
        <v>95.41</v>
      </c>
      <c r="C9" s="133">
        <v>95.42</v>
      </c>
      <c r="D9" s="133">
        <v>97.74</v>
      </c>
      <c r="E9" s="133">
        <v>94.91</v>
      </c>
      <c r="F9" s="142">
        <v>111.22</v>
      </c>
      <c r="G9" s="43"/>
    </row>
    <row r="10" spans="1:11" ht="12" customHeight="1" x14ac:dyDescent="0.25">
      <c r="A10" s="76" t="s">
        <v>187</v>
      </c>
      <c r="B10" s="134">
        <v>3190.66</v>
      </c>
      <c r="C10" s="133">
        <v>2817.52</v>
      </c>
      <c r="D10" s="133">
        <v>2847.57</v>
      </c>
      <c r="E10" s="133">
        <v>3042.9</v>
      </c>
      <c r="F10" s="142">
        <v>3175.45</v>
      </c>
      <c r="G10" s="43"/>
    </row>
    <row r="11" spans="1:11" ht="12" customHeight="1" x14ac:dyDescent="0.25">
      <c r="A11" s="76" t="s">
        <v>116</v>
      </c>
      <c r="B11" s="134">
        <v>373.09</v>
      </c>
      <c r="C11" s="133">
        <v>458.74</v>
      </c>
      <c r="D11" s="133">
        <v>459.46</v>
      </c>
      <c r="E11" s="133">
        <v>455.47</v>
      </c>
      <c r="F11" s="142">
        <v>449.14</v>
      </c>
      <c r="G11" s="43"/>
    </row>
    <row r="12" spans="1:11" ht="12" customHeight="1" x14ac:dyDescent="0.25">
      <c r="A12" s="76" t="s">
        <v>117</v>
      </c>
      <c r="B12" s="134">
        <v>126.32</v>
      </c>
      <c r="C12" s="133">
        <v>128.05000000000001</v>
      </c>
      <c r="D12" s="133">
        <v>130.59</v>
      </c>
      <c r="E12" s="133">
        <v>141.99</v>
      </c>
      <c r="F12" s="142">
        <v>134.71</v>
      </c>
      <c r="G12" s="43"/>
    </row>
    <row r="13" spans="1:11" ht="21.95" customHeight="1" x14ac:dyDescent="0.25">
      <c r="A13" s="76" t="s">
        <v>118</v>
      </c>
      <c r="B13" s="134">
        <v>130.71</v>
      </c>
      <c r="C13" s="133">
        <v>119.71</v>
      </c>
      <c r="D13" s="133">
        <v>124.29</v>
      </c>
      <c r="E13" s="133">
        <v>114.4</v>
      </c>
      <c r="F13" s="142">
        <v>112.22</v>
      </c>
      <c r="G13" s="43"/>
    </row>
    <row r="14" spans="1:11" ht="12" customHeight="1" x14ac:dyDescent="0.25">
      <c r="A14" s="75" t="s">
        <v>119</v>
      </c>
      <c r="B14" s="134">
        <v>4093.95</v>
      </c>
      <c r="C14" s="133">
        <v>4075.72</v>
      </c>
      <c r="D14" s="133">
        <v>4008.72</v>
      </c>
      <c r="E14" s="133">
        <v>3919.6</v>
      </c>
      <c r="F14" s="142">
        <v>3965.76</v>
      </c>
      <c r="G14" s="43"/>
    </row>
    <row r="15" spans="1:11" ht="12" customHeight="1" x14ac:dyDescent="0.25">
      <c r="A15" s="75" t="s">
        <v>120</v>
      </c>
      <c r="B15" s="134"/>
      <c r="C15" s="133"/>
      <c r="D15" s="133"/>
      <c r="E15" s="133"/>
      <c r="F15" s="142"/>
      <c r="G15" s="43"/>
    </row>
    <row r="16" spans="1:11" ht="12" customHeight="1" x14ac:dyDescent="0.25">
      <c r="A16" s="76" t="s">
        <v>121</v>
      </c>
      <c r="B16" s="134">
        <v>311.69</v>
      </c>
      <c r="C16" s="133">
        <v>306.25</v>
      </c>
      <c r="D16" s="133">
        <v>227.73</v>
      </c>
      <c r="E16" s="133">
        <v>228.14</v>
      </c>
      <c r="F16" s="142">
        <v>236.93</v>
      </c>
      <c r="G16" s="43"/>
    </row>
    <row r="17" spans="1:7" ht="31.5" customHeight="1" x14ac:dyDescent="0.25">
      <c r="A17" s="76" t="s">
        <v>176</v>
      </c>
      <c r="B17" s="134">
        <v>26.22</v>
      </c>
      <c r="C17" s="133">
        <v>24.74</v>
      </c>
      <c r="D17" s="133">
        <v>25.53</v>
      </c>
      <c r="E17" s="133">
        <v>23.41</v>
      </c>
      <c r="F17" s="142">
        <v>22.74</v>
      </c>
      <c r="G17" s="43"/>
    </row>
    <row r="18" spans="1:7" ht="12" customHeight="1" x14ac:dyDescent="0.25">
      <c r="A18" s="76" t="s">
        <v>122</v>
      </c>
      <c r="B18" s="134">
        <v>952.2</v>
      </c>
      <c r="C18" s="133">
        <v>973.1</v>
      </c>
      <c r="D18" s="133">
        <v>956.79</v>
      </c>
      <c r="E18" s="133">
        <v>926.14</v>
      </c>
      <c r="F18" s="142">
        <v>933.5</v>
      </c>
      <c r="G18" s="43"/>
    </row>
    <row r="19" spans="1:7" ht="12" customHeight="1" x14ac:dyDescent="0.25">
      <c r="A19" s="76" t="s">
        <v>123</v>
      </c>
      <c r="B19" s="134">
        <v>216.05</v>
      </c>
      <c r="C19" s="133">
        <v>196.28</v>
      </c>
      <c r="D19" s="133">
        <v>214.82</v>
      </c>
      <c r="E19" s="133">
        <v>215.87</v>
      </c>
      <c r="F19" s="142">
        <v>203.78</v>
      </c>
      <c r="G19" s="43"/>
    </row>
    <row r="20" spans="1:7" ht="21.95" customHeight="1" x14ac:dyDescent="0.25">
      <c r="A20" s="76" t="s">
        <v>153</v>
      </c>
      <c r="B20" s="134">
        <v>975.61</v>
      </c>
      <c r="C20" s="133">
        <v>1006.62</v>
      </c>
      <c r="D20" s="133">
        <v>1031.1500000000001</v>
      </c>
      <c r="E20" s="133">
        <v>1014.92</v>
      </c>
      <c r="F20" s="142">
        <v>1013.04</v>
      </c>
      <c r="G20" s="43"/>
    </row>
    <row r="21" spans="1:7" ht="21.95" customHeight="1" x14ac:dyDescent="0.25">
      <c r="A21" s="76" t="s">
        <v>124</v>
      </c>
      <c r="B21" s="134">
        <v>101.3</v>
      </c>
      <c r="C21" s="133">
        <v>100.68</v>
      </c>
      <c r="D21" s="133">
        <v>103.25</v>
      </c>
      <c r="E21" s="133">
        <v>102.27</v>
      </c>
      <c r="F21" s="142">
        <v>101.9</v>
      </c>
      <c r="G21" s="43"/>
    </row>
    <row r="22" spans="1:7" ht="12" customHeight="1" x14ac:dyDescent="0.25">
      <c r="A22" s="76" t="s">
        <v>125</v>
      </c>
      <c r="B22" s="134">
        <v>968.44</v>
      </c>
      <c r="C22" s="133">
        <v>956.91</v>
      </c>
      <c r="D22" s="133">
        <v>931.58</v>
      </c>
      <c r="E22" s="133">
        <v>909.08</v>
      </c>
      <c r="F22" s="142">
        <v>948.86</v>
      </c>
      <c r="G22" s="43"/>
    </row>
    <row r="23" spans="1:7" ht="21.95" customHeight="1" x14ac:dyDescent="0.25">
      <c r="A23" s="76" t="s">
        <v>178</v>
      </c>
      <c r="B23" s="134">
        <v>105.2</v>
      </c>
      <c r="C23" s="133">
        <v>100.58</v>
      </c>
      <c r="D23" s="133">
        <v>110.73</v>
      </c>
      <c r="E23" s="133">
        <v>97.82</v>
      </c>
      <c r="F23" s="142">
        <v>95.83</v>
      </c>
      <c r="G23" s="43"/>
    </row>
    <row r="24" spans="1:7" ht="21.95" customHeight="1" x14ac:dyDescent="0.25">
      <c r="A24" s="76" t="s">
        <v>154</v>
      </c>
      <c r="B24" s="134">
        <v>26.61</v>
      </c>
      <c r="C24" s="133">
        <v>25.52</v>
      </c>
      <c r="D24" s="133">
        <v>25.09</v>
      </c>
      <c r="E24" s="133">
        <v>24.8</v>
      </c>
      <c r="F24" s="142">
        <v>25.32</v>
      </c>
      <c r="G24" s="43"/>
    </row>
    <row r="25" spans="1:7" ht="21.95" customHeight="1" x14ac:dyDescent="0.25">
      <c r="A25" s="76" t="s">
        <v>177</v>
      </c>
      <c r="B25" s="134">
        <v>67.58</v>
      </c>
      <c r="C25" s="133">
        <v>60.88</v>
      </c>
      <c r="D25" s="133">
        <v>60.65</v>
      </c>
      <c r="E25" s="133">
        <v>54.69</v>
      </c>
      <c r="F25" s="142">
        <v>54.67</v>
      </c>
      <c r="G25" s="43"/>
    </row>
    <row r="26" spans="1:7" ht="21.95" customHeight="1" x14ac:dyDescent="0.25">
      <c r="A26" s="76" t="s">
        <v>155</v>
      </c>
      <c r="B26" s="134">
        <v>106.72</v>
      </c>
      <c r="C26" s="133">
        <v>108.97</v>
      </c>
      <c r="D26" s="133">
        <v>108.01</v>
      </c>
      <c r="E26" s="133">
        <v>103.37</v>
      </c>
      <c r="F26" s="142">
        <v>109.14</v>
      </c>
      <c r="G26" s="43"/>
    </row>
    <row r="27" spans="1:7" ht="21.95" customHeight="1" x14ac:dyDescent="0.25">
      <c r="A27" s="75" t="s">
        <v>156</v>
      </c>
      <c r="B27" s="134">
        <v>22889.55</v>
      </c>
      <c r="C27" s="133">
        <v>20158.32</v>
      </c>
      <c r="D27" s="133">
        <v>20420.79</v>
      </c>
      <c r="E27" s="133">
        <v>20874.93</v>
      </c>
      <c r="F27" s="142">
        <v>21854.880000000001</v>
      </c>
      <c r="G27" s="43"/>
    </row>
    <row r="28" spans="1:7" ht="32.1" customHeight="1" x14ac:dyDescent="0.25">
      <c r="A28" s="75" t="s">
        <v>179</v>
      </c>
      <c r="B28" s="134">
        <v>8079.28</v>
      </c>
      <c r="C28" s="133">
        <v>7997.01</v>
      </c>
      <c r="D28" s="133">
        <v>8080.19</v>
      </c>
      <c r="E28" s="133">
        <v>8067.57</v>
      </c>
      <c r="F28" s="142">
        <v>8342.48</v>
      </c>
      <c r="G28" s="43"/>
    </row>
    <row r="29" spans="1:7" ht="12" customHeight="1" x14ac:dyDescent="0.25">
      <c r="A29" s="75" t="s">
        <v>114</v>
      </c>
      <c r="B29" s="134"/>
      <c r="C29" s="133"/>
      <c r="D29" s="133"/>
      <c r="E29" s="133"/>
      <c r="F29" s="142"/>
      <c r="G29" s="43"/>
    </row>
    <row r="30" spans="1:7" ht="12" customHeight="1" x14ac:dyDescent="0.25">
      <c r="A30" s="76" t="s">
        <v>126</v>
      </c>
      <c r="B30" s="134">
        <v>7718.08</v>
      </c>
      <c r="C30" s="133">
        <v>7677.7</v>
      </c>
      <c r="D30" s="133">
        <v>7722.36</v>
      </c>
      <c r="E30" s="133">
        <v>7712.6</v>
      </c>
      <c r="F30" s="142">
        <v>8026.88</v>
      </c>
      <c r="G30" s="43"/>
    </row>
    <row r="31" spans="1:7" ht="12" customHeight="1" x14ac:dyDescent="0.25">
      <c r="A31" s="76" t="s">
        <v>127</v>
      </c>
      <c r="B31" s="134">
        <v>355.5</v>
      </c>
      <c r="C31" s="133">
        <v>313.08999999999997</v>
      </c>
      <c r="D31" s="133">
        <v>351.6</v>
      </c>
      <c r="E31" s="133">
        <v>347.79</v>
      </c>
      <c r="F31" s="142">
        <v>308.16000000000003</v>
      </c>
      <c r="G31" s="43"/>
    </row>
    <row r="32" spans="1:7" ht="21.95" customHeight="1" x14ac:dyDescent="0.25">
      <c r="A32" s="76" t="s">
        <v>128</v>
      </c>
      <c r="B32" s="134">
        <v>5.2</v>
      </c>
      <c r="C32" s="133">
        <v>5.73</v>
      </c>
      <c r="D32" s="133">
        <v>6.22</v>
      </c>
      <c r="E32" s="133">
        <v>7.18</v>
      </c>
      <c r="F32" s="142">
        <v>7.44</v>
      </c>
      <c r="G32" s="43"/>
    </row>
    <row r="33" spans="1:7" ht="32.1" customHeight="1" x14ac:dyDescent="0.25">
      <c r="A33" s="76" t="s">
        <v>180</v>
      </c>
      <c r="B33" s="134">
        <v>0.5</v>
      </c>
      <c r="C33" s="133">
        <v>0.5</v>
      </c>
      <c r="D33" s="133">
        <v>0.01</v>
      </c>
      <c r="E33" s="133" t="s">
        <v>101</v>
      </c>
      <c r="F33" s="142" t="s">
        <v>101</v>
      </c>
      <c r="G33" s="43"/>
    </row>
    <row r="34" spans="1:7" ht="12" customHeight="1" x14ac:dyDescent="0.25">
      <c r="A34" s="77" t="s">
        <v>129</v>
      </c>
      <c r="B34" s="134">
        <v>830.9</v>
      </c>
      <c r="C34" s="137">
        <v>784.84</v>
      </c>
      <c r="D34" s="137">
        <v>824.28</v>
      </c>
      <c r="E34" s="137">
        <v>860.94</v>
      </c>
      <c r="F34" s="142">
        <v>984.24</v>
      </c>
      <c r="G34" s="43"/>
    </row>
    <row r="35" spans="1:7" s="65" customFormat="1" ht="12" customHeight="1" x14ac:dyDescent="0.2">
      <c r="A35" s="240" t="s">
        <v>146</v>
      </c>
      <c r="B35" s="240"/>
      <c r="C35" s="240"/>
      <c r="D35" s="240"/>
      <c r="E35" s="240"/>
      <c r="F35" s="240"/>
    </row>
    <row r="36" spans="1:7" ht="24" customHeight="1" x14ac:dyDescent="0.25">
      <c r="A36" s="238" t="s">
        <v>241</v>
      </c>
      <c r="B36" s="238"/>
      <c r="C36" s="238"/>
      <c r="D36" s="238"/>
      <c r="E36" s="238"/>
      <c r="F36" s="238"/>
    </row>
  </sheetData>
  <mergeCells count="4">
    <mergeCell ref="A2:F2"/>
    <mergeCell ref="A1:F1"/>
    <mergeCell ref="A35:F35"/>
    <mergeCell ref="A36:F36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Footer>&amp;C&amp;"Times New Roman,полужирный курсив"&amp;7ОХРАНА ОКРУЖАЮЩЕЙ СРЕДЫ В РОССИИ. 2024</evenFooter>
    <firstFooter>&amp;C&amp;"Times New Roman,полужирный курсив"&amp;7ОХРАНА ОКРУЖАЮЩЕЙ СРЕДЫ В РОССИИ. 2024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120" zoomScaleNormal="120" workbookViewId="0">
      <selection sqref="A1:F1"/>
    </sheetView>
  </sheetViews>
  <sheetFormatPr defaultRowHeight="15" x14ac:dyDescent="0.25"/>
  <cols>
    <col min="1" max="1" width="36.7109375" style="1" customWidth="1"/>
    <col min="2" max="6" width="9.7109375" style="1" customWidth="1"/>
    <col min="7" max="16384" width="9.140625" style="1"/>
  </cols>
  <sheetData>
    <row r="1" spans="1:16" s="68" customFormat="1" ht="24.75" customHeight="1" x14ac:dyDescent="0.25">
      <c r="A1" s="237" t="s">
        <v>172</v>
      </c>
      <c r="B1" s="237"/>
      <c r="C1" s="237"/>
      <c r="D1" s="237"/>
      <c r="E1" s="237"/>
      <c r="F1" s="23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s="44" customFormat="1" ht="13.5" customHeight="1" x14ac:dyDescent="0.25">
      <c r="A2" s="236" t="s">
        <v>130</v>
      </c>
      <c r="B2" s="236"/>
      <c r="C2" s="236"/>
      <c r="D2" s="236"/>
      <c r="E2" s="236"/>
      <c r="F2" s="236"/>
      <c r="G2" s="5"/>
      <c r="H2" s="5"/>
    </row>
    <row r="3" spans="1:16" ht="14.1" customHeight="1" x14ac:dyDescent="0.25">
      <c r="A3" s="73"/>
      <c r="B3" s="86">
        <v>2019</v>
      </c>
      <c r="C3" s="86">
        <v>2020</v>
      </c>
      <c r="D3" s="86">
        <v>2021</v>
      </c>
      <c r="E3" s="82">
        <v>2022</v>
      </c>
      <c r="F3" s="82" t="s">
        <v>240</v>
      </c>
    </row>
    <row r="4" spans="1:16" ht="12" customHeight="1" x14ac:dyDescent="0.25">
      <c r="A4" s="74" t="s">
        <v>111</v>
      </c>
      <c r="B4" s="129">
        <v>6878.75</v>
      </c>
      <c r="C4" s="130">
        <v>6564.56</v>
      </c>
      <c r="D4" s="130">
        <v>6660.85</v>
      </c>
      <c r="E4" s="130">
        <v>6811.52</v>
      </c>
      <c r="F4" s="147">
        <v>6889.96</v>
      </c>
      <c r="G4" s="94"/>
      <c r="H4" s="94"/>
      <c r="I4" s="94"/>
      <c r="J4" s="94"/>
    </row>
    <row r="5" spans="1:16" ht="12.75" customHeight="1" x14ac:dyDescent="0.25">
      <c r="A5" s="75" t="s">
        <v>112</v>
      </c>
      <c r="B5" s="132"/>
      <c r="C5" s="133"/>
      <c r="D5" s="133"/>
      <c r="E5" s="133"/>
      <c r="F5" s="135"/>
    </row>
    <row r="6" spans="1:16" ht="21.95" customHeight="1" x14ac:dyDescent="0.25">
      <c r="A6" s="75" t="s">
        <v>175</v>
      </c>
      <c r="B6" s="134">
        <v>4180.3999999999996</v>
      </c>
      <c r="C6" s="133">
        <v>3876.66</v>
      </c>
      <c r="D6" s="133">
        <v>3968.49</v>
      </c>
      <c r="E6" s="133">
        <v>4214.29</v>
      </c>
      <c r="F6" s="135">
        <v>3917.41</v>
      </c>
    </row>
    <row r="7" spans="1:16" ht="12" customHeight="1" x14ac:dyDescent="0.25">
      <c r="A7" s="75" t="s">
        <v>113</v>
      </c>
      <c r="B7" s="134">
        <v>4.95</v>
      </c>
      <c r="C7" s="133">
        <v>4.8499999999999996</v>
      </c>
      <c r="D7" s="133">
        <v>5.22</v>
      </c>
      <c r="E7" s="133">
        <v>5.3</v>
      </c>
      <c r="F7" s="135">
        <v>4.8899999999999997</v>
      </c>
    </row>
    <row r="8" spans="1:16" ht="12" customHeight="1" x14ac:dyDescent="0.25">
      <c r="A8" s="75" t="s">
        <v>114</v>
      </c>
      <c r="B8" s="134"/>
      <c r="C8" s="133"/>
      <c r="D8" s="133"/>
      <c r="E8" s="133"/>
      <c r="F8" s="135"/>
    </row>
    <row r="9" spans="1:16" ht="12" customHeight="1" x14ac:dyDescent="0.25">
      <c r="A9" s="76" t="s">
        <v>115</v>
      </c>
      <c r="B9" s="134">
        <v>0.14000000000000001</v>
      </c>
      <c r="C9" s="133">
        <v>0.11</v>
      </c>
      <c r="D9" s="133">
        <v>0.12</v>
      </c>
      <c r="E9" s="133">
        <v>0.2</v>
      </c>
      <c r="F9" s="135">
        <v>0.12</v>
      </c>
    </row>
    <row r="10" spans="1:16" ht="12" customHeight="1" x14ac:dyDescent="0.25">
      <c r="A10" s="76" t="s">
        <v>187</v>
      </c>
      <c r="B10" s="134">
        <v>1.53</v>
      </c>
      <c r="C10" s="133">
        <v>1.52</v>
      </c>
      <c r="D10" s="133">
        <v>1.59</v>
      </c>
      <c r="E10" s="133">
        <v>1.62</v>
      </c>
      <c r="F10" s="135">
        <v>1.55</v>
      </c>
    </row>
    <row r="11" spans="1:16" ht="12" customHeight="1" x14ac:dyDescent="0.25">
      <c r="A11" s="76" t="s">
        <v>116</v>
      </c>
      <c r="B11" s="134">
        <v>1.32</v>
      </c>
      <c r="C11" s="133">
        <v>1.42</v>
      </c>
      <c r="D11" s="133">
        <v>1.44</v>
      </c>
      <c r="E11" s="133">
        <v>1.44</v>
      </c>
      <c r="F11" s="135">
        <v>1.18</v>
      </c>
    </row>
    <row r="12" spans="1:16" ht="12" customHeight="1" x14ac:dyDescent="0.25">
      <c r="A12" s="76" t="s">
        <v>117</v>
      </c>
      <c r="B12" s="134">
        <v>1.53</v>
      </c>
      <c r="C12" s="133">
        <v>1.43</v>
      </c>
      <c r="D12" s="133">
        <v>1.61</v>
      </c>
      <c r="E12" s="133">
        <v>1.64</v>
      </c>
      <c r="F12" s="135">
        <v>1.65</v>
      </c>
    </row>
    <row r="13" spans="1:16" ht="21.95" customHeight="1" x14ac:dyDescent="0.25">
      <c r="A13" s="76" t="s">
        <v>118</v>
      </c>
      <c r="B13" s="134">
        <v>0.43</v>
      </c>
      <c r="C13" s="133">
        <v>0.37</v>
      </c>
      <c r="D13" s="133">
        <v>0.46</v>
      </c>
      <c r="E13" s="133">
        <v>0.4</v>
      </c>
      <c r="F13" s="135">
        <v>0.4</v>
      </c>
    </row>
    <row r="14" spans="1:16" ht="12" customHeight="1" x14ac:dyDescent="0.25">
      <c r="A14" s="75" t="s">
        <v>119</v>
      </c>
      <c r="B14" s="134">
        <v>78.16</v>
      </c>
      <c r="C14" s="133">
        <v>82.4</v>
      </c>
      <c r="D14" s="133">
        <v>87.78</v>
      </c>
      <c r="E14" s="133">
        <v>78.77</v>
      </c>
      <c r="F14" s="135">
        <v>79.3</v>
      </c>
    </row>
    <row r="15" spans="1:16" ht="12" customHeight="1" x14ac:dyDescent="0.25">
      <c r="A15" s="75" t="s">
        <v>120</v>
      </c>
      <c r="B15" s="134"/>
      <c r="C15" s="133"/>
      <c r="D15" s="133"/>
      <c r="E15" s="133"/>
      <c r="F15" s="135"/>
    </row>
    <row r="16" spans="1:16" ht="12" customHeight="1" x14ac:dyDescent="0.25">
      <c r="A16" s="76" t="s">
        <v>121</v>
      </c>
      <c r="B16" s="134">
        <v>0.15</v>
      </c>
      <c r="C16" s="133">
        <v>0.21</v>
      </c>
      <c r="D16" s="133">
        <v>0.12</v>
      </c>
      <c r="E16" s="133">
        <v>0.19</v>
      </c>
      <c r="F16" s="135">
        <v>0.16</v>
      </c>
    </row>
    <row r="17" spans="1:6" ht="31.5" customHeight="1" x14ac:dyDescent="0.25">
      <c r="A17" s="76" t="s">
        <v>176</v>
      </c>
      <c r="B17" s="134">
        <v>0.18</v>
      </c>
      <c r="C17" s="133">
        <v>0.27</v>
      </c>
      <c r="D17" s="133">
        <v>0.28999999999999998</v>
      </c>
      <c r="E17" s="133">
        <v>0.19</v>
      </c>
      <c r="F17" s="135">
        <v>0.18</v>
      </c>
    </row>
    <row r="18" spans="1:6" ht="12" customHeight="1" x14ac:dyDescent="0.25">
      <c r="A18" s="76" t="s">
        <v>122</v>
      </c>
      <c r="B18" s="134">
        <v>8.33</v>
      </c>
      <c r="C18" s="133">
        <v>9.39</v>
      </c>
      <c r="D18" s="133">
        <v>8.1300000000000008</v>
      </c>
      <c r="E18" s="133">
        <v>5.67</v>
      </c>
      <c r="F18" s="135">
        <v>5.88</v>
      </c>
    </row>
    <row r="19" spans="1:6" ht="12" customHeight="1" x14ac:dyDescent="0.25">
      <c r="A19" s="76" t="s">
        <v>123</v>
      </c>
      <c r="B19" s="134">
        <v>3.92</v>
      </c>
      <c r="C19" s="133">
        <v>7.09</v>
      </c>
      <c r="D19" s="133">
        <v>5.66</v>
      </c>
      <c r="E19" s="133">
        <v>6.85</v>
      </c>
      <c r="F19" s="135">
        <v>5.03</v>
      </c>
    </row>
    <row r="20" spans="1:6" ht="21.95" customHeight="1" x14ac:dyDescent="0.25">
      <c r="A20" s="76" t="s">
        <v>153</v>
      </c>
      <c r="B20" s="134">
        <v>33.68</v>
      </c>
      <c r="C20" s="133">
        <v>36.24</v>
      </c>
      <c r="D20" s="133">
        <v>43.49</v>
      </c>
      <c r="E20" s="133">
        <v>37.450000000000003</v>
      </c>
      <c r="F20" s="135">
        <v>38.76</v>
      </c>
    </row>
    <row r="21" spans="1:6" ht="21.95" customHeight="1" x14ac:dyDescent="0.25">
      <c r="A21" s="76" t="s">
        <v>124</v>
      </c>
      <c r="B21" s="134">
        <v>0.46</v>
      </c>
      <c r="C21" s="133">
        <v>0.56999999999999995</v>
      </c>
      <c r="D21" s="133">
        <v>0.56999999999999995</v>
      </c>
      <c r="E21" s="133">
        <v>0.48</v>
      </c>
      <c r="F21" s="135">
        <v>0.7</v>
      </c>
    </row>
    <row r="22" spans="1:6" ht="12" customHeight="1" x14ac:dyDescent="0.25">
      <c r="A22" s="76" t="s">
        <v>125</v>
      </c>
      <c r="B22" s="134">
        <v>19.41</v>
      </c>
      <c r="C22" s="133">
        <v>18.260000000000002</v>
      </c>
      <c r="D22" s="133">
        <v>18.73</v>
      </c>
      <c r="E22" s="133">
        <v>18.18</v>
      </c>
      <c r="F22" s="135">
        <v>18.690000000000001</v>
      </c>
    </row>
    <row r="23" spans="1:6" ht="21.95" customHeight="1" x14ac:dyDescent="0.25">
      <c r="A23" s="76" t="s">
        <v>178</v>
      </c>
      <c r="B23" s="134">
        <v>5.03</v>
      </c>
      <c r="C23" s="133">
        <v>4.75</v>
      </c>
      <c r="D23" s="133">
        <v>4.45</v>
      </c>
      <c r="E23" s="133">
        <v>5</v>
      </c>
      <c r="F23" s="135">
        <v>4.96</v>
      </c>
    </row>
    <row r="24" spans="1:6" ht="21.95" customHeight="1" x14ac:dyDescent="0.25">
      <c r="A24" s="76" t="s">
        <v>154</v>
      </c>
      <c r="B24" s="134">
        <v>0.34</v>
      </c>
      <c r="C24" s="133">
        <v>0.27</v>
      </c>
      <c r="D24" s="133">
        <v>0.41</v>
      </c>
      <c r="E24" s="133">
        <v>0.34</v>
      </c>
      <c r="F24" s="135">
        <v>0.23</v>
      </c>
    </row>
    <row r="25" spans="1:6" ht="21.95" customHeight="1" x14ac:dyDescent="0.25">
      <c r="A25" s="76" t="s">
        <v>177</v>
      </c>
      <c r="B25" s="134">
        <v>0.08</v>
      </c>
      <c r="C25" s="133">
        <v>0.09</v>
      </c>
      <c r="D25" s="133">
        <v>0.12</v>
      </c>
      <c r="E25" s="133">
        <v>0.09</v>
      </c>
      <c r="F25" s="135">
        <v>0.06</v>
      </c>
    </row>
    <row r="26" spans="1:6" ht="21.95" customHeight="1" x14ac:dyDescent="0.25">
      <c r="A26" s="76" t="s">
        <v>155</v>
      </c>
      <c r="B26" s="134">
        <v>5.91</v>
      </c>
      <c r="C26" s="133">
        <v>4.6500000000000004</v>
      </c>
      <c r="D26" s="133">
        <v>5</v>
      </c>
      <c r="E26" s="133">
        <v>3.61</v>
      </c>
      <c r="F26" s="135">
        <v>3.65</v>
      </c>
    </row>
    <row r="27" spans="1:6" ht="21.95" customHeight="1" x14ac:dyDescent="0.25">
      <c r="A27" s="75" t="s">
        <v>156</v>
      </c>
      <c r="B27" s="134">
        <v>239.59</v>
      </c>
      <c r="C27" s="133">
        <v>255.08</v>
      </c>
      <c r="D27" s="133">
        <v>246.01</v>
      </c>
      <c r="E27" s="133">
        <v>257.14999999999998</v>
      </c>
      <c r="F27" s="135">
        <v>243.65</v>
      </c>
    </row>
    <row r="28" spans="1:6" ht="32.1" customHeight="1" x14ac:dyDescent="0.25">
      <c r="A28" s="75" t="s">
        <v>179</v>
      </c>
      <c r="B28" s="134">
        <v>1996.99</v>
      </c>
      <c r="C28" s="133">
        <v>1987.92</v>
      </c>
      <c r="D28" s="133">
        <v>2019.08</v>
      </c>
      <c r="E28" s="133">
        <v>1982.11</v>
      </c>
      <c r="F28" s="135">
        <v>2298.3200000000002</v>
      </c>
    </row>
    <row r="29" spans="1:6" ht="12" customHeight="1" x14ac:dyDescent="0.25">
      <c r="A29" s="75" t="s">
        <v>114</v>
      </c>
      <c r="B29" s="134"/>
      <c r="C29" s="133"/>
      <c r="D29" s="133"/>
      <c r="E29" s="133"/>
      <c r="F29" s="135"/>
    </row>
    <row r="30" spans="1:6" ht="12" customHeight="1" x14ac:dyDescent="0.25">
      <c r="A30" s="76" t="s">
        <v>126</v>
      </c>
      <c r="B30" s="134">
        <v>1935.05</v>
      </c>
      <c r="C30" s="133">
        <v>1930.8</v>
      </c>
      <c r="D30" s="133">
        <v>1940.32</v>
      </c>
      <c r="E30" s="133">
        <v>1916.08</v>
      </c>
      <c r="F30" s="135">
        <v>2234.7399999999998</v>
      </c>
    </row>
    <row r="31" spans="1:6" ht="12" customHeight="1" x14ac:dyDescent="0.25">
      <c r="A31" s="76" t="s">
        <v>127</v>
      </c>
      <c r="B31" s="134">
        <v>61.74</v>
      </c>
      <c r="C31" s="133">
        <v>56.95</v>
      </c>
      <c r="D31" s="133">
        <v>78.510000000000005</v>
      </c>
      <c r="E31" s="133">
        <v>65.86</v>
      </c>
      <c r="F31" s="135">
        <v>63.45</v>
      </c>
    </row>
    <row r="32" spans="1:6" ht="21.95" customHeight="1" x14ac:dyDescent="0.25">
      <c r="A32" s="76" t="s">
        <v>128</v>
      </c>
      <c r="B32" s="134">
        <v>0.18</v>
      </c>
      <c r="C32" s="133">
        <v>0.13</v>
      </c>
      <c r="D32" s="133">
        <v>0.24</v>
      </c>
      <c r="E32" s="133">
        <v>0.17</v>
      </c>
      <c r="F32" s="135">
        <v>0.14000000000000001</v>
      </c>
    </row>
    <row r="33" spans="1:8" ht="32.1" customHeight="1" x14ac:dyDescent="0.25">
      <c r="A33" s="76" t="s">
        <v>180</v>
      </c>
      <c r="B33" s="134">
        <v>0.02</v>
      </c>
      <c r="C33" s="133">
        <v>0.02</v>
      </c>
      <c r="D33" s="133">
        <v>0</v>
      </c>
      <c r="E33" s="133" t="s">
        <v>101</v>
      </c>
      <c r="F33" s="135" t="s">
        <v>101</v>
      </c>
    </row>
    <row r="34" spans="1:8" ht="12" customHeight="1" x14ac:dyDescent="0.25">
      <c r="A34" s="77" t="s">
        <v>129</v>
      </c>
      <c r="B34" s="134">
        <v>224.99</v>
      </c>
      <c r="C34" s="137">
        <v>213.45</v>
      </c>
      <c r="D34" s="137">
        <v>188.77</v>
      </c>
      <c r="E34" s="133">
        <v>151.47999999999999</v>
      </c>
      <c r="F34" s="148">
        <v>227.44</v>
      </c>
    </row>
    <row r="35" spans="1:8" s="65" customFormat="1" ht="12" customHeight="1" x14ac:dyDescent="0.2">
      <c r="A35" s="240" t="s">
        <v>146</v>
      </c>
      <c r="B35" s="240"/>
      <c r="C35" s="240"/>
      <c r="D35" s="240"/>
      <c r="E35" s="240"/>
      <c r="F35" s="240"/>
      <c r="G35" s="70"/>
      <c r="H35" s="66"/>
    </row>
    <row r="36" spans="1:8" ht="24" customHeight="1" x14ac:dyDescent="0.25">
      <c r="A36" s="238" t="s">
        <v>241</v>
      </c>
      <c r="B36" s="238"/>
      <c r="C36" s="238"/>
      <c r="D36" s="238"/>
      <c r="E36" s="238"/>
      <c r="F36" s="238"/>
    </row>
  </sheetData>
  <mergeCells count="4">
    <mergeCell ref="A2:F2"/>
    <mergeCell ref="A1:F1"/>
    <mergeCell ref="A35:F35"/>
    <mergeCell ref="A36:F36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Footer>&amp;C&amp;"Times New Roman,полужирный курсив"&amp;7ОХРАНА ОКРУЖАЮЩЕЙ СРЕДЫ В РОССИИ. 2024</evenFooter>
    <firstFooter>&amp;C&amp;"Times New Roman,полужирный курсив"&amp;7ОХРАНА ОКРУЖАЮЩЕЙ СРЕДЫ В РОССИИ. 2024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120" zoomScaleNormal="120" workbookViewId="0">
      <selection sqref="A1:F1"/>
    </sheetView>
  </sheetViews>
  <sheetFormatPr defaultRowHeight="15" x14ac:dyDescent="0.25"/>
  <cols>
    <col min="1" max="1" width="36.7109375" style="1" customWidth="1"/>
    <col min="2" max="6" width="9.7109375" style="1" customWidth="1"/>
    <col min="7" max="16384" width="9.140625" style="1"/>
  </cols>
  <sheetData>
    <row r="1" spans="1:16" s="68" customFormat="1" ht="24.75" customHeight="1" x14ac:dyDescent="0.25">
      <c r="A1" s="237" t="s">
        <v>173</v>
      </c>
      <c r="B1" s="237"/>
      <c r="C1" s="237"/>
      <c r="D1" s="237"/>
      <c r="E1" s="237"/>
      <c r="F1" s="23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s="44" customFormat="1" ht="13.5" customHeight="1" x14ac:dyDescent="0.25">
      <c r="A2" s="236" t="s">
        <v>130</v>
      </c>
      <c r="B2" s="236"/>
      <c r="C2" s="236"/>
      <c r="D2" s="236"/>
      <c r="E2" s="236"/>
      <c r="F2" s="236"/>
      <c r="G2" s="5"/>
      <c r="H2" s="5"/>
    </row>
    <row r="3" spans="1:16" ht="14.1" customHeight="1" x14ac:dyDescent="0.25">
      <c r="A3" s="73"/>
      <c r="B3" s="86">
        <v>2019</v>
      </c>
      <c r="C3" s="86">
        <v>2020</v>
      </c>
      <c r="D3" s="86">
        <v>2021</v>
      </c>
      <c r="E3" s="82">
        <v>2022</v>
      </c>
      <c r="F3" s="82" t="s">
        <v>240</v>
      </c>
    </row>
    <row r="4" spans="1:16" ht="12" customHeight="1" x14ac:dyDescent="0.25">
      <c r="A4" s="74" t="s">
        <v>111</v>
      </c>
      <c r="B4" s="129">
        <v>144423.51</v>
      </c>
      <c r="C4" s="130">
        <v>141116.17000000001</v>
      </c>
      <c r="D4" s="130">
        <v>145383.07999999999</v>
      </c>
      <c r="E4" s="149">
        <v>145309.56</v>
      </c>
      <c r="F4" s="147">
        <v>148319.45000000001</v>
      </c>
      <c r="G4" s="94"/>
      <c r="H4" s="94"/>
      <c r="I4" s="94"/>
      <c r="J4" s="94"/>
    </row>
    <row r="5" spans="1:16" ht="12.75" customHeight="1" x14ac:dyDescent="0.25">
      <c r="A5" s="75" t="s">
        <v>112</v>
      </c>
      <c r="B5" s="132"/>
      <c r="C5" s="133"/>
      <c r="D5" s="133"/>
      <c r="E5" s="150"/>
      <c r="F5" s="135"/>
    </row>
    <row r="6" spans="1:16" ht="21.95" customHeight="1" x14ac:dyDescent="0.25">
      <c r="A6" s="75" t="s">
        <v>175</v>
      </c>
      <c r="B6" s="134">
        <v>574.82000000000005</v>
      </c>
      <c r="C6" s="133">
        <v>411.49</v>
      </c>
      <c r="D6" s="133">
        <v>528.67999999999995</v>
      </c>
      <c r="E6" s="150">
        <v>524.85</v>
      </c>
      <c r="F6" s="134">
        <v>506.55</v>
      </c>
      <c r="G6" s="43"/>
    </row>
    <row r="7" spans="1:16" ht="12" customHeight="1" x14ac:dyDescent="0.25">
      <c r="A7" s="75" t="s">
        <v>113</v>
      </c>
      <c r="B7" s="134">
        <v>8997.73</v>
      </c>
      <c r="C7" s="133">
        <v>8819.4</v>
      </c>
      <c r="D7" s="133">
        <v>8725.7000000000007</v>
      </c>
      <c r="E7" s="150">
        <v>8687.61</v>
      </c>
      <c r="F7" s="134">
        <v>8558.32</v>
      </c>
      <c r="G7" s="43"/>
    </row>
    <row r="8" spans="1:16" ht="12" customHeight="1" x14ac:dyDescent="0.25">
      <c r="A8" s="75" t="s">
        <v>114</v>
      </c>
      <c r="B8" s="134"/>
      <c r="C8" s="133"/>
      <c r="D8" s="133"/>
      <c r="E8" s="150"/>
      <c r="F8" s="134"/>
      <c r="G8" s="43"/>
    </row>
    <row r="9" spans="1:16" ht="12" customHeight="1" x14ac:dyDescent="0.25">
      <c r="A9" s="76" t="s">
        <v>115</v>
      </c>
      <c r="B9" s="134">
        <v>329.57</v>
      </c>
      <c r="C9" s="133">
        <v>297.74</v>
      </c>
      <c r="D9" s="133">
        <v>266.44</v>
      </c>
      <c r="E9" s="150">
        <v>269.94</v>
      </c>
      <c r="F9" s="134">
        <v>260.79000000000002</v>
      </c>
      <c r="G9" s="43"/>
    </row>
    <row r="10" spans="1:16" ht="12" customHeight="1" x14ac:dyDescent="0.25">
      <c r="A10" s="76" t="s">
        <v>187</v>
      </c>
      <c r="B10" s="134">
        <v>2641.02</v>
      </c>
      <c r="C10" s="133">
        <v>2436.38</v>
      </c>
      <c r="D10" s="133">
        <v>2339.5300000000002</v>
      </c>
      <c r="E10" s="150">
        <v>2501.7600000000002</v>
      </c>
      <c r="F10" s="134">
        <v>2433.61</v>
      </c>
      <c r="G10" s="43"/>
    </row>
    <row r="11" spans="1:16" ht="12" customHeight="1" x14ac:dyDescent="0.25">
      <c r="A11" s="76" t="s">
        <v>116</v>
      </c>
      <c r="B11" s="134">
        <v>5428.33</v>
      </c>
      <c r="C11" s="133">
        <v>5540.44</v>
      </c>
      <c r="D11" s="133">
        <v>5697.38</v>
      </c>
      <c r="E11" s="150">
        <v>5438.06</v>
      </c>
      <c r="F11" s="134">
        <v>5342.27</v>
      </c>
      <c r="G11" s="43"/>
    </row>
    <row r="12" spans="1:16" ht="12" customHeight="1" x14ac:dyDescent="0.25">
      <c r="A12" s="76" t="s">
        <v>117</v>
      </c>
      <c r="B12" s="134">
        <v>518.85</v>
      </c>
      <c r="C12" s="133">
        <v>484.79</v>
      </c>
      <c r="D12" s="133">
        <v>403.36</v>
      </c>
      <c r="E12" s="150">
        <v>464.55</v>
      </c>
      <c r="F12" s="134">
        <v>509.4</v>
      </c>
      <c r="G12" s="43"/>
    </row>
    <row r="13" spans="1:16" ht="21.95" customHeight="1" x14ac:dyDescent="0.25">
      <c r="A13" s="76" t="s">
        <v>118</v>
      </c>
      <c r="B13" s="134">
        <v>79.959999999999994</v>
      </c>
      <c r="C13" s="133">
        <v>60.04</v>
      </c>
      <c r="D13" s="133">
        <v>19</v>
      </c>
      <c r="E13" s="150">
        <v>13.3</v>
      </c>
      <c r="F13" s="134">
        <v>12.25</v>
      </c>
      <c r="G13" s="43"/>
    </row>
    <row r="14" spans="1:16" ht="12" customHeight="1" x14ac:dyDescent="0.25">
      <c r="A14" s="75" t="s">
        <v>119</v>
      </c>
      <c r="B14" s="134">
        <v>50159.83</v>
      </c>
      <c r="C14" s="133">
        <v>49224.07</v>
      </c>
      <c r="D14" s="133">
        <v>49316.19</v>
      </c>
      <c r="E14" s="150">
        <v>48926.22</v>
      </c>
      <c r="F14" s="134">
        <v>49856.67</v>
      </c>
      <c r="G14" s="43"/>
    </row>
    <row r="15" spans="1:16" ht="12" customHeight="1" x14ac:dyDescent="0.25">
      <c r="A15" s="75" t="s">
        <v>120</v>
      </c>
      <c r="B15" s="134"/>
      <c r="C15" s="133"/>
      <c r="D15" s="133"/>
      <c r="E15" s="150"/>
      <c r="F15" s="134"/>
      <c r="G15" s="43"/>
    </row>
    <row r="16" spans="1:16" ht="12" customHeight="1" x14ac:dyDescent="0.25">
      <c r="A16" s="76" t="s">
        <v>121</v>
      </c>
      <c r="B16" s="134">
        <v>1805.71</v>
      </c>
      <c r="C16" s="133">
        <v>1337.08</v>
      </c>
      <c r="D16" s="133">
        <v>638.94000000000005</v>
      </c>
      <c r="E16" s="150">
        <v>663.32</v>
      </c>
      <c r="F16" s="134">
        <v>684.57</v>
      </c>
      <c r="G16" s="43"/>
    </row>
    <row r="17" spans="1:7" ht="31.5" customHeight="1" x14ac:dyDescent="0.25">
      <c r="A17" s="76" t="s">
        <v>176</v>
      </c>
      <c r="B17" s="134">
        <v>24.21</v>
      </c>
      <c r="C17" s="133">
        <v>21.63</v>
      </c>
      <c r="D17" s="133">
        <v>23.88</v>
      </c>
      <c r="E17" s="150">
        <v>20.25</v>
      </c>
      <c r="F17" s="134">
        <v>19.52</v>
      </c>
      <c r="G17" s="43"/>
    </row>
    <row r="18" spans="1:7" ht="12" customHeight="1" x14ac:dyDescent="0.25">
      <c r="A18" s="76" t="s">
        <v>122</v>
      </c>
      <c r="B18" s="134">
        <v>4376.6099999999997</v>
      </c>
      <c r="C18" s="133">
        <v>3555.39</v>
      </c>
      <c r="D18" s="133">
        <v>3504.49</v>
      </c>
      <c r="E18" s="150">
        <v>3256.19</v>
      </c>
      <c r="F18" s="134">
        <v>3287.74</v>
      </c>
      <c r="G18" s="43"/>
    </row>
    <row r="19" spans="1:7" ht="12" customHeight="1" x14ac:dyDescent="0.25">
      <c r="A19" s="76" t="s">
        <v>123</v>
      </c>
      <c r="B19" s="134">
        <v>5267.94</v>
      </c>
      <c r="C19" s="133">
        <v>4556.6899999999996</v>
      </c>
      <c r="D19" s="133">
        <v>5058.67</v>
      </c>
      <c r="E19" s="150">
        <v>5182.92</v>
      </c>
      <c r="F19" s="134">
        <v>5383.3</v>
      </c>
      <c r="G19" s="43"/>
    </row>
    <row r="20" spans="1:7" ht="21.95" customHeight="1" x14ac:dyDescent="0.25">
      <c r="A20" s="76" t="s">
        <v>153</v>
      </c>
      <c r="B20" s="134">
        <v>15894.37</v>
      </c>
      <c r="C20" s="133">
        <v>17573.3</v>
      </c>
      <c r="D20" s="133">
        <v>17649.61</v>
      </c>
      <c r="E20" s="150">
        <v>17520.21</v>
      </c>
      <c r="F20" s="134">
        <v>17214.66</v>
      </c>
      <c r="G20" s="43"/>
    </row>
    <row r="21" spans="1:7" ht="21.95" customHeight="1" x14ac:dyDescent="0.25">
      <c r="A21" s="76" t="s">
        <v>124</v>
      </c>
      <c r="B21" s="134">
        <v>474.56</v>
      </c>
      <c r="C21" s="133">
        <v>446.61</v>
      </c>
      <c r="D21" s="133">
        <v>419.32</v>
      </c>
      <c r="E21" s="150">
        <v>440.02</v>
      </c>
      <c r="F21" s="134">
        <v>413.79</v>
      </c>
      <c r="G21" s="43"/>
    </row>
    <row r="22" spans="1:7" ht="12" customHeight="1" x14ac:dyDescent="0.25">
      <c r="A22" s="76" t="s">
        <v>125</v>
      </c>
      <c r="B22" s="134">
        <v>19663.09</v>
      </c>
      <c r="C22" s="133">
        <v>19145.810000000001</v>
      </c>
      <c r="D22" s="133">
        <v>19699.939999999999</v>
      </c>
      <c r="E22" s="150">
        <v>19582.900000000001</v>
      </c>
      <c r="F22" s="134">
        <v>20869.400000000001</v>
      </c>
      <c r="G22" s="43"/>
    </row>
    <row r="23" spans="1:7" ht="21.95" customHeight="1" x14ac:dyDescent="0.25">
      <c r="A23" s="76" t="s">
        <v>178</v>
      </c>
      <c r="B23" s="134">
        <v>592.42999999999995</v>
      </c>
      <c r="C23" s="133">
        <v>560.72</v>
      </c>
      <c r="D23" s="133">
        <v>335.64</v>
      </c>
      <c r="E23" s="150">
        <v>344.94</v>
      </c>
      <c r="F23" s="134">
        <v>119.36</v>
      </c>
      <c r="G23" s="43"/>
    </row>
    <row r="24" spans="1:7" ht="21.95" customHeight="1" x14ac:dyDescent="0.25">
      <c r="A24" s="76" t="s">
        <v>154</v>
      </c>
      <c r="B24" s="134">
        <v>119.54</v>
      </c>
      <c r="C24" s="133">
        <v>126.68</v>
      </c>
      <c r="D24" s="133">
        <v>119.72</v>
      </c>
      <c r="E24" s="150">
        <v>118.58</v>
      </c>
      <c r="F24" s="134">
        <v>115.53</v>
      </c>
      <c r="G24" s="43"/>
    </row>
    <row r="25" spans="1:7" ht="21.95" customHeight="1" x14ac:dyDescent="0.25">
      <c r="A25" s="76" t="s">
        <v>177</v>
      </c>
      <c r="B25" s="134">
        <v>335.82</v>
      </c>
      <c r="C25" s="133">
        <v>329.3</v>
      </c>
      <c r="D25" s="133">
        <v>332.99</v>
      </c>
      <c r="E25" s="150">
        <v>307.87</v>
      </c>
      <c r="F25" s="134">
        <v>270.05</v>
      </c>
      <c r="G25" s="43"/>
    </row>
    <row r="26" spans="1:7" ht="21.95" customHeight="1" x14ac:dyDescent="0.25">
      <c r="A26" s="76" t="s">
        <v>155</v>
      </c>
      <c r="B26" s="134">
        <v>231.53</v>
      </c>
      <c r="C26" s="133">
        <v>210.73</v>
      </c>
      <c r="D26" s="133">
        <v>210.2</v>
      </c>
      <c r="E26" s="150">
        <v>187.66</v>
      </c>
      <c r="F26" s="134">
        <v>181.98</v>
      </c>
      <c r="G26" s="43"/>
    </row>
    <row r="27" spans="1:7" ht="21.95" customHeight="1" x14ac:dyDescent="0.25">
      <c r="A27" s="75" t="s">
        <v>156</v>
      </c>
      <c r="B27" s="134">
        <v>82305.929999999993</v>
      </c>
      <c r="C27" s="133">
        <v>80533.27</v>
      </c>
      <c r="D27" s="133">
        <v>85044.38</v>
      </c>
      <c r="E27" s="150">
        <v>84239.53</v>
      </c>
      <c r="F27" s="134">
        <v>86790.82</v>
      </c>
      <c r="G27" s="43"/>
    </row>
    <row r="28" spans="1:7" ht="32.1" customHeight="1" x14ac:dyDescent="0.25">
      <c r="A28" s="75" t="s">
        <v>179</v>
      </c>
      <c r="B28" s="134">
        <v>487.3</v>
      </c>
      <c r="C28" s="133">
        <v>436.72</v>
      </c>
      <c r="D28" s="133">
        <v>412.39</v>
      </c>
      <c r="E28" s="150">
        <v>620.29</v>
      </c>
      <c r="F28" s="134">
        <v>590.95000000000005</v>
      </c>
      <c r="G28" s="43"/>
    </row>
    <row r="29" spans="1:7" ht="12" customHeight="1" x14ac:dyDescent="0.25">
      <c r="A29" s="75" t="s">
        <v>114</v>
      </c>
      <c r="B29" s="134"/>
      <c r="C29" s="133"/>
      <c r="D29" s="133"/>
      <c r="E29" s="150"/>
      <c r="F29" s="134"/>
      <c r="G29" s="43"/>
    </row>
    <row r="30" spans="1:7" ht="12" customHeight="1" x14ac:dyDescent="0.25">
      <c r="A30" s="76" t="s">
        <v>126</v>
      </c>
      <c r="B30" s="134">
        <v>388.98</v>
      </c>
      <c r="C30" s="133">
        <v>370.34</v>
      </c>
      <c r="D30" s="133">
        <v>352.28</v>
      </c>
      <c r="E30" s="150">
        <v>345.32</v>
      </c>
      <c r="F30" s="134">
        <v>358.25</v>
      </c>
      <c r="G30" s="43"/>
    </row>
    <row r="31" spans="1:7" ht="12" customHeight="1" x14ac:dyDescent="0.25">
      <c r="A31" s="76" t="s">
        <v>127</v>
      </c>
      <c r="B31" s="134">
        <v>96.63</v>
      </c>
      <c r="C31" s="133">
        <v>65.09</v>
      </c>
      <c r="D31" s="133">
        <v>58.81</v>
      </c>
      <c r="E31" s="150">
        <v>274.27999999999997</v>
      </c>
      <c r="F31" s="134">
        <v>232.12</v>
      </c>
      <c r="G31" s="43"/>
    </row>
    <row r="32" spans="1:7" ht="21.95" customHeight="1" x14ac:dyDescent="0.25">
      <c r="A32" s="76" t="s">
        <v>128</v>
      </c>
      <c r="B32" s="134">
        <v>1.69</v>
      </c>
      <c r="C32" s="133">
        <v>1.29</v>
      </c>
      <c r="D32" s="133">
        <v>1.3</v>
      </c>
      <c r="E32" s="150">
        <v>0.7</v>
      </c>
      <c r="F32" s="134">
        <v>0.57999999999999996</v>
      </c>
      <c r="G32" s="43"/>
    </row>
    <row r="33" spans="1:8" ht="32.1" customHeight="1" x14ac:dyDescent="0.25">
      <c r="A33" s="76" t="s">
        <v>180</v>
      </c>
      <c r="B33" s="134">
        <v>0</v>
      </c>
      <c r="C33" s="133">
        <v>0</v>
      </c>
      <c r="D33" s="133">
        <v>0</v>
      </c>
      <c r="E33" s="133" t="s">
        <v>101</v>
      </c>
      <c r="F33" s="134" t="s">
        <v>101</v>
      </c>
      <c r="G33" s="43"/>
    </row>
    <row r="34" spans="1:8" ht="12" customHeight="1" x14ac:dyDescent="0.25">
      <c r="A34" s="77" t="s">
        <v>129</v>
      </c>
      <c r="B34" s="134">
        <v>84.36</v>
      </c>
      <c r="C34" s="137">
        <v>81.73</v>
      </c>
      <c r="D34" s="137">
        <v>85.34</v>
      </c>
      <c r="E34" s="150">
        <v>85.33</v>
      </c>
      <c r="F34" s="134">
        <v>81.62</v>
      </c>
      <c r="G34" s="43"/>
    </row>
    <row r="35" spans="1:8" s="65" customFormat="1" ht="12" customHeight="1" x14ac:dyDescent="0.2">
      <c r="A35" s="240" t="s">
        <v>146</v>
      </c>
      <c r="B35" s="240"/>
      <c r="C35" s="240"/>
      <c r="D35" s="240"/>
      <c r="E35" s="240"/>
      <c r="F35" s="240"/>
      <c r="G35" s="69"/>
      <c r="H35" s="66"/>
    </row>
    <row r="36" spans="1:8" ht="24" customHeight="1" x14ac:dyDescent="0.25">
      <c r="A36" s="238" t="s">
        <v>241</v>
      </c>
      <c r="B36" s="238"/>
      <c r="C36" s="238"/>
      <c r="D36" s="238"/>
      <c r="E36" s="238"/>
      <c r="F36" s="238"/>
    </row>
  </sheetData>
  <mergeCells count="4">
    <mergeCell ref="A35:F35"/>
    <mergeCell ref="A1:F1"/>
    <mergeCell ref="A2:F2"/>
    <mergeCell ref="A36:F36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Footer>&amp;C&amp;"Times New Roman,полужирный курсив"&amp;7ОХРАНА ОКРУЖАЮЩЕЙ СРЕДЫ В РОССИИ. 2024</evenFooter>
    <firstFooter>&amp;C&amp;"Times New Roman,полужирный курсив"&amp;7ОХРАНА ОКРУЖАЮЩЕЙ СРЕДЫ В РОССИИ. 2024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zoomScale="120" zoomScaleNormal="120" workbookViewId="0">
      <selection sqref="A1:F1"/>
    </sheetView>
  </sheetViews>
  <sheetFormatPr defaultRowHeight="15" x14ac:dyDescent="0.25"/>
  <cols>
    <col min="1" max="1" width="36.7109375" style="1" customWidth="1"/>
    <col min="2" max="6" width="9.7109375" style="1" customWidth="1"/>
    <col min="7" max="16384" width="9.140625" style="1"/>
  </cols>
  <sheetData>
    <row r="1" spans="1:16" s="68" customFormat="1" ht="24.75" customHeight="1" x14ac:dyDescent="0.25">
      <c r="A1" s="237" t="s">
        <v>174</v>
      </c>
      <c r="B1" s="237"/>
      <c r="C1" s="237"/>
      <c r="D1" s="237"/>
      <c r="E1" s="237"/>
      <c r="F1" s="23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s="44" customFormat="1" ht="13.5" customHeight="1" x14ac:dyDescent="0.25">
      <c r="A2" s="236" t="s">
        <v>130</v>
      </c>
      <c r="B2" s="236"/>
      <c r="C2" s="236"/>
      <c r="D2" s="236"/>
      <c r="E2" s="236"/>
      <c r="F2" s="236"/>
      <c r="G2" s="5"/>
      <c r="H2" s="5"/>
    </row>
    <row r="3" spans="1:16" ht="14.1" customHeight="1" x14ac:dyDescent="0.25">
      <c r="A3" s="73"/>
      <c r="B3" s="86">
        <v>2019</v>
      </c>
      <c r="C3" s="86">
        <v>2020</v>
      </c>
      <c r="D3" s="86">
        <v>2021</v>
      </c>
      <c r="E3" s="83">
        <v>2022</v>
      </c>
      <c r="F3" s="83" t="s">
        <v>240</v>
      </c>
    </row>
    <row r="4" spans="1:16" ht="12" customHeight="1" x14ac:dyDescent="0.25">
      <c r="A4" s="74" t="s">
        <v>111</v>
      </c>
      <c r="B4" s="129">
        <v>12626.62</v>
      </c>
      <c r="C4" s="130">
        <v>11796.78</v>
      </c>
      <c r="D4" s="130">
        <v>11613.83</v>
      </c>
      <c r="E4" s="130">
        <v>11340.93</v>
      </c>
      <c r="F4" s="151">
        <v>10841.6</v>
      </c>
    </row>
    <row r="5" spans="1:16" ht="12.75" customHeight="1" x14ac:dyDescent="0.25">
      <c r="A5" s="75" t="s">
        <v>112</v>
      </c>
      <c r="B5" s="132"/>
      <c r="C5" s="133"/>
      <c r="D5" s="133"/>
      <c r="E5" s="133"/>
      <c r="F5" s="142"/>
    </row>
    <row r="6" spans="1:16" ht="21.95" customHeight="1" x14ac:dyDescent="0.25">
      <c r="A6" s="75" t="s">
        <v>175</v>
      </c>
      <c r="B6" s="134">
        <v>679.78</v>
      </c>
      <c r="C6" s="133">
        <v>479.76</v>
      </c>
      <c r="D6" s="133">
        <v>614.89</v>
      </c>
      <c r="E6" s="133">
        <v>763.78</v>
      </c>
      <c r="F6" s="142">
        <v>83.89</v>
      </c>
      <c r="G6" s="108"/>
    </row>
    <row r="7" spans="1:16" ht="12" customHeight="1" x14ac:dyDescent="0.25">
      <c r="A7" s="75" t="s">
        <v>113</v>
      </c>
      <c r="B7" s="134">
        <v>687.57</v>
      </c>
      <c r="C7" s="133">
        <v>495.99</v>
      </c>
      <c r="D7" s="133">
        <v>447.91</v>
      </c>
      <c r="E7" s="133">
        <v>403.98</v>
      </c>
      <c r="F7" s="142">
        <v>500.32</v>
      </c>
      <c r="G7" s="108"/>
    </row>
    <row r="8" spans="1:16" ht="12" customHeight="1" x14ac:dyDescent="0.25">
      <c r="A8" s="75" t="s">
        <v>114</v>
      </c>
      <c r="B8" s="134"/>
      <c r="C8" s="133"/>
      <c r="D8" s="133"/>
      <c r="E8" s="133"/>
      <c r="F8" s="142"/>
      <c r="G8" s="43"/>
    </row>
    <row r="9" spans="1:16" ht="12" customHeight="1" x14ac:dyDescent="0.25">
      <c r="A9" s="76" t="s">
        <v>115</v>
      </c>
      <c r="B9" s="134">
        <v>283.12</v>
      </c>
      <c r="C9" s="133">
        <v>252.71</v>
      </c>
      <c r="D9" s="133">
        <v>215.29</v>
      </c>
      <c r="E9" s="133">
        <v>195.2</v>
      </c>
      <c r="F9" s="142">
        <v>269.3</v>
      </c>
      <c r="G9" s="43"/>
    </row>
    <row r="10" spans="1:16" ht="12" customHeight="1" x14ac:dyDescent="0.25">
      <c r="A10" s="76" t="s">
        <v>187</v>
      </c>
      <c r="B10" s="134">
        <v>7.71</v>
      </c>
      <c r="C10" s="133">
        <v>0.33</v>
      </c>
      <c r="D10" s="133">
        <v>0.56999999999999995</v>
      </c>
      <c r="E10" s="133">
        <v>0.66</v>
      </c>
      <c r="F10" s="142">
        <v>0.75</v>
      </c>
      <c r="G10" s="43"/>
    </row>
    <row r="11" spans="1:16" ht="12" customHeight="1" x14ac:dyDescent="0.25">
      <c r="A11" s="76" t="s">
        <v>116</v>
      </c>
      <c r="B11" s="134">
        <v>195.53</v>
      </c>
      <c r="C11" s="133">
        <v>176.12</v>
      </c>
      <c r="D11" s="133">
        <v>176.08</v>
      </c>
      <c r="E11" s="133">
        <v>150.01</v>
      </c>
      <c r="F11" s="142">
        <v>179.52</v>
      </c>
      <c r="G11" s="43"/>
    </row>
    <row r="12" spans="1:16" ht="12" customHeight="1" x14ac:dyDescent="0.25">
      <c r="A12" s="76" t="s">
        <v>117</v>
      </c>
      <c r="B12" s="134">
        <v>200.68</v>
      </c>
      <c r="C12" s="133">
        <v>66.2</v>
      </c>
      <c r="D12" s="133">
        <v>55.34</v>
      </c>
      <c r="E12" s="133">
        <v>57.63</v>
      </c>
      <c r="F12" s="142">
        <v>50.29</v>
      </c>
      <c r="G12" s="43"/>
    </row>
    <row r="13" spans="1:16" ht="21.95" customHeight="1" x14ac:dyDescent="0.25">
      <c r="A13" s="76" t="s">
        <v>118</v>
      </c>
      <c r="B13" s="134">
        <v>0.52</v>
      </c>
      <c r="C13" s="133">
        <v>0.64</v>
      </c>
      <c r="D13" s="133">
        <v>0.63</v>
      </c>
      <c r="E13" s="133">
        <v>0.47</v>
      </c>
      <c r="F13" s="142">
        <v>0.46</v>
      </c>
      <c r="G13" s="43"/>
    </row>
    <row r="14" spans="1:16" ht="12" customHeight="1" x14ac:dyDescent="0.25">
      <c r="A14" s="75" t="s">
        <v>119</v>
      </c>
      <c r="B14" s="134">
        <v>2088.6999999999998</v>
      </c>
      <c r="C14" s="133">
        <v>1845.38</v>
      </c>
      <c r="D14" s="133">
        <v>1692.24</v>
      </c>
      <c r="E14" s="133">
        <v>1672.43</v>
      </c>
      <c r="F14" s="142">
        <v>1539.6</v>
      </c>
      <c r="G14" s="108"/>
    </row>
    <row r="15" spans="1:16" ht="12" customHeight="1" x14ac:dyDescent="0.25">
      <c r="A15" s="75" t="s">
        <v>120</v>
      </c>
      <c r="B15" s="134"/>
      <c r="C15" s="133"/>
      <c r="D15" s="133"/>
      <c r="E15" s="133"/>
      <c r="F15" s="142"/>
      <c r="G15" s="43"/>
    </row>
    <row r="16" spans="1:16" ht="12" customHeight="1" x14ac:dyDescent="0.25">
      <c r="A16" s="76" t="s">
        <v>121</v>
      </c>
      <c r="B16" s="134">
        <v>19.760000000000002</v>
      </c>
      <c r="C16" s="133">
        <v>17.71</v>
      </c>
      <c r="D16" s="133">
        <v>24.59</v>
      </c>
      <c r="E16" s="133">
        <v>17.04</v>
      </c>
      <c r="F16" s="142">
        <v>18.170000000000002</v>
      </c>
      <c r="G16" s="43"/>
    </row>
    <row r="17" spans="1:7" ht="31.5" customHeight="1" x14ac:dyDescent="0.25">
      <c r="A17" s="76" t="s">
        <v>176</v>
      </c>
      <c r="B17" s="134">
        <v>10.38</v>
      </c>
      <c r="C17" s="133">
        <v>8.01</v>
      </c>
      <c r="D17" s="133">
        <v>8.07</v>
      </c>
      <c r="E17" s="133">
        <v>7.92</v>
      </c>
      <c r="F17" s="142">
        <v>6.11</v>
      </c>
      <c r="G17" s="43"/>
    </row>
    <row r="18" spans="1:7" ht="12" customHeight="1" x14ac:dyDescent="0.25">
      <c r="A18" s="76" t="s">
        <v>122</v>
      </c>
      <c r="B18" s="134">
        <v>817.19</v>
      </c>
      <c r="C18" s="133">
        <v>699.23</v>
      </c>
      <c r="D18" s="133">
        <v>632.19000000000005</v>
      </c>
      <c r="E18" s="133">
        <v>642.26</v>
      </c>
      <c r="F18" s="142">
        <v>614.41999999999996</v>
      </c>
      <c r="G18" s="43"/>
    </row>
    <row r="19" spans="1:7" ht="12" customHeight="1" x14ac:dyDescent="0.25">
      <c r="A19" s="76" t="s">
        <v>123</v>
      </c>
      <c r="B19" s="134">
        <v>105.82</v>
      </c>
      <c r="C19" s="133">
        <v>87.74</v>
      </c>
      <c r="D19" s="133">
        <v>88.21</v>
      </c>
      <c r="E19" s="133">
        <v>85.15</v>
      </c>
      <c r="F19" s="142">
        <v>80.739999999999995</v>
      </c>
      <c r="G19" s="43"/>
    </row>
    <row r="20" spans="1:7" ht="21.95" customHeight="1" x14ac:dyDescent="0.25">
      <c r="A20" s="76" t="s">
        <v>153</v>
      </c>
      <c r="B20" s="134">
        <v>480.16</v>
      </c>
      <c r="C20" s="133">
        <v>428.4</v>
      </c>
      <c r="D20" s="133">
        <v>394.05</v>
      </c>
      <c r="E20" s="133">
        <v>355.04</v>
      </c>
      <c r="F20" s="142">
        <v>311.72000000000003</v>
      </c>
      <c r="G20" s="43"/>
    </row>
    <row r="21" spans="1:7" ht="21.95" customHeight="1" x14ac:dyDescent="0.25">
      <c r="A21" s="76" t="s">
        <v>124</v>
      </c>
      <c r="B21" s="134">
        <v>43.06</v>
      </c>
      <c r="C21" s="133">
        <v>53.73</v>
      </c>
      <c r="D21" s="133">
        <v>39.590000000000003</v>
      </c>
      <c r="E21" s="133">
        <v>37.65</v>
      </c>
      <c r="F21" s="142">
        <v>28.99</v>
      </c>
      <c r="G21" s="43"/>
    </row>
    <row r="22" spans="1:7" ht="12" customHeight="1" x14ac:dyDescent="0.25">
      <c r="A22" s="76" t="s">
        <v>125</v>
      </c>
      <c r="B22" s="134">
        <v>447.75</v>
      </c>
      <c r="C22" s="133">
        <v>404.77</v>
      </c>
      <c r="D22" s="133">
        <v>365.56</v>
      </c>
      <c r="E22" s="133">
        <v>389.73</v>
      </c>
      <c r="F22" s="142">
        <v>346.01</v>
      </c>
      <c r="G22" s="43"/>
    </row>
    <row r="23" spans="1:7" ht="21.95" customHeight="1" x14ac:dyDescent="0.25">
      <c r="A23" s="76" t="s">
        <v>178</v>
      </c>
      <c r="B23" s="134">
        <v>63.32</v>
      </c>
      <c r="C23" s="133">
        <v>61.65</v>
      </c>
      <c r="D23" s="133">
        <v>60.55</v>
      </c>
      <c r="E23" s="133">
        <v>60.45</v>
      </c>
      <c r="F23" s="142">
        <v>59.71</v>
      </c>
      <c r="G23" s="43"/>
    </row>
    <row r="24" spans="1:7" ht="21.95" customHeight="1" x14ac:dyDescent="0.25">
      <c r="A24" s="76" t="s">
        <v>154</v>
      </c>
      <c r="B24" s="134">
        <v>3.08</v>
      </c>
      <c r="C24" s="133">
        <v>2.57</v>
      </c>
      <c r="D24" s="133">
        <v>2.6</v>
      </c>
      <c r="E24" s="133">
        <v>2.44</v>
      </c>
      <c r="F24" s="142">
        <v>2.61</v>
      </c>
      <c r="G24" s="43"/>
    </row>
    <row r="25" spans="1:7" ht="21.95" customHeight="1" x14ac:dyDescent="0.25">
      <c r="A25" s="76" t="s">
        <v>177</v>
      </c>
      <c r="B25" s="134">
        <v>3.21</v>
      </c>
      <c r="C25" s="133">
        <v>2.08</v>
      </c>
      <c r="D25" s="133">
        <v>1.42</v>
      </c>
      <c r="E25" s="133">
        <v>1.06</v>
      </c>
      <c r="F25" s="142">
        <v>1</v>
      </c>
      <c r="G25" s="43"/>
    </row>
    <row r="26" spans="1:7" ht="21.95" customHeight="1" x14ac:dyDescent="0.25">
      <c r="A26" s="76" t="s">
        <v>155</v>
      </c>
      <c r="B26" s="134">
        <v>49.83</v>
      </c>
      <c r="C26" s="133">
        <v>46.02</v>
      </c>
      <c r="D26" s="133">
        <v>44.79</v>
      </c>
      <c r="E26" s="133">
        <v>46.89</v>
      </c>
      <c r="F26" s="142">
        <v>47.67</v>
      </c>
      <c r="G26" s="43"/>
    </row>
    <row r="27" spans="1:7" ht="21.95" customHeight="1" x14ac:dyDescent="0.25">
      <c r="A27" s="75" t="s">
        <v>156</v>
      </c>
      <c r="B27" s="134">
        <v>933.25</v>
      </c>
      <c r="C27" s="133">
        <v>812.17</v>
      </c>
      <c r="D27" s="133">
        <v>822.66</v>
      </c>
      <c r="E27" s="133">
        <v>831.91</v>
      </c>
      <c r="F27" s="142">
        <v>817.01</v>
      </c>
      <c r="G27" s="108"/>
    </row>
    <row r="28" spans="1:7" ht="32.1" customHeight="1" x14ac:dyDescent="0.25">
      <c r="A28" s="75" t="s">
        <v>179</v>
      </c>
      <c r="B28" s="134">
        <v>7946.6</v>
      </c>
      <c r="C28" s="133">
        <v>7911.77</v>
      </c>
      <c r="D28" s="133">
        <v>7794.19</v>
      </c>
      <c r="E28" s="133">
        <v>7395.21</v>
      </c>
      <c r="F28" s="142">
        <v>7531.8</v>
      </c>
      <c r="G28" s="108"/>
    </row>
    <row r="29" spans="1:7" ht="12" customHeight="1" x14ac:dyDescent="0.25">
      <c r="A29" s="75" t="s">
        <v>114</v>
      </c>
      <c r="B29" s="134"/>
      <c r="C29" s="133"/>
      <c r="D29" s="133"/>
      <c r="E29" s="133"/>
      <c r="F29" s="142"/>
      <c r="G29" s="43"/>
    </row>
    <row r="30" spans="1:7" ht="12" customHeight="1" x14ac:dyDescent="0.25">
      <c r="A30" s="76" t="s">
        <v>126</v>
      </c>
      <c r="B30" s="134">
        <v>4629.7700000000004</v>
      </c>
      <c r="C30" s="133">
        <v>4635.29</v>
      </c>
      <c r="D30" s="133">
        <v>4520.49</v>
      </c>
      <c r="E30" s="133">
        <v>4330.45</v>
      </c>
      <c r="F30" s="142">
        <v>4412.3900000000003</v>
      </c>
      <c r="G30" s="43"/>
    </row>
    <row r="31" spans="1:7" ht="12" customHeight="1" x14ac:dyDescent="0.25">
      <c r="A31" s="76" t="s">
        <v>127</v>
      </c>
      <c r="B31" s="134">
        <v>3315.32</v>
      </c>
      <c r="C31" s="133">
        <v>3275.33</v>
      </c>
      <c r="D31" s="133">
        <v>3271.46</v>
      </c>
      <c r="E31" s="133">
        <v>3062.68</v>
      </c>
      <c r="F31" s="142">
        <v>3117.25</v>
      </c>
      <c r="G31" s="43"/>
    </row>
    <row r="32" spans="1:7" ht="21.95" customHeight="1" x14ac:dyDescent="0.25">
      <c r="A32" s="76" t="s">
        <v>128</v>
      </c>
      <c r="B32" s="134">
        <v>1.51</v>
      </c>
      <c r="C32" s="133">
        <v>1.1399999999999999</v>
      </c>
      <c r="D32" s="133">
        <v>2.2400000000000002</v>
      </c>
      <c r="E32" s="133">
        <v>2.09</v>
      </c>
      <c r="F32" s="142">
        <v>2.17</v>
      </c>
      <c r="G32" s="43"/>
    </row>
    <row r="33" spans="1:8" ht="12" customHeight="1" x14ac:dyDescent="0.25">
      <c r="A33" s="77" t="s">
        <v>129</v>
      </c>
      <c r="B33" s="134">
        <v>31.28</v>
      </c>
      <c r="C33" s="137">
        <v>28.09</v>
      </c>
      <c r="D33" s="137">
        <v>25.86</v>
      </c>
      <c r="E33" s="133">
        <v>22.93</v>
      </c>
      <c r="F33" s="142">
        <v>23.44</v>
      </c>
      <c r="G33" s="108"/>
    </row>
    <row r="34" spans="1:8" s="65" customFormat="1" ht="12" customHeight="1" x14ac:dyDescent="0.2">
      <c r="A34" s="240" t="s">
        <v>146</v>
      </c>
      <c r="B34" s="240"/>
      <c r="C34" s="240"/>
      <c r="D34" s="240"/>
      <c r="E34" s="240"/>
      <c r="F34" s="240"/>
      <c r="G34" s="69"/>
      <c r="H34" s="66"/>
    </row>
    <row r="35" spans="1:8" ht="24" customHeight="1" x14ac:dyDescent="0.25">
      <c r="A35" s="238" t="s">
        <v>241</v>
      </c>
      <c r="B35" s="238"/>
      <c r="C35" s="238"/>
      <c r="D35" s="238"/>
      <c r="E35" s="238"/>
      <c r="F35" s="238"/>
    </row>
  </sheetData>
  <mergeCells count="4">
    <mergeCell ref="A34:F34"/>
    <mergeCell ref="A1:F1"/>
    <mergeCell ref="A2:F2"/>
    <mergeCell ref="A35:F35"/>
  </mergeCells>
  <hyperlinks>
    <hyperlink ref="A1:F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Header xml:space="preserve">&amp;R
</evenHeader>
    <evenFooter>&amp;C&amp;"Times New Roman,полужирный курсив"&amp;7ОХРАНА ОКРУЖАЮЩЕЙ СРЕДЫ В РОССИИ. 2024</evenFooter>
    <firstFooter>&amp;C&amp;"Times New Roman,полужирный курсив"&amp;7ОХРАНА ОКРУЖАЮЩЕЙ СРЕДЫ В РОССИИ. 2024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4"/>
  <sheetViews>
    <sheetView zoomScale="120" zoomScaleNormal="120" workbookViewId="0">
      <selection sqref="A1:F1"/>
    </sheetView>
  </sheetViews>
  <sheetFormatPr defaultRowHeight="15" x14ac:dyDescent="0.25"/>
  <cols>
    <col min="1" max="1" width="36.7109375" style="1" customWidth="1"/>
    <col min="2" max="7" width="12.7109375" style="1" customWidth="1"/>
    <col min="8" max="16384" width="9.140625" style="1"/>
  </cols>
  <sheetData>
    <row r="1" spans="1:16" s="68" customFormat="1" ht="30" customHeight="1" x14ac:dyDescent="0.25">
      <c r="A1" s="237" t="s">
        <v>244</v>
      </c>
      <c r="B1" s="237"/>
      <c r="C1" s="237"/>
      <c r="D1" s="237"/>
      <c r="E1" s="237"/>
      <c r="F1" s="237"/>
      <c r="G1" s="234"/>
      <c r="H1" s="67"/>
      <c r="I1" s="67"/>
      <c r="J1" s="67"/>
      <c r="K1" s="67"/>
      <c r="L1" s="67"/>
      <c r="M1" s="67"/>
      <c r="N1" s="67"/>
      <c r="O1" s="67"/>
      <c r="P1" s="67"/>
    </row>
    <row r="2" spans="1:16" ht="21.95" customHeight="1" x14ac:dyDescent="0.25">
      <c r="A2" s="80"/>
      <c r="B2" s="84" t="s">
        <v>159</v>
      </c>
      <c r="C2" s="84" t="s">
        <v>157</v>
      </c>
      <c r="D2" s="84" t="s">
        <v>181</v>
      </c>
      <c r="E2" s="84" t="s">
        <v>133</v>
      </c>
      <c r="F2" s="81" t="s">
        <v>158</v>
      </c>
      <c r="G2" s="85" t="s">
        <v>134</v>
      </c>
      <c r="H2" s="7"/>
      <c r="I2" s="43"/>
      <c r="J2" s="43"/>
    </row>
    <row r="3" spans="1:16" ht="12" customHeight="1" x14ac:dyDescent="0.25">
      <c r="A3" s="74" t="s">
        <v>111</v>
      </c>
      <c r="B3" s="152">
        <v>194.99</v>
      </c>
      <c r="C3" s="153">
        <v>91.31</v>
      </c>
      <c r="D3" s="154">
        <v>379.35</v>
      </c>
      <c r="E3" s="153">
        <v>1756.26</v>
      </c>
      <c r="F3" s="153">
        <v>27.41</v>
      </c>
      <c r="G3" s="154">
        <v>5966.39</v>
      </c>
    </row>
    <row r="4" spans="1:16" ht="12.75" customHeight="1" x14ac:dyDescent="0.25">
      <c r="A4" s="75" t="s">
        <v>112</v>
      </c>
      <c r="B4" s="155"/>
      <c r="C4" s="155"/>
      <c r="D4" s="156"/>
      <c r="E4" s="155"/>
      <c r="F4" s="155"/>
      <c r="G4" s="157"/>
      <c r="H4" s="43"/>
    </row>
    <row r="5" spans="1:16" ht="21.95" customHeight="1" x14ac:dyDescent="0.25">
      <c r="A5" s="75" t="s">
        <v>175</v>
      </c>
      <c r="B5" s="155">
        <v>1.5</v>
      </c>
      <c r="C5" s="155" t="s">
        <v>101</v>
      </c>
      <c r="D5" s="157">
        <v>90.79</v>
      </c>
      <c r="E5" s="155">
        <v>23.22</v>
      </c>
      <c r="F5" s="155">
        <v>0.02</v>
      </c>
      <c r="G5" s="157">
        <v>24.85</v>
      </c>
      <c r="H5" s="43"/>
    </row>
    <row r="6" spans="1:16" ht="12" customHeight="1" x14ac:dyDescent="0.25">
      <c r="A6" s="95" t="s">
        <v>113</v>
      </c>
      <c r="B6" s="158">
        <v>0.94</v>
      </c>
      <c r="C6" s="158" t="s">
        <v>101</v>
      </c>
      <c r="D6" s="157">
        <v>91.98</v>
      </c>
      <c r="E6" s="155">
        <v>197.07</v>
      </c>
      <c r="F6" s="155">
        <v>0.88</v>
      </c>
      <c r="G6" s="157">
        <v>47.49</v>
      </c>
      <c r="H6" s="43"/>
    </row>
    <row r="7" spans="1:16" ht="12" customHeight="1" x14ac:dyDescent="0.25">
      <c r="A7" s="75" t="s">
        <v>114</v>
      </c>
      <c r="B7" s="159"/>
      <c r="C7" s="159"/>
      <c r="D7" s="159"/>
      <c r="E7" s="159"/>
      <c r="F7" s="159"/>
      <c r="G7" s="160"/>
      <c r="H7" s="43"/>
    </row>
    <row r="8" spans="1:16" ht="12" customHeight="1" x14ac:dyDescent="0.25">
      <c r="A8" s="76" t="s">
        <v>115</v>
      </c>
      <c r="B8" s="155">
        <v>0.04</v>
      </c>
      <c r="C8" s="155" t="s">
        <v>101</v>
      </c>
      <c r="D8" s="157">
        <v>30.29</v>
      </c>
      <c r="E8" s="161">
        <v>82.65</v>
      </c>
      <c r="F8" s="161">
        <v>0.19</v>
      </c>
      <c r="G8" s="157">
        <v>30.11</v>
      </c>
      <c r="H8" s="43"/>
    </row>
    <row r="9" spans="1:16" ht="12" customHeight="1" x14ac:dyDescent="0.25">
      <c r="A9" s="76" t="s">
        <v>187</v>
      </c>
      <c r="B9" s="158">
        <v>0</v>
      </c>
      <c r="C9" s="158" t="s">
        <v>101</v>
      </c>
      <c r="D9" s="157">
        <v>0.18</v>
      </c>
      <c r="E9" s="161">
        <v>10.82</v>
      </c>
      <c r="F9" s="161">
        <v>0.01</v>
      </c>
      <c r="G9" s="157">
        <v>21.12</v>
      </c>
      <c r="H9" s="43"/>
    </row>
    <row r="10" spans="1:16" ht="12" customHeight="1" x14ac:dyDescent="0.25">
      <c r="A10" s="76" t="s">
        <v>116</v>
      </c>
      <c r="B10" s="155">
        <v>0.05</v>
      </c>
      <c r="C10" s="155" t="s">
        <v>101</v>
      </c>
      <c r="D10" s="157">
        <v>30.48</v>
      </c>
      <c r="E10" s="161">
        <v>59.38</v>
      </c>
      <c r="F10" s="161">
        <v>0.68</v>
      </c>
      <c r="G10" s="157">
        <v>411</v>
      </c>
      <c r="H10" s="43"/>
    </row>
    <row r="11" spans="1:16" ht="12" customHeight="1" x14ac:dyDescent="0.25">
      <c r="A11" s="76" t="s">
        <v>117</v>
      </c>
      <c r="B11" s="158" t="s">
        <v>101</v>
      </c>
      <c r="C11" s="158" t="s">
        <v>101</v>
      </c>
      <c r="D11" s="157">
        <v>30.96</v>
      </c>
      <c r="E11" s="161">
        <v>41.17</v>
      </c>
      <c r="F11" s="161">
        <v>0.01</v>
      </c>
      <c r="G11" s="157">
        <v>11.47</v>
      </c>
      <c r="H11" s="43"/>
    </row>
    <row r="12" spans="1:16" ht="21.95" customHeight="1" x14ac:dyDescent="0.25">
      <c r="A12" s="76" t="s">
        <v>118</v>
      </c>
      <c r="B12" s="155">
        <v>0.86</v>
      </c>
      <c r="C12" s="155" t="s">
        <v>101</v>
      </c>
      <c r="D12" s="157">
        <v>0.06</v>
      </c>
      <c r="E12" s="161">
        <v>0.05</v>
      </c>
      <c r="F12" s="161">
        <v>0</v>
      </c>
      <c r="G12" s="157">
        <v>1.1499999999999999</v>
      </c>
      <c r="H12" s="43"/>
    </row>
    <row r="13" spans="1:16" ht="12" customHeight="1" x14ac:dyDescent="0.25">
      <c r="A13" s="75" t="s">
        <v>119</v>
      </c>
      <c r="B13" s="158">
        <v>4.24</v>
      </c>
      <c r="C13" s="158">
        <v>91.31</v>
      </c>
      <c r="D13" s="157">
        <v>342.92</v>
      </c>
      <c r="E13" s="161">
        <v>260.83999999999997</v>
      </c>
      <c r="F13" s="161">
        <v>3.88</v>
      </c>
      <c r="G13" s="157">
        <v>1006.92</v>
      </c>
      <c r="H13" s="43"/>
    </row>
    <row r="14" spans="1:16" ht="12" customHeight="1" x14ac:dyDescent="0.25">
      <c r="A14" s="75" t="s">
        <v>120</v>
      </c>
      <c r="B14" s="155"/>
      <c r="C14" s="155"/>
      <c r="D14" s="157"/>
      <c r="E14" s="161"/>
      <c r="F14" s="161"/>
      <c r="G14" s="157"/>
      <c r="H14" s="43"/>
    </row>
    <row r="15" spans="1:16" ht="12" customHeight="1" x14ac:dyDescent="0.25">
      <c r="A15" s="76" t="s">
        <v>121</v>
      </c>
      <c r="B15" s="158">
        <v>1.79</v>
      </c>
      <c r="C15" s="158" t="s">
        <v>101</v>
      </c>
      <c r="D15" s="157">
        <v>2.41</v>
      </c>
      <c r="E15" s="161">
        <v>2.72</v>
      </c>
      <c r="F15" s="161">
        <v>0.11</v>
      </c>
      <c r="G15" s="157">
        <v>7.38</v>
      </c>
      <c r="H15" s="43"/>
    </row>
    <row r="16" spans="1:16" ht="31.5" customHeight="1" x14ac:dyDescent="0.25">
      <c r="A16" s="76" t="s">
        <v>176</v>
      </c>
      <c r="B16" s="155">
        <v>0.49</v>
      </c>
      <c r="C16" s="155" t="s">
        <v>101</v>
      </c>
      <c r="D16" s="157">
        <v>1.69</v>
      </c>
      <c r="E16" s="161">
        <v>0.36</v>
      </c>
      <c r="F16" s="161">
        <v>0.05</v>
      </c>
      <c r="G16" s="157">
        <v>0.77</v>
      </c>
      <c r="H16" s="43"/>
    </row>
    <row r="17" spans="1:8" ht="12" customHeight="1" x14ac:dyDescent="0.25">
      <c r="A17" s="76" t="s">
        <v>122</v>
      </c>
      <c r="B17" s="158">
        <v>0</v>
      </c>
      <c r="C17" s="158">
        <v>91.31</v>
      </c>
      <c r="D17" s="157">
        <v>8.2799999999999994</v>
      </c>
      <c r="E17" s="161">
        <v>73.08</v>
      </c>
      <c r="F17" s="161">
        <v>2.78</v>
      </c>
      <c r="G17" s="157">
        <v>78.42</v>
      </c>
      <c r="H17" s="43"/>
    </row>
    <row r="18" spans="1:8" ht="12" customHeight="1" x14ac:dyDescent="0.25">
      <c r="A18" s="76" t="s">
        <v>131</v>
      </c>
      <c r="B18" s="155" t="s">
        <v>101</v>
      </c>
      <c r="C18" s="155" t="s">
        <v>101</v>
      </c>
      <c r="D18" s="157">
        <v>86.84</v>
      </c>
      <c r="E18" s="161">
        <v>12.72</v>
      </c>
      <c r="F18" s="161">
        <v>0.28000000000000003</v>
      </c>
      <c r="G18" s="157">
        <v>12.93</v>
      </c>
      <c r="H18" s="43"/>
    </row>
    <row r="19" spans="1:8" ht="21.95" customHeight="1" x14ac:dyDescent="0.25">
      <c r="A19" s="76" t="s">
        <v>153</v>
      </c>
      <c r="B19" s="158" t="s">
        <v>101</v>
      </c>
      <c r="C19" s="158" t="s">
        <v>101</v>
      </c>
      <c r="D19" s="157">
        <v>178.11</v>
      </c>
      <c r="E19" s="161">
        <v>79.02</v>
      </c>
      <c r="F19" s="161">
        <v>0.3</v>
      </c>
      <c r="G19" s="157">
        <v>861.85</v>
      </c>
      <c r="H19" s="43"/>
    </row>
    <row r="20" spans="1:8" ht="21.95" customHeight="1" x14ac:dyDescent="0.25">
      <c r="A20" s="76" t="s">
        <v>124</v>
      </c>
      <c r="B20" s="155">
        <v>1.07</v>
      </c>
      <c r="C20" s="155" t="s">
        <v>101</v>
      </c>
      <c r="D20" s="157">
        <v>0.97</v>
      </c>
      <c r="E20" s="161">
        <v>4.9000000000000004</v>
      </c>
      <c r="F20" s="161">
        <v>0.04</v>
      </c>
      <c r="G20" s="157">
        <v>2.4</v>
      </c>
      <c r="H20" s="43"/>
    </row>
    <row r="21" spans="1:8" ht="12" customHeight="1" x14ac:dyDescent="0.25">
      <c r="A21" s="76" t="s">
        <v>125</v>
      </c>
      <c r="B21" s="158" t="s">
        <v>101</v>
      </c>
      <c r="C21" s="158" t="s">
        <v>101</v>
      </c>
      <c r="D21" s="157">
        <v>42.79</v>
      </c>
      <c r="E21" s="161">
        <v>64.319999999999993</v>
      </c>
      <c r="F21" s="161">
        <v>0.28999999999999998</v>
      </c>
      <c r="G21" s="157">
        <v>23.25</v>
      </c>
      <c r="H21" s="43"/>
    </row>
    <row r="22" spans="1:8" ht="21.95" customHeight="1" x14ac:dyDescent="0.25">
      <c r="A22" s="76" t="s">
        <v>178</v>
      </c>
      <c r="B22" s="155">
        <v>0</v>
      </c>
      <c r="C22" s="155" t="s">
        <v>101</v>
      </c>
      <c r="D22" s="157">
        <v>7.3</v>
      </c>
      <c r="E22" s="161">
        <v>17.53</v>
      </c>
      <c r="F22" s="161">
        <v>0</v>
      </c>
      <c r="G22" s="157">
        <v>6.5</v>
      </c>
      <c r="H22" s="43"/>
    </row>
    <row r="23" spans="1:8" ht="21.95" customHeight="1" x14ac:dyDescent="0.25">
      <c r="A23" s="76" t="s">
        <v>154</v>
      </c>
      <c r="B23" s="158" t="s">
        <v>101</v>
      </c>
      <c r="C23" s="158" t="s">
        <v>101</v>
      </c>
      <c r="D23" s="157">
        <v>0.24</v>
      </c>
      <c r="E23" s="161">
        <v>0.19</v>
      </c>
      <c r="F23" s="161">
        <v>0</v>
      </c>
      <c r="G23" s="157">
        <v>0.3</v>
      </c>
      <c r="H23" s="43"/>
    </row>
    <row r="24" spans="1:8" ht="21.95" customHeight="1" x14ac:dyDescent="0.25">
      <c r="A24" s="76" t="s">
        <v>177</v>
      </c>
      <c r="B24" s="155">
        <v>0</v>
      </c>
      <c r="C24" s="155" t="s">
        <v>101</v>
      </c>
      <c r="D24" s="157">
        <v>0.05</v>
      </c>
      <c r="E24" s="161">
        <v>0.14000000000000001</v>
      </c>
      <c r="F24" s="161">
        <v>0</v>
      </c>
      <c r="G24" s="157">
        <v>0.19</v>
      </c>
      <c r="H24" s="43"/>
    </row>
    <row r="25" spans="1:8" ht="21.95" customHeight="1" x14ac:dyDescent="0.25">
      <c r="A25" s="76" t="s">
        <v>155</v>
      </c>
      <c r="B25" s="158">
        <v>0.82</v>
      </c>
      <c r="C25" s="158" t="s">
        <v>101</v>
      </c>
      <c r="D25" s="157">
        <v>6.57</v>
      </c>
      <c r="E25" s="161">
        <v>3.49</v>
      </c>
      <c r="F25" s="161">
        <v>0.02</v>
      </c>
      <c r="G25" s="157">
        <v>9.89</v>
      </c>
      <c r="H25" s="43"/>
    </row>
    <row r="26" spans="1:8" ht="21.95" customHeight="1" x14ac:dyDescent="0.25">
      <c r="A26" s="75" t="s">
        <v>156</v>
      </c>
      <c r="B26" s="155">
        <v>37.19</v>
      </c>
      <c r="C26" s="155" t="s">
        <v>101</v>
      </c>
      <c r="D26" s="157">
        <v>100.76</v>
      </c>
      <c r="E26" s="161">
        <v>541.96</v>
      </c>
      <c r="F26" s="161">
        <v>1.0900000000000001</v>
      </c>
      <c r="G26" s="157">
        <v>3220.99</v>
      </c>
      <c r="H26" s="43"/>
    </row>
    <row r="27" spans="1:8" ht="32.1" customHeight="1" x14ac:dyDescent="0.25">
      <c r="A27" s="75" t="s">
        <v>179</v>
      </c>
      <c r="B27" s="158">
        <v>149.63</v>
      </c>
      <c r="C27" s="158" t="s">
        <v>101</v>
      </c>
      <c r="D27" s="157">
        <v>3130.95</v>
      </c>
      <c r="E27" s="161">
        <v>627.53</v>
      </c>
      <c r="F27" s="161">
        <v>21.21</v>
      </c>
      <c r="G27" s="157">
        <v>886.98</v>
      </c>
      <c r="H27" s="43"/>
    </row>
    <row r="28" spans="1:8" ht="12" customHeight="1" x14ac:dyDescent="0.25">
      <c r="A28" s="75" t="s">
        <v>114</v>
      </c>
      <c r="B28" s="155"/>
      <c r="C28" s="155"/>
      <c r="D28" s="157"/>
      <c r="E28" s="161"/>
      <c r="F28" s="161"/>
      <c r="G28" s="157"/>
      <c r="H28" s="43"/>
    </row>
    <row r="29" spans="1:8" ht="12" customHeight="1" x14ac:dyDescent="0.25">
      <c r="A29" s="76" t="s">
        <v>126</v>
      </c>
      <c r="B29" s="158">
        <v>143.79</v>
      </c>
      <c r="C29" s="158" t="s">
        <v>101</v>
      </c>
      <c r="D29" s="157">
        <v>2120.94</v>
      </c>
      <c r="E29" s="161">
        <v>420.47</v>
      </c>
      <c r="F29" s="161">
        <v>17.36</v>
      </c>
      <c r="G29" s="157">
        <v>471.83</v>
      </c>
      <c r="H29" s="43"/>
    </row>
    <row r="30" spans="1:8" ht="12" customHeight="1" x14ac:dyDescent="0.25">
      <c r="A30" s="76" t="s">
        <v>127</v>
      </c>
      <c r="B30" s="155">
        <v>5.84</v>
      </c>
      <c r="C30" s="155" t="s">
        <v>101</v>
      </c>
      <c r="D30" s="157">
        <v>1010</v>
      </c>
      <c r="E30" s="161">
        <v>207</v>
      </c>
      <c r="F30" s="161">
        <v>3.84</v>
      </c>
      <c r="G30" s="157">
        <v>415.06</v>
      </c>
      <c r="H30" s="43"/>
    </row>
    <row r="31" spans="1:8" ht="21.95" customHeight="1" x14ac:dyDescent="0.25">
      <c r="A31" s="76" t="s">
        <v>128</v>
      </c>
      <c r="B31" s="158" t="s">
        <v>101</v>
      </c>
      <c r="C31" s="158" t="s">
        <v>101</v>
      </c>
      <c r="D31" s="157">
        <v>0.03</v>
      </c>
      <c r="E31" s="161">
        <v>0.05</v>
      </c>
      <c r="F31" s="161">
        <v>0</v>
      </c>
      <c r="G31" s="157">
        <v>0.09</v>
      </c>
      <c r="H31" s="43"/>
    </row>
    <row r="32" spans="1:8" ht="12" customHeight="1" x14ac:dyDescent="0.25">
      <c r="A32" s="77" t="s">
        <v>129</v>
      </c>
      <c r="B32" s="158">
        <v>0.22</v>
      </c>
      <c r="C32" s="158" t="s">
        <v>101</v>
      </c>
      <c r="D32" s="157">
        <v>11.98</v>
      </c>
      <c r="E32" s="162">
        <v>7.09</v>
      </c>
      <c r="F32" s="162">
        <v>0.03</v>
      </c>
      <c r="G32" s="157">
        <v>7.61</v>
      </c>
      <c r="H32" s="43"/>
    </row>
    <row r="33" spans="1:7" s="44" customFormat="1" ht="17.25" customHeight="1" x14ac:dyDescent="0.2">
      <c r="A33" s="240" t="s">
        <v>245</v>
      </c>
      <c r="B33" s="240"/>
      <c r="C33" s="240"/>
      <c r="D33" s="240"/>
      <c r="E33" s="240"/>
      <c r="F33" s="240"/>
      <c r="G33" s="240"/>
    </row>
    <row r="34" spans="1:7" ht="14.25" customHeight="1" x14ac:dyDescent="0.25">
      <c r="A34" s="233"/>
      <c r="B34" s="233"/>
      <c r="C34" s="233"/>
      <c r="D34" s="233"/>
      <c r="E34" s="233"/>
      <c r="F34" s="233"/>
      <c r="G34" s="68"/>
    </row>
  </sheetData>
  <mergeCells count="2">
    <mergeCell ref="A33:G33"/>
    <mergeCell ref="A1:F1"/>
  </mergeCells>
  <hyperlinks>
    <hyperlink ref="A1:G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scale="77" fitToHeight="0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Header xml:space="preserve">&amp;R
</evenHeader>
    <evenFooter>&amp;C&amp;"Times New Roman,полужирный курсив"&amp;7ОХРАНА ОКРУЖАЮЩЕЙ СРЕДЫ В РОССИИ. 2024</evenFooter>
    <firstFooter>&amp;C&amp;"Times New Roman,полужирный курсив"&amp;7ОХРАНА ОКРУЖАЮЩЕЙ СРЕДЫ В РОССИИ. 2024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120" zoomScaleNormal="120" workbookViewId="0">
      <selection sqref="A1:D1"/>
    </sheetView>
  </sheetViews>
  <sheetFormatPr defaultRowHeight="9" x14ac:dyDescent="0.15"/>
  <cols>
    <col min="1" max="1" width="26.7109375" style="21" customWidth="1"/>
    <col min="2" max="3" width="18.7109375" style="21" customWidth="1"/>
    <col min="4" max="4" width="18.7109375" style="36" customWidth="1"/>
    <col min="5" max="5" width="9.140625" style="36"/>
    <col min="6" max="16384" width="9.140625" style="21"/>
  </cols>
  <sheetData>
    <row r="1" spans="1:5" ht="20.100000000000001" customHeight="1" x14ac:dyDescent="0.15">
      <c r="A1" s="237" t="s">
        <v>183</v>
      </c>
      <c r="B1" s="237"/>
      <c r="C1" s="237"/>
      <c r="D1" s="237"/>
      <c r="E1" s="6"/>
    </row>
    <row r="2" spans="1:5" ht="32.1" customHeight="1" x14ac:dyDescent="0.2">
      <c r="A2" s="22"/>
      <c r="B2" s="23" t="s">
        <v>132</v>
      </c>
      <c r="C2" s="24" t="s">
        <v>184</v>
      </c>
      <c r="D2" s="25" t="s">
        <v>104</v>
      </c>
      <c r="E2" s="26"/>
    </row>
    <row r="3" spans="1:5" ht="12" customHeight="1" x14ac:dyDescent="0.15">
      <c r="A3" s="27" t="s">
        <v>0</v>
      </c>
      <c r="B3" s="163">
        <v>4223.3</v>
      </c>
      <c r="C3" s="163">
        <v>4311.6000000000004</v>
      </c>
      <c r="D3" s="163">
        <f>C3/B3*100</f>
        <v>102.09078208983497</v>
      </c>
      <c r="E3" s="28"/>
    </row>
    <row r="4" spans="1:5" ht="12" customHeight="1" x14ac:dyDescent="0.2">
      <c r="A4" s="29" t="s">
        <v>79</v>
      </c>
      <c r="B4" s="164">
        <v>126.1</v>
      </c>
      <c r="C4" s="164">
        <v>135.30000000000001</v>
      </c>
      <c r="D4" s="164">
        <f>C4/B4*100</f>
        <v>107.29579698651865</v>
      </c>
      <c r="E4" s="28"/>
    </row>
    <row r="5" spans="1:5" ht="12" customHeight="1" x14ac:dyDescent="0.2">
      <c r="A5" s="29" t="s">
        <v>80</v>
      </c>
      <c r="B5" s="164">
        <v>569.6</v>
      </c>
      <c r="C5" s="164">
        <v>564.20000000000005</v>
      </c>
      <c r="D5" s="164">
        <f t="shared" ref="D5:D11" si="0">C5/B5*100</f>
        <v>99.051966292134836</v>
      </c>
      <c r="E5" s="30"/>
    </row>
    <row r="6" spans="1:5" ht="12" customHeight="1" x14ac:dyDescent="0.2">
      <c r="A6" s="29" t="s">
        <v>81</v>
      </c>
      <c r="B6" s="164">
        <v>288.3</v>
      </c>
      <c r="C6" s="164">
        <v>278.7</v>
      </c>
      <c r="D6" s="164">
        <f t="shared" si="0"/>
        <v>96.670135275754404</v>
      </c>
      <c r="E6" s="30"/>
    </row>
    <row r="7" spans="1:5" ht="12" customHeight="1" x14ac:dyDescent="0.2">
      <c r="A7" s="29" t="s">
        <v>82</v>
      </c>
      <c r="B7" s="164">
        <v>28</v>
      </c>
      <c r="C7" s="164">
        <v>27.8</v>
      </c>
      <c r="D7" s="164">
        <f t="shared" si="0"/>
        <v>99.285714285714292</v>
      </c>
      <c r="E7" s="30"/>
    </row>
    <row r="8" spans="1:5" ht="12" customHeight="1" x14ac:dyDescent="0.2">
      <c r="A8" s="29" t="s">
        <v>83</v>
      </c>
      <c r="B8" s="164">
        <v>271.3</v>
      </c>
      <c r="C8" s="164">
        <v>245.6</v>
      </c>
      <c r="D8" s="164">
        <f t="shared" si="0"/>
        <v>90.527091780316979</v>
      </c>
      <c r="E8" s="30"/>
    </row>
    <row r="9" spans="1:5" ht="12" customHeight="1" x14ac:dyDescent="0.2">
      <c r="A9" s="29" t="s">
        <v>84</v>
      </c>
      <c r="B9" s="164">
        <v>597.29999999999995</v>
      </c>
      <c r="C9" s="164">
        <v>500.6</v>
      </c>
      <c r="D9" s="164">
        <f t="shared" si="0"/>
        <v>83.810480495563382</v>
      </c>
      <c r="E9" s="30"/>
    </row>
    <row r="10" spans="1:5" ht="12" customHeight="1" x14ac:dyDescent="0.2">
      <c r="A10" s="29" t="s">
        <v>85</v>
      </c>
      <c r="B10" s="164">
        <v>1303.2</v>
      </c>
      <c r="C10" s="164">
        <v>1304.2</v>
      </c>
      <c r="D10" s="164">
        <f t="shared" si="0"/>
        <v>100.07673419275629</v>
      </c>
      <c r="E10" s="30"/>
    </row>
    <row r="11" spans="1:5" ht="12" customHeight="1" x14ac:dyDescent="0.2">
      <c r="A11" s="31" t="s">
        <v>86</v>
      </c>
      <c r="B11" s="165">
        <v>1960.3</v>
      </c>
      <c r="C11" s="165">
        <v>2163</v>
      </c>
      <c r="D11" s="165">
        <f t="shared" si="0"/>
        <v>110.34025404274857</v>
      </c>
      <c r="E11" s="30"/>
    </row>
    <row r="12" spans="1:5" s="33" customFormat="1" ht="12" customHeight="1" x14ac:dyDescent="0.2">
      <c r="A12" s="241" t="s">
        <v>145</v>
      </c>
      <c r="B12" s="241"/>
      <c r="C12" s="241"/>
      <c r="D12" s="241"/>
      <c r="E12" s="32"/>
    </row>
    <row r="13" spans="1:5" ht="9.75" x14ac:dyDescent="0.2">
      <c r="A13" s="34"/>
      <c r="B13" s="30"/>
      <c r="C13" s="30"/>
      <c r="D13" s="35"/>
      <c r="E13" s="30"/>
    </row>
    <row r="14" spans="1:5" ht="9.75" x14ac:dyDescent="0.2">
      <c r="A14" s="34"/>
      <c r="B14" s="30"/>
      <c r="C14" s="30" t="s">
        <v>107</v>
      </c>
      <c r="D14" s="35"/>
      <c r="E14" s="30"/>
    </row>
    <row r="15" spans="1:5" ht="9.75" x14ac:dyDescent="0.2">
      <c r="A15" s="34"/>
      <c r="B15" s="30"/>
      <c r="C15" s="35"/>
      <c r="D15" s="30"/>
    </row>
    <row r="16" spans="1:5" ht="9.75" x14ac:dyDescent="0.2">
      <c r="A16" s="34"/>
      <c r="B16" s="30"/>
      <c r="C16" s="35"/>
      <c r="D16" s="30"/>
    </row>
    <row r="17" spans="1:5" ht="9.75" x14ac:dyDescent="0.2">
      <c r="A17" s="34"/>
      <c r="B17" s="30"/>
      <c r="C17" s="35"/>
      <c r="D17" s="30"/>
    </row>
    <row r="18" spans="1:5" ht="9.75" x14ac:dyDescent="0.2">
      <c r="A18" s="34"/>
      <c r="B18" s="30"/>
      <c r="C18" s="35"/>
      <c r="D18" s="30"/>
    </row>
    <row r="19" spans="1:5" ht="9.75" x14ac:dyDescent="0.2">
      <c r="A19" s="34"/>
      <c r="B19" s="30"/>
      <c r="C19" s="35"/>
      <c r="D19" s="30"/>
    </row>
    <row r="20" spans="1:5" ht="9.75" x14ac:dyDescent="0.2">
      <c r="A20" s="34"/>
      <c r="B20" s="30"/>
      <c r="C20" s="35"/>
      <c r="D20" s="30"/>
    </row>
    <row r="21" spans="1:5" ht="9.75" x14ac:dyDescent="0.2">
      <c r="A21" s="34"/>
      <c r="B21" s="30"/>
      <c r="C21" s="35"/>
      <c r="D21" s="30"/>
    </row>
    <row r="22" spans="1:5" ht="9.75" x14ac:dyDescent="0.2">
      <c r="A22" s="34"/>
      <c r="B22" s="30"/>
      <c r="C22" s="35"/>
      <c r="D22" s="30"/>
    </row>
    <row r="23" spans="1:5" ht="9.75" x14ac:dyDescent="0.2">
      <c r="A23" s="34"/>
      <c r="B23" s="30"/>
      <c r="C23" s="35"/>
      <c r="D23" s="28"/>
    </row>
    <row r="24" spans="1:5" ht="9.75" x14ac:dyDescent="0.2">
      <c r="A24" s="37"/>
      <c r="B24" s="28"/>
      <c r="C24" s="38"/>
      <c r="D24" s="30"/>
    </row>
    <row r="25" spans="1:5" ht="9.75" x14ac:dyDescent="0.2">
      <c r="A25" s="34"/>
      <c r="B25" s="30"/>
      <c r="C25" s="35"/>
      <c r="D25" s="30"/>
    </row>
    <row r="26" spans="1:5" ht="9.75" x14ac:dyDescent="0.2">
      <c r="A26" s="34"/>
      <c r="B26" s="30"/>
      <c r="C26" s="30"/>
      <c r="D26" s="35"/>
      <c r="E26" s="30"/>
    </row>
    <row r="27" spans="1:5" ht="9.75" x14ac:dyDescent="0.2">
      <c r="A27" s="34"/>
      <c r="B27" s="30"/>
      <c r="C27" s="30"/>
      <c r="D27" s="35"/>
      <c r="E27" s="39"/>
    </row>
    <row r="28" spans="1:5" ht="9.75" x14ac:dyDescent="0.2">
      <c r="A28" s="40"/>
      <c r="B28" s="28"/>
      <c r="C28" s="39"/>
      <c r="D28" s="35"/>
      <c r="E28" s="30"/>
    </row>
    <row r="29" spans="1:5" ht="9.75" x14ac:dyDescent="0.2">
      <c r="A29" s="41"/>
      <c r="B29" s="30"/>
      <c r="C29" s="30"/>
      <c r="D29" s="35"/>
      <c r="E29" s="30"/>
    </row>
    <row r="30" spans="1:5" ht="9.75" x14ac:dyDescent="0.2">
      <c r="A30" s="41"/>
      <c r="B30" s="30"/>
      <c r="C30" s="30"/>
      <c r="D30" s="35"/>
      <c r="E30" s="30"/>
    </row>
    <row r="31" spans="1:5" ht="9.75" x14ac:dyDescent="0.2">
      <c r="A31" s="34"/>
      <c r="B31" s="30"/>
      <c r="C31" s="30"/>
      <c r="D31" s="35"/>
      <c r="E31" s="30"/>
    </row>
    <row r="32" spans="1:5" ht="9.75" x14ac:dyDescent="0.2">
      <c r="A32" s="34"/>
      <c r="B32" s="30"/>
      <c r="C32" s="30"/>
      <c r="D32" s="35"/>
      <c r="E32" s="30"/>
    </row>
    <row r="33" spans="1:6" ht="9.75" x14ac:dyDescent="0.2">
      <c r="A33" s="34"/>
      <c r="B33" s="30"/>
      <c r="C33" s="30"/>
      <c r="D33" s="35"/>
      <c r="E33" s="30"/>
    </row>
    <row r="34" spans="1:6" ht="9.75" x14ac:dyDescent="0.2">
      <c r="A34" s="34"/>
      <c r="B34" s="30"/>
      <c r="C34" s="30"/>
      <c r="D34" s="35"/>
      <c r="E34" s="30"/>
    </row>
    <row r="35" spans="1:6" ht="9.75" x14ac:dyDescent="0.2">
      <c r="A35" s="34"/>
      <c r="B35" s="28"/>
      <c r="C35" s="237"/>
      <c r="D35" s="237"/>
      <c r="E35" s="237"/>
      <c r="F35" s="237"/>
    </row>
    <row r="36" spans="1:6" ht="9.75" x14ac:dyDescent="0.2">
      <c r="A36" s="34"/>
      <c r="B36" s="30"/>
      <c r="C36" s="30"/>
      <c r="D36" s="35"/>
      <c r="E36" s="30"/>
    </row>
    <row r="37" spans="1:6" ht="9.75" x14ac:dyDescent="0.2">
      <c r="A37" s="34"/>
      <c r="B37" s="30"/>
      <c r="C37" s="30"/>
      <c r="D37" s="35"/>
      <c r="E37" s="28"/>
    </row>
    <row r="38" spans="1:6" ht="9.75" x14ac:dyDescent="0.2">
      <c r="A38" s="37"/>
      <c r="B38" s="30"/>
      <c r="C38" s="28"/>
      <c r="D38" s="38"/>
      <c r="E38" s="30"/>
    </row>
    <row r="39" spans="1:6" ht="9.75" x14ac:dyDescent="0.2">
      <c r="A39" s="34"/>
      <c r="B39" s="30"/>
      <c r="C39" s="30"/>
      <c r="D39" s="35"/>
      <c r="E39" s="30"/>
    </row>
    <row r="40" spans="1:6" ht="9.75" x14ac:dyDescent="0.2">
      <c r="A40" s="34"/>
      <c r="B40" s="30"/>
      <c r="C40" s="30"/>
      <c r="D40" s="35"/>
      <c r="E40" s="30"/>
    </row>
    <row r="41" spans="1:6" ht="9.75" x14ac:dyDescent="0.2">
      <c r="A41" s="34"/>
      <c r="B41" s="30"/>
      <c r="C41" s="30"/>
      <c r="D41" s="35"/>
      <c r="E41" s="30"/>
    </row>
    <row r="42" spans="1:6" ht="9.75" x14ac:dyDescent="0.2">
      <c r="A42" s="34"/>
      <c r="B42" s="30"/>
      <c r="C42" s="30"/>
      <c r="D42" s="35"/>
      <c r="E42" s="30"/>
    </row>
    <row r="43" spans="1:6" ht="9.75" x14ac:dyDescent="0.2">
      <c r="A43" s="34"/>
      <c r="B43" s="28"/>
      <c r="C43" s="30"/>
      <c r="D43" s="35"/>
      <c r="E43" s="30"/>
    </row>
    <row r="44" spans="1:6" ht="9.75" x14ac:dyDescent="0.2">
      <c r="A44" s="34"/>
      <c r="B44" s="30"/>
      <c r="C44" s="30"/>
      <c r="D44" s="35"/>
      <c r="E44" s="28"/>
    </row>
    <row r="45" spans="1:6" ht="9.75" x14ac:dyDescent="0.2">
      <c r="A45" s="37"/>
      <c r="B45" s="30"/>
      <c r="C45" s="28"/>
      <c r="D45" s="38"/>
      <c r="E45" s="30"/>
    </row>
    <row r="46" spans="1:6" ht="9.75" x14ac:dyDescent="0.2">
      <c r="A46" s="34"/>
      <c r="B46" s="30"/>
      <c r="C46" s="30"/>
      <c r="D46" s="35"/>
      <c r="E46" s="30"/>
    </row>
    <row r="47" spans="1:6" ht="9.75" x14ac:dyDescent="0.2">
      <c r="A47" s="34"/>
      <c r="B47" s="30"/>
      <c r="C47" s="30"/>
      <c r="D47" s="35"/>
      <c r="E47" s="30"/>
    </row>
    <row r="48" spans="1:6" ht="9.75" x14ac:dyDescent="0.2">
      <c r="A48" s="34"/>
      <c r="B48" s="30"/>
      <c r="C48" s="30"/>
      <c r="D48" s="35"/>
      <c r="E48" s="30"/>
    </row>
    <row r="49" spans="1:5" ht="9.75" x14ac:dyDescent="0.2">
      <c r="A49" s="34"/>
      <c r="B49" s="30"/>
      <c r="C49" s="30"/>
      <c r="D49" s="35"/>
      <c r="E49" s="30"/>
    </row>
    <row r="50" spans="1:5" ht="9.75" x14ac:dyDescent="0.2">
      <c r="A50" s="34"/>
      <c r="B50" s="30"/>
      <c r="C50" s="30"/>
      <c r="D50" s="35"/>
      <c r="E50" s="30"/>
    </row>
    <row r="51" spans="1:5" ht="9.75" x14ac:dyDescent="0.2">
      <c r="A51" s="34"/>
      <c r="B51" s="30"/>
      <c r="C51" s="30"/>
      <c r="D51" s="35"/>
      <c r="E51" s="30"/>
    </row>
    <row r="52" spans="1:5" ht="9.75" x14ac:dyDescent="0.2">
      <c r="A52" s="34"/>
      <c r="B52" s="30"/>
      <c r="C52" s="30"/>
      <c r="D52" s="35"/>
      <c r="E52" s="28"/>
    </row>
    <row r="53" spans="1:5" ht="9.75" x14ac:dyDescent="0.2">
      <c r="A53" s="37"/>
      <c r="B53" s="30"/>
      <c r="C53" s="28"/>
      <c r="D53" s="38"/>
      <c r="E53" s="30"/>
    </row>
    <row r="54" spans="1:5" ht="9.75" x14ac:dyDescent="0.2">
      <c r="A54" s="34"/>
      <c r="B54" s="30"/>
      <c r="C54" s="30"/>
      <c r="D54" s="35"/>
      <c r="E54" s="30"/>
    </row>
    <row r="55" spans="1:5" ht="9.75" x14ac:dyDescent="0.2">
      <c r="A55" s="34"/>
      <c r="B55" s="30"/>
      <c r="C55" s="30"/>
      <c r="D55" s="35"/>
      <c r="E55" s="30"/>
    </row>
    <row r="56" spans="1:5" ht="9.75" x14ac:dyDescent="0.2">
      <c r="A56" s="34"/>
      <c r="B56" s="30"/>
      <c r="C56" s="30"/>
      <c r="D56" s="35"/>
      <c r="E56" s="30"/>
    </row>
    <row r="57" spans="1:5" ht="9.75" x14ac:dyDescent="0.2">
      <c r="A57" s="34"/>
      <c r="B57" s="30"/>
      <c r="C57" s="30"/>
      <c r="D57" s="35"/>
      <c r="E57" s="30"/>
    </row>
    <row r="58" spans="1:5" ht="9.75" x14ac:dyDescent="0.2">
      <c r="A58" s="34"/>
      <c r="B58" s="28"/>
      <c r="C58" s="30"/>
      <c r="D58" s="35"/>
      <c r="E58" s="30"/>
    </row>
    <row r="59" spans="1:5" ht="9.75" x14ac:dyDescent="0.2">
      <c r="A59" s="34"/>
      <c r="B59" s="30"/>
      <c r="C59" s="30"/>
      <c r="D59" s="35"/>
      <c r="E59" s="30"/>
    </row>
    <row r="60" spans="1:5" ht="9.75" x14ac:dyDescent="0.2">
      <c r="A60" s="34"/>
      <c r="B60" s="30"/>
      <c r="C60" s="30"/>
      <c r="D60" s="35"/>
      <c r="E60" s="30"/>
    </row>
    <row r="61" spans="1:5" ht="9.75" x14ac:dyDescent="0.2">
      <c r="A61" s="34"/>
      <c r="B61" s="30"/>
      <c r="C61" s="30"/>
      <c r="D61" s="35"/>
      <c r="E61" s="30"/>
    </row>
    <row r="62" spans="1:5" ht="9.75" x14ac:dyDescent="0.2">
      <c r="A62" s="34"/>
      <c r="B62" s="30"/>
      <c r="C62" s="30"/>
      <c r="D62" s="35"/>
      <c r="E62" s="30"/>
    </row>
    <row r="63" spans="1:5" ht="9.75" x14ac:dyDescent="0.2">
      <c r="A63" s="34"/>
      <c r="B63" s="30"/>
      <c r="C63" s="30"/>
      <c r="D63" s="35"/>
      <c r="E63" s="30"/>
    </row>
    <row r="64" spans="1:5" ht="9.75" x14ac:dyDescent="0.2">
      <c r="A64" s="34"/>
      <c r="B64" s="30"/>
      <c r="C64" s="30"/>
      <c r="D64" s="35"/>
      <c r="E64" s="30"/>
    </row>
    <row r="65" spans="1:5" ht="9.75" x14ac:dyDescent="0.2">
      <c r="A65" s="34"/>
      <c r="B65" s="30"/>
      <c r="C65" s="30"/>
      <c r="D65" s="35"/>
      <c r="E65" s="30"/>
    </row>
    <row r="66" spans="1:5" ht="9.75" x14ac:dyDescent="0.2">
      <c r="A66" s="34"/>
      <c r="B66" s="30"/>
      <c r="C66" s="30"/>
      <c r="D66" s="35"/>
      <c r="E66" s="30"/>
    </row>
    <row r="67" spans="1:5" ht="37.5" customHeight="1" x14ac:dyDescent="0.2">
      <c r="A67" s="34"/>
      <c r="B67" s="28"/>
      <c r="C67" s="30"/>
      <c r="D67" s="35"/>
      <c r="E67" s="28"/>
    </row>
    <row r="68" spans="1:5" ht="9.75" x14ac:dyDescent="0.2">
      <c r="A68" s="37"/>
      <c r="B68" s="30"/>
      <c r="C68" s="28"/>
      <c r="D68" s="38"/>
      <c r="E68" s="30"/>
    </row>
    <row r="69" spans="1:5" ht="9.75" x14ac:dyDescent="0.2">
      <c r="A69" s="34"/>
      <c r="B69" s="30"/>
      <c r="C69" s="30"/>
      <c r="D69" s="35"/>
      <c r="E69" s="30"/>
    </row>
    <row r="70" spans="1:5" ht="9.75" x14ac:dyDescent="0.2">
      <c r="A70" s="34"/>
      <c r="B70" s="30"/>
      <c r="C70" s="30"/>
      <c r="D70" s="35"/>
      <c r="E70" s="30"/>
    </row>
    <row r="71" spans="1:5" ht="9.75" x14ac:dyDescent="0.2">
      <c r="A71" s="34"/>
      <c r="B71" s="30"/>
      <c r="C71" s="30"/>
      <c r="D71" s="35"/>
      <c r="E71" s="30"/>
    </row>
    <row r="72" spans="1:5" ht="9.75" x14ac:dyDescent="0.2">
      <c r="A72" s="40"/>
      <c r="B72" s="30"/>
      <c r="C72" s="30"/>
      <c r="D72" s="35"/>
      <c r="E72" s="30"/>
    </row>
    <row r="73" spans="1:5" ht="9.75" x14ac:dyDescent="0.2">
      <c r="A73" s="41"/>
      <c r="B73" s="30"/>
      <c r="C73" s="30"/>
      <c r="D73" s="35"/>
      <c r="E73" s="30"/>
    </row>
    <row r="74" spans="1:5" ht="9.75" x14ac:dyDescent="0.2">
      <c r="A74" s="41"/>
      <c r="B74" s="30"/>
      <c r="C74" s="30"/>
      <c r="D74" s="35"/>
      <c r="E74" s="30"/>
    </row>
    <row r="75" spans="1:5" ht="9.75" x14ac:dyDescent="0.2">
      <c r="A75" s="41"/>
      <c r="B75" s="30"/>
      <c r="C75" s="30"/>
      <c r="D75" s="35"/>
      <c r="E75" s="30"/>
    </row>
    <row r="76" spans="1:5" ht="9.75" x14ac:dyDescent="0.2">
      <c r="A76" s="34"/>
      <c r="B76" s="30"/>
      <c r="C76" s="30"/>
      <c r="D76" s="35"/>
      <c r="E76" s="28"/>
    </row>
    <row r="77" spans="1:5" ht="9.75" x14ac:dyDescent="0.2">
      <c r="A77" s="37"/>
      <c r="B77" s="30"/>
      <c r="C77" s="28"/>
      <c r="D77" s="38"/>
      <c r="E77" s="30"/>
    </row>
    <row r="78" spans="1:5" ht="9.75" x14ac:dyDescent="0.2">
      <c r="A78" s="34"/>
      <c r="B78" s="30"/>
      <c r="C78" s="30"/>
      <c r="D78" s="35"/>
      <c r="E78" s="30"/>
    </row>
    <row r="79" spans="1:5" ht="9.75" x14ac:dyDescent="0.2">
      <c r="A79" s="34"/>
      <c r="B79" s="30"/>
      <c r="C79" s="30"/>
      <c r="D79" s="35"/>
      <c r="E79" s="30"/>
    </row>
    <row r="80" spans="1:5" ht="9.75" x14ac:dyDescent="0.2">
      <c r="A80" s="34"/>
      <c r="B80" s="28"/>
      <c r="C80" s="30"/>
      <c r="D80" s="35"/>
      <c r="E80" s="30"/>
    </row>
    <row r="81" spans="1:5" ht="9.75" x14ac:dyDescent="0.2">
      <c r="A81" s="34"/>
      <c r="B81" s="30"/>
      <c r="C81" s="30"/>
      <c r="D81" s="35"/>
      <c r="E81" s="30"/>
    </row>
    <row r="82" spans="1:5" ht="9.75" x14ac:dyDescent="0.2">
      <c r="A82" s="34"/>
      <c r="B82" s="30"/>
      <c r="C82" s="30"/>
      <c r="D82" s="35"/>
      <c r="E82" s="30"/>
    </row>
    <row r="83" spans="1:5" ht="9.75" x14ac:dyDescent="0.2">
      <c r="A83" s="34"/>
      <c r="B83" s="30"/>
      <c r="C83" s="30"/>
      <c r="D83" s="35"/>
      <c r="E83" s="30"/>
    </row>
    <row r="84" spans="1:5" ht="9.75" x14ac:dyDescent="0.2">
      <c r="A84" s="34"/>
      <c r="B84" s="30"/>
      <c r="C84" s="30"/>
      <c r="D84" s="35"/>
      <c r="E84" s="30"/>
    </row>
    <row r="85" spans="1:5" ht="9.75" x14ac:dyDescent="0.2">
      <c r="A85" s="34"/>
      <c r="B85" s="30"/>
      <c r="C85" s="30"/>
      <c r="D85" s="35"/>
      <c r="E85" s="30"/>
    </row>
    <row r="86" spans="1:5" ht="9.75" x14ac:dyDescent="0.2">
      <c r="A86" s="34"/>
      <c r="B86" s="30"/>
      <c r="C86" s="30"/>
      <c r="D86" s="35"/>
      <c r="E86" s="30"/>
    </row>
    <row r="87" spans="1:5" ht="9.75" x14ac:dyDescent="0.2">
      <c r="A87" s="34"/>
      <c r="B87" s="30"/>
      <c r="C87" s="30"/>
      <c r="D87" s="35"/>
      <c r="E87" s="30"/>
    </row>
    <row r="88" spans="1:5" ht="9.75" x14ac:dyDescent="0.2">
      <c r="A88" s="34"/>
      <c r="B88" s="30"/>
      <c r="C88" s="30"/>
      <c r="D88" s="35"/>
      <c r="E88" s="30"/>
    </row>
    <row r="89" spans="1:5" ht="9.75" x14ac:dyDescent="0.2">
      <c r="A89" s="34"/>
      <c r="C89" s="30"/>
      <c r="D89" s="35"/>
      <c r="E89" s="28"/>
    </row>
    <row r="90" spans="1:5" ht="12.75" customHeight="1" x14ac:dyDescent="0.2">
      <c r="A90" s="37"/>
      <c r="B90" s="30"/>
      <c r="C90" s="28"/>
      <c r="D90" s="38"/>
      <c r="E90" s="30"/>
    </row>
    <row r="91" spans="1:5" ht="9.75" x14ac:dyDescent="0.2">
      <c r="A91" s="34"/>
      <c r="C91" s="30"/>
      <c r="D91" s="35"/>
      <c r="E91" s="30"/>
    </row>
    <row r="92" spans="1:5" ht="9.75" x14ac:dyDescent="0.2">
      <c r="A92" s="34"/>
      <c r="C92" s="30"/>
      <c r="D92" s="35"/>
      <c r="E92" s="30"/>
    </row>
    <row r="93" spans="1:5" ht="9.75" x14ac:dyDescent="0.2">
      <c r="A93" s="34"/>
      <c r="C93" s="30"/>
      <c r="D93" s="35"/>
      <c r="E93" s="30"/>
    </row>
    <row r="94" spans="1:5" ht="9.75" x14ac:dyDescent="0.2">
      <c r="A94" s="34"/>
      <c r="C94" s="30"/>
      <c r="D94" s="35"/>
      <c r="E94" s="30"/>
    </row>
    <row r="95" spans="1:5" ht="9.75" x14ac:dyDescent="0.2">
      <c r="A95" s="34"/>
      <c r="C95" s="30"/>
      <c r="D95" s="35"/>
      <c r="E95" s="30"/>
    </row>
    <row r="96" spans="1:5" ht="9.75" x14ac:dyDescent="0.2">
      <c r="A96" s="34"/>
      <c r="C96" s="30"/>
      <c r="D96" s="35"/>
      <c r="E96" s="30"/>
    </row>
    <row r="97" spans="1:5" ht="9.75" x14ac:dyDescent="0.2">
      <c r="A97" s="34"/>
      <c r="C97" s="30"/>
      <c r="D97" s="35"/>
      <c r="E97" s="30"/>
    </row>
    <row r="98" spans="1:5" ht="9.75" x14ac:dyDescent="0.2">
      <c r="A98" s="34"/>
      <c r="C98" s="30"/>
      <c r="D98" s="35"/>
      <c r="E98" s="30"/>
    </row>
    <row r="99" spans="1:5" ht="26.25" customHeight="1" x14ac:dyDescent="0.15">
      <c r="A99" s="42"/>
    </row>
    <row r="100" spans="1:5" ht="9.75" x14ac:dyDescent="0.2">
      <c r="A100" s="34"/>
      <c r="C100" s="30"/>
      <c r="D100" s="35"/>
      <c r="E100" s="30"/>
    </row>
    <row r="101" spans="1:5" ht="9.75" x14ac:dyDescent="0.15">
      <c r="A101" s="42"/>
    </row>
  </sheetData>
  <mergeCells count="3">
    <mergeCell ref="A1:D1"/>
    <mergeCell ref="A12:D12"/>
    <mergeCell ref="C35:F35"/>
  </mergeCells>
  <hyperlinks>
    <hyperlink ref="A1:D1" r:id="rId1" display="3.8. РЕСУРСЫ РЕЧНОГО СТОКА ПО ФЕДЕРАЛЬНЫМ ОКРУГАМ РОССИЙСКОЙ ФЕДЕРАЦИИ за 2023 г.1)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Header xml:space="preserve">&amp;R
</evenHeader>
    <evenFooter>&amp;C&amp;"Times New Roman,полужирный курсив"&amp;7ОХРАНА ОКРУЖАЮЩЕЙ СРЕДЫ В РОССИИ. 2024</evenFooter>
    <firstFooter>&amp;C&amp;"Times New Roman,полужирный курсив"&amp;7ОХРАНА ОКРУЖАЮЩЕЙ СРЕДЫ В РОССИИ. 2024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zoomScale="120" zoomScaleNormal="120" workbookViewId="0">
      <selection sqref="A1:D1"/>
    </sheetView>
  </sheetViews>
  <sheetFormatPr defaultRowHeight="9.75" x14ac:dyDescent="0.2"/>
  <cols>
    <col min="1" max="1" width="26.7109375" style="20" customWidth="1"/>
    <col min="2" max="6" width="8.7109375" style="4" customWidth="1"/>
    <col min="7" max="16384" width="9.140625" style="4"/>
  </cols>
  <sheetData>
    <row r="1" spans="1:6" s="11" customFormat="1" ht="20.100000000000001" customHeight="1" x14ac:dyDescent="0.25">
      <c r="A1" s="237" t="s">
        <v>160</v>
      </c>
      <c r="B1" s="237"/>
      <c r="C1" s="237"/>
      <c r="D1" s="237"/>
      <c r="E1" s="237"/>
      <c r="F1" s="237"/>
    </row>
    <row r="2" spans="1:6" ht="9.9499999999999993" customHeight="1" x14ac:dyDescent="0.2">
      <c r="A2" s="243" t="s">
        <v>87</v>
      </c>
      <c r="B2" s="243"/>
      <c r="C2" s="243"/>
      <c r="D2" s="243"/>
      <c r="E2" s="243"/>
      <c r="F2" s="243"/>
    </row>
    <row r="3" spans="1:6" ht="14.1" customHeight="1" x14ac:dyDescent="0.2">
      <c r="A3" s="13"/>
      <c r="B3" s="86">
        <v>2019</v>
      </c>
      <c r="C3" s="88">
        <v>2020</v>
      </c>
      <c r="D3" s="86">
        <v>2021</v>
      </c>
      <c r="E3" s="2">
        <v>2022</v>
      </c>
      <c r="F3" s="103" t="s">
        <v>240</v>
      </c>
    </row>
    <row r="4" spans="1:6" ht="12" customHeight="1" x14ac:dyDescent="0.2">
      <c r="A4" s="14" t="s">
        <v>0</v>
      </c>
      <c r="B4" s="166">
        <v>69137.03</v>
      </c>
      <c r="C4" s="166">
        <v>61854.58</v>
      </c>
      <c r="D4" s="111">
        <v>64400.93</v>
      </c>
      <c r="E4" s="167">
        <v>65657.36</v>
      </c>
      <c r="F4" s="167">
        <v>69131.55</v>
      </c>
    </row>
    <row r="5" spans="1:6" s="18" customFormat="1" ht="21.95" customHeight="1" x14ac:dyDescent="0.15">
      <c r="A5" s="19" t="s">
        <v>136</v>
      </c>
      <c r="B5" s="166">
        <v>11270.96</v>
      </c>
      <c r="C5" s="166">
        <v>10275.15</v>
      </c>
      <c r="D5" s="111">
        <v>10133.17</v>
      </c>
      <c r="E5" s="167">
        <v>10424.18</v>
      </c>
      <c r="F5" s="167">
        <v>10376.370000000001</v>
      </c>
    </row>
    <row r="6" spans="1:6" ht="12" customHeight="1" x14ac:dyDescent="0.2">
      <c r="A6" s="15" t="s">
        <v>1</v>
      </c>
      <c r="B6" s="168">
        <v>329.56</v>
      </c>
      <c r="C6" s="168">
        <v>323.22000000000003</v>
      </c>
      <c r="D6" s="116">
        <v>326.77</v>
      </c>
      <c r="E6" s="169">
        <v>333.42</v>
      </c>
      <c r="F6" s="169">
        <v>335.97</v>
      </c>
    </row>
    <row r="7" spans="1:6" ht="12" customHeight="1" x14ac:dyDescent="0.2">
      <c r="A7" s="15" t="s">
        <v>2</v>
      </c>
      <c r="B7" s="168">
        <v>99.99</v>
      </c>
      <c r="C7" s="168">
        <v>97.74</v>
      </c>
      <c r="D7" s="116">
        <v>99.82</v>
      </c>
      <c r="E7" s="169">
        <v>99.05</v>
      </c>
      <c r="F7" s="169">
        <v>104.41</v>
      </c>
    </row>
    <row r="8" spans="1:6" ht="12" customHeight="1" x14ac:dyDescent="0.2">
      <c r="A8" s="15" t="s">
        <v>3</v>
      </c>
      <c r="B8" s="168">
        <v>150.52000000000001</v>
      </c>
      <c r="C8" s="168">
        <v>150.99</v>
      </c>
      <c r="D8" s="116">
        <v>154.32</v>
      </c>
      <c r="E8" s="169">
        <v>149.61000000000001</v>
      </c>
      <c r="F8" s="169">
        <v>146.61000000000001</v>
      </c>
    </row>
    <row r="9" spans="1:6" ht="12" customHeight="1" x14ac:dyDescent="0.2">
      <c r="A9" s="15" t="s">
        <v>4</v>
      </c>
      <c r="B9" s="168">
        <v>438.44</v>
      </c>
      <c r="C9" s="168">
        <v>425.53</v>
      </c>
      <c r="D9" s="116">
        <v>409.86</v>
      </c>
      <c r="E9" s="169">
        <v>428.36</v>
      </c>
      <c r="F9" s="169">
        <v>442.5</v>
      </c>
    </row>
    <row r="10" spans="1:6" ht="12" customHeight="1" x14ac:dyDescent="0.2">
      <c r="A10" s="15" t="s">
        <v>5</v>
      </c>
      <c r="B10" s="168">
        <v>99.86</v>
      </c>
      <c r="C10" s="168">
        <v>101.1</v>
      </c>
      <c r="D10" s="116">
        <v>104.68</v>
      </c>
      <c r="E10" s="169">
        <v>109.38</v>
      </c>
      <c r="F10" s="169">
        <v>99.32</v>
      </c>
    </row>
    <row r="11" spans="1:6" ht="12" customHeight="1" x14ac:dyDescent="0.2">
      <c r="A11" s="15" t="s">
        <v>6</v>
      </c>
      <c r="B11" s="168">
        <v>125.41</v>
      </c>
      <c r="C11" s="168">
        <v>125.11</v>
      </c>
      <c r="D11" s="116">
        <v>131.30000000000001</v>
      </c>
      <c r="E11" s="169">
        <v>132.61000000000001</v>
      </c>
      <c r="F11" s="169">
        <v>135.63999999999999</v>
      </c>
    </row>
    <row r="12" spans="1:6" ht="12" customHeight="1" x14ac:dyDescent="0.2">
      <c r="A12" s="15" t="s">
        <v>7</v>
      </c>
      <c r="B12" s="168">
        <v>1737.11</v>
      </c>
      <c r="C12" s="168">
        <v>1146.3900000000001</v>
      </c>
      <c r="D12" s="116">
        <v>1597.49</v>
      </c>
      <c r="E12" s="169">
        <v>1732.98</v>
      </c>
      <c r="F12" s="169">
        <v>1555.1</v>
      </c>
    </row>
    <row r="13" spans="1:6" ht="12" customHeight="1" x14ac:dyDescent="0.2">
      <c r="A13" s="15" t="s">
        <v>8</v>
      </c>
      <c r="B13" s="168">
        <v>232.07</v>
      </c>
      <c r="C13" s="168">
        <v>220.46</v>
      </c>
      <c r="D13" s="116">
        <v>236.65</v>
      </c>
      <c r="E13" s="169">
        <v>216.56</v>
      </c>
      <c r="F13" s="169">
        <v>210.99</v>
      </c>
    </row>
    <row r="14" spans="1:6" ht="12" customHeight="1" x14ac:dyDescent="0.2">
      <c r="A14" s="15" t="s">
        <v>9</v>
      </c>
      <c r="B14" s="168">
        <v>190.7</v>
      </c>
      <c r="C14" s="168">
        <v>188.43</v>
      </c>
      <c r="D14" s="116">
        <v>196.68</v>
      </c>
      <c r="E14" s="169">
        <v>184.28</v>
      </c>
      <c r="F14" s="169">
        <v>185.79</v>
      </c>
    </row>
    <row r="15" spans="1:6" ht="12" customHeight="1" x14ac:dyDescent="0.2">
      <c r="A15" s="15" t="s">
        <v>10</v>
      </c>
      <c r="B15" s="168">
        <v>3638.28</v>
      </c>
      <c r="C15" s="168">
        <v>3348.52</v>
      </c>
      <c r="D15" s="116">
        <v>3033.05</v>
      </c>
      <c r="E15" s="169">
        <v>3090.08</v>
      </c>
      <c r="F15" s="169">
        <v>3158.89</v>
      </c>
    </row>
    <row r="16" spans="1:6" ht="12" customHeight="1" x14ac:dyDescent="0.2">
      <c r="A16" s="15" t="s">
        <v>11</v>
      </c>
      <c r="B16" s="168">
        <v>74.349999999999994</v>
      </c>
      <c r="C16" s="168">
        <v>73.680000000000007</v>
      </c>
      <c r="D16" s="116">
        <v>73.239999999999995</v>
      </c>
      <c r="E16" s="169">
        <v>74.239999999999995</v>
      </c>
      <c r="F16" s="169">
        <v>73.25</v>
      </c>
    </row>
    <row r="17" spans="1:8" ht="12" customHeight="1" x14ac:dyDescent="0.2">
      <c r="A17" s="15" t="s">
        <v>12</v>
      </c>
      <c r="B17" s="168">
        <v>176.97</v>
      </c>
      <c r="C17" s="168">
        <v>165.82</v>
      </c>
      <c r="D17" s="116">
        <v>176.06</v>
      </c>
      <c r="E17" s="169">
        <v>174.09</v>
      </c>
      <c r="F17" s="169">
        <v>173.3</v>
      </c>
    </row>
    <row r="18" spans="1:8" ht="12" customHeight="1" x14ac:dyDescent="0.2">
      <c r="A18" s="15" t="s">
        <v>13</v>
      </c>
      <c r="B18" s="168">
        <v>198.45</v>
      </c>
      <c r="C18" s="168">
        <v>142.66999999999999</v>
      </c>
      <c r="D18" s="116">
        <v>147.66999999999999</v>
      </c>
      <c r="E18" s="169">
        <v>143.18</v>
      </c>
      <c r="F18" s="169">
        <v>149.96</v>
      </c>
    </row>
    <row r="19" spans="1:8" ht="12" customHeight="1" x14ac:dyDescent="0.2">
      <c r="A19" s="15" t="s">
        <v>14</v>
      </c>
      <c r="B19" s="168">
        <v>106.95</v>
      </c>
      <c r="C19" s="168">
        <v>106.48</v>
      </c>
      <c r="D19" s="116">
        <v>103.68</v>
      </c>
      <c r="E19" s="169">
        <v>107.31</v>
      </c>
      <c r="F19" s="169">
        <v>114.79</v>
      </c>
    </row>
    <row r="20" spans="1:8" ht="12" customHeight="1" x14ac:dyDescent="0.2">
      <c r="A20" s="15" t="s">
        <v>15</v>
      </c>
      <c r="B20" s="168">
        <v>2456.1</v>
      </c>
      <c r="C20" s="168">
        <v>2458.63</v>
      </c>
      <c r="D20" s="116">
        <v>2116.0300000000002</v>
      </c>
      <c r="E20" s="169">
        <v>2218.41</v>
      </c>
      <c r="F20" s="169">
        <v>2309.56</v>
      </c>
    </row>
    <row r="21" spans="1:8" ht="12" customHeight="1" x14ac:dyDescent="0.2">
      <c r="A21" s="15" t="s">
        <v>16</v>
      </c>
      <c r="B21" s="168">
        <v>296.39</v>
      </c>
      <c r="C21" s="168">
        <v>286.88</v>
      </c>
      <c r="D21" s="116">
        <v>280.64999999999998</v>
      </c>
      <c r="E21" s="169">
        <v>283</v>
      </c>
      <c r="F21" s="169">
        <v>280.14</v>
      </c>
    </row>
    <row r="22" spans="1:8" ht="12" customHeight="1" x14ac:dyDescent="0.2">
      <c r="A22" s="15" t="s">
        <v>17</v>
      </c>
      <c r="B22" s="168">
        <v>209.61</v>
      </c>
      <c r="C22" s="168">
        <v>194.84</v>
      </c>
      <c r="D22" s="116">
        <v>205.06</v>
      </c>
      <c r="E22" s="169">
        <v>203.24</v>
      </c>
      <c r="F22" s="169">
        <v>197.16</v>
      </c>
    </row>
    <row r="23" spans="1:8" ht="12" customHeight="1" x14ac:dyDescent="0.2">
      <c r="A23" s="15" t="s">
        <v>18</v>
      </c>
      <c r="B23" s="168">
        <v>710.18</v>
      </c>
      <c r="C23" s="168">
        <v>718.66</v>
      </c>
      <c r="D23" s="116">
        <v>740.17</v>
      </c>
      <c r="E23" s="169">
        <v>744.39</v>
      </c>
      <c r="F23" s="169">
        <v>702.98</v>
      </c>
      <c r="H23" s="235"/>
    </row>
    <row r="24" spans="1:8" s="18" customFormat="1" ht="21.95" customHeight="1" x14ac:dyDescent="0.15">
      <c r="A24" s="19" t="s">
        <v>137</v>
      </c>
      <c r="B24" s="166">
        <v>9412.31</v>
      </c>
      <c r="C24" s="166">
        <v>8765.43</v>
      </c>
      <c r="D24" s="111">
        <v>7785.16</v>
      </c>
      <c r="E24" s="167">
        <v>7936.54</v>
      </c>
      <c r="F24" s="167">
        <v>7964.32</v>
      </c>
    </row>
    <row r="25" spans="1:8" ht="12" customHeight="1" x14ac:dyDescent="0.2">
      <c r="A25" s="15" t="s">
        <v>19</v>
      </c>
      <c r="B25" s="168">
        <v>214.02</v>
      </c>
      <c r="C25" s="168">
        <v>206.85</v>
      </c>
      <c r="D25" s="116">
        <v>213.62</v>
      </c>
      <c r="E25" s="169">
        <v>204.26</v>
      </c>
      <c r="F25" s="169">
        <v>205.05</v>
      </c>
    </row>
    <row r="26" spans="1:8" ht="12" customHeight="1" x14ac:dyDescent="0.2">
      <c r="A26" s="15" t="s">
        <v>20</v>
      </c>
      <c r="B26" s="168">
        <v>499.79</v>
      </c>
      <c r="C26" s="168">
        <v>509.36</v>
      </c>
      <c r="D26" s="116">
        <v>489.25</v>
      </c>
      <c r="E26" s="169">
        <v>487.79</v>
      </c>
      <c r="F26" s="169">
        <v>493.86</v>
      </c>
    </row>
    <row r="27" spans="1:8" ht="12" customHeight="1" x14ac:dyDescent="0.2">
      <c r="A27" s="15" t="s">
        <v>21</v>
      </c>
      <c r="B27" s="168">
        <v>711.03</v>
      </c>
      <c r="C27" s="168">
        <v>720.64</v>
      </c>
      <c r="D27" s="116">
        <v>708.66</v>
      </c>
      <c r="E27" s="169">
        <v>674.99</v>
      </c>
      <c r="F27" s="169">
        <v>664.81</v>
      </c>
    </row>
    <row r="28" spans="1:8" ht="12" customHeight="1" x14ac:dyDescent="0.2">
      <c r="A28" s="16" t="s">
        <v>22</v>
      </c>
      <c r="B28" s="168"/>
      <c r="C28" s="168"/>
      <c r="D28" s="116"/>
      <c r="E28" s="169"/>
      <c r="F28" s="169"/>
    </row>
    <row r="29" spans="1:8" ht="12" customHeight="1" x14ac:dyDescent="0.2">
      <c r="A29" s="17" t="s">
        <v>95</v>
      </c>
      <c r="B29" s="168">
        <v>15.77</v>
      </c>
      <c r="C29" s="168">
        <v>22.89</v>
      </c>
      <c r="D29" s="116">
        <v>21.36</v>
      </c>
      <c r="E29" s="169">
        <v>24.65</v>
      </c>
      <c r="F29" s="169">
        <v>24.33</v>
      </c>
    </row>
    <row r="30" spans="1:8" ht="21.95" customHeight="1" x14ac:dyDescent="0.2">
      <c r="A30" s="17" t="s">
        <v>96</v>
      </c>
      <c r="B30" s="168">
        <v>650.34</v>
      </c>
      <c r="C30" s="168">
        <v>650.34</v>
      </c>
      <c r="D30" s="116">
        <v>650.34</v>
      </c>
      <c r="E30" s="169">
        <v>650.34</v>
      </c>
      <c r="F30" s="169">
        <f t="shared" ref="F30" si="0">F27-F29</f>
        <v>640.4799999999999</v>
      </c>
    </row>
    <row r="31" spans="1:8" ht="12" customHeight="1" x14ac:dyDescent="0.2">
      <c r="A31" s="15" t="s">
        <v>23</v>
      </c>
      <c r="B31" s="168">
        <v>280.52</v>
      </c>
      <c r="C31" s="168">
        <v>251.78</v>
      </c>
      <c r="D31" s="116">
        <v>246.74</v>
      </c>
      <c r="E31" s="169">
        <v>251.39</v>
      </c>
      <c r="F31" s="169">
        <v>260.88</v>
      </c>
    </row>
    <row r="32" spans="1:8" ht="12" customHeight="1" x14ac:dyDescent="0.2">
      <c r="A32" s="15" t="s">
        <v>24</v>
      </c>
      <c r="B32" s="168">
        <v>138.58000000000001</v>
      </c>
      <c r="C32" s="168">
        <v>137.94</v>
      </c>
      <c r="D32" s="116">
        <v>136.07</v>
      </c>
      <c r="E32" s="169">
        <v>135.63999999999999</v>
      </c>
      <c r="F32" s="169">
        <v>131.16999999999999</v>
      </c>
    </row>
    <row r="33" spans="1:8" ht="12" customHeight="1" x14ac:dyDescent="0.2">
      <c r="A33" s="15" t="s">
        <v>25</v>
      </c>
      <c r="B33" s="168">
        <v>4989.6400000000003</v>
      </c>
      <c r="C33" s="168">
        <v>4357.7299999999996</v>
      </c>
      <c r="D33" s="116">
        <v>3462.34</v>
      </c>
      <c r="E33" s="169">
        <v>3564.83</v>
      </c>
      <c r="F33" s="169">
        <v>3421.23</v>
      </c>
    </row>
    <row r="34" spans="1:8" ht="12" customHeight="1" x14ac:dyDescent="0.2">
      <c r="A34" s="15" t="s">
        <v>26</v>
      </c>
      <c r="B34" s="168">
        <v>1503.9</v>
      </c>
      <c r="C34" s="168">
        <v>1564.18</v>
      </c>
      <c r="D34" s="116">
        <v>1473.56</v>
      </c>
      <c r="E34" s="169">
        <v>1582.03</v>
      </c>
      <c r="F34" s="169">
        <v>1729.72</v>
      </c>
    </row>
    <row r="35" spans="1:8" ht="12" customHeight="1" x14ac:dyDescent="0.2">
      <c r="A35" s="15" t="s">
        <v>27</v>
      </c>
      <c r="B35" s="168">
        <v>106.02</v>
      </c>
      <c r="C35" s="168">
        <v>109.44</v>
      </c>
      <c r="D35" s="116">
        <v>109.24</v>
      </c>
      <c r="E35" s="169">
        <v>110.98</v>
      </c>
      <c r="F35" s="169">
        <v>109.21</v>
      </c>
    </row>
    <row r="36" spans="1:8" ht="12" customHeight="1" x14ac:dyDescent="0.2">
      <c r="A36" s="15" t="s">
        <v>28</v>
      </c>
      <c r="B36" s="168">
        <v>79.739999999999995</v>
      </c>
      <c r="C36" s="168">
        <v>71.14</v>
      </c>
      <c r="D36" s="116">
        <v>75.27</v>
      </c>
      <c r="E36" s="169">
        <v>59.06</v>
      </c>
      <c r="F36" s="169">
        <v>74.13</v>
      </c>
    </row>
    <row r="37" spans="1:8" ht="12" customHeight="1" x14ac:dyDescent="0.2">
      <c r="A37" s="15" t="s">
        <v>29</v>
      </c>
      <c r="B37" s="168">
        <v>889.06</v>
      </c>
      <c r="C37" s="168">
        <v>836.36</v>
      </c>
      <c r="D37" s="116">
        <v>870.41</v>
      </c>
      <c r="E37" s="169">
        <v>865.58</v>
      </c>
      <c r="F37" s="169">
        <v>874.25</v>
      </c>
    </row>
    <row r="38" spans="1:8" s="18" customFormat="1" ht="21.95" customHeight="1" x14ac:dyDescent="0.15">
      <c r="A38" s="19" t="s">
        <v>138</v>
      </c>
      <c r="B38" s="170">
        <v>12713.44</v>
      </c>
      <c r="C38" s="166">
        <v>9286.16</v>
      </c>
      <c r="D38" s="111">
        <v>12276.74</v>
      </c>
      <c r="E38" s="167">
        <v>12592.26</v>
      </c>
      <c r="F38" s="167">
        <v>12247.1</v>
      </c>
    </row>
    <row r="39" spans="1:8" ht="12" customHeight="1" x14ac:dyDescent="0.2">
      <c r="A39" s="15" t="s">
        <v>30</v>
      </c>
      <c r="B39" s="171">
        <v>258.74</v>
      </c>
      <c r="C39" s="168">
        <v>247.56</v>
      </c>
      <c r="D39" s="116">
        <v>223.58</v>
      </c>
      <c r="E39" s="169">
        <v>209.97</v>
      </c>
      <c r="F39" s="169">
        <v>180.63</v>
      </c>
      <c r="G39" s="8"/>
      <c r="H39" s="93"/>
    </row>
    <row r="40" spans="1:8" ht="12" customHeight="1" x14ac:dyDescent="0.2">
      <c r="A40" s="15" t="s">
        <v>31</v>
      </c>
      <c r="B40" s="171">
        <v>319.12</v>
      </c>
      <c r="C40" s="168">
        <v>325.39</v>
      </c>
      <c r="D40" s="116">
        <v>329.44</v>
      </c>
      <c r="E40" s="169">
        <v>360.76</v>
      </c>
      <c r="F40" s="169">
        <v>356.1</v>
      </c>
      <c r="G40" s="8"/>
      <c r="H40" s="93"/>
    </row>
    <row r="41" spans="1:8" ht="12" customHeight="1" x14ac:dyDescent="0.2">
      <c r="A41" s="48" t="s">
        <v>105</v>
      </c>
      <c r="B41" s="171">
        <v>342.24</v>
      </c>
      <c r="C41" s="168">
        <v>338.26</v>
      </c>
      <c r="D41" s="116">
        <v>317.99</v>
      </c>
      <c r="E41" s="169">
        <v>600.08000000000004</v>
      </c>
      <c r="F41" s="169">
        <v>385.79</v>
      </c>
      <c r="G41" s="8"/>
      <c r="H41" s="93"/>
    </row>
    <row r="42" spans="1:8" ht="12" customHeight="1" x14ac:dyDescent="0.2">
      <c r="A42" s="15" t="s">
        <v>32</v>
      </c>
      <c r="B42" s="171">
        <v>6819.69</v>
      </c>
      <c r="C42" s="168">
        <v>3736.77</v>
      </c>
      <c r="D42" s="116">
        <v>6652.79</v>
      </c>
      <c r="E42" s="169">
        <v>6236.67</v>
      </c>
      <c r="F42" s="169">
        <v>6085.63</v>
      </c>
      <c r="G42" s="8"/>
      <c r="H42" s="93"/>
    </row>
    <row r="43" spans="1:8" ht="12" customHeight="1" x14ac:dyDescent="0.2">
      <c r="A43" s="15" t="s">
        <v>33</v>
      </c>
      <c r="B43" s="171">
        <v>674.02</v>
      </c>
      <c r="C43" s="168">
        <v>654.66</v>
      </c>
      <c r="D43" s="116">
        <v>728.65</v>
      </c>
      <c r="E43" s="169">
        <v>912.41</v>
      </c>
      <c r="F43" s="169">
        <v>850.5</v>
      </c>
      <c r="G43" s="8"/>
      <c r="H43" s="93"/>
    </row>
    <row r="44" spans="1:8" ht="12" customHeight="1" x14ac:dyDescent="0.2">
      <c r="A44" s="15" t="s">
        <v>34</v>
      </c>
      <c r="B44" s="171">
        <v>1012.3</v>
      </c>
      <c r="C44" s="168">
        <v>1004.59</v>
      </c>
      <c r="D44" s="116">
        <v>995.62</v>
      </c>
      <c r="E44" s="169">
        <v>954.55</v>
      </c>
      <c r="F44" s="169">
        <v>936.09</v>
      </c>
      <c r="G44" s="8"/>
      <c r="H44" s="93"/>
    </row>
    <row r="45" spans="1:8" ht="12" customHeight="1" x14ac:dyDescent="0.2">
      <c r="A45" s="15" t="s">
        <v>35</v>
      </c>
      <c r="B45" s="171">
        <v>3215.72</v>
      </c>
      <c r="C45" s="168">
        <v>2919.74</v>
      </c>
      <c r="D45" s="116">
        <v>2966.33</v>
      </c>
      <c r="E45" s="169">
        <v>3257.29</v>
      </c>
      <c r="F45" s="169">
        <v>3398.25</v>
      </c>
      <c r="G45" s="8"/>
      <c r="H45" s="93"/>
    </row>
    <row r="46" spans="1:8" ht="12" customHeight="1" x14ac:dyDescent="0.2">
      <c r="A46" s="48" t="s">
        <v>106</v>
      </c>
      <c r="B46" s="171">
        <v>71.61</v>
      </c>
      <c r="C46" s="168">
        <v>59.2</v>
      </c>
      <c r="D46" s="116">
        <v>62.34</v>
      </c>
      <c r="E46" s="169">
        <v>60.52</v>
      </c>
      <c r="F46" s="169">
        <v>54.16</v>
      </c>
      <c r="G46" s="8"/>
      <c r="H46" s="93"/>
    </row>
    <row r="47" spans="1:8" s="18" customFormat="1" ht="21.95" customHeight="1" x14ac:dyDescent="0.15">
      <c r="A47" s="19" t="s">
        <v>139</v>
      </c>
      <c r="B47" s="166">
        <v>12145.62</v>
      </c>
      <c r="C47" s="166">
        <v>11828.41</v>
      </c>
      <c r="D47" s="111">
        <v>12853.28</v>
      </c>
      <c r="E47" s="167">
        <v>12586.5</v>
      </c>
      <c r="F47" s="167">
        <v>14728.6</v>
      </c>
    </row>
    <row r="48" spans="1:8" ht="12" customHeight="1" x14ac:dyDescent="0.2">
      <c r="A48" s="15" t="s">
        <v>36</v>
      </c>
      <c r="B48" s="168">
        <v>3539.58</v>
      </c>
      <c r="C48" s="168">
        <v>3574.13</v>
      </c>
      <c r="D48" s="116">
        <v>3269.08</v>
      </c>
      <c r="E48" s="169">
        <v>3285.19</v>
      </c>
      <c r="F48" s="169">
        <v>3065.23</v>
      </c>
    </row>
    <row r="49" spans="1:6" ht="12" customHeight="1" x14ac:dyDescent="0.2">
      <c r="A49" s="15" t="s">
        <v>37</v>
      </c>
      <c r="B49" s="168">
        <v>191.42</v>
      </c>
      <c r="C49" s="168">
        <v>191.38</v>
      </c>
      <c r="D49" s="116">
        <v>199.05</v>
      </c>
      <c r="E49" s="169">
        <v>203.86</v>
      </c>
      <c r="F49" s="169">
        <v>206.99</v>
      </c>
    </row>
    <row r="50" spans="1:6" ht="12" customHeight="1" x14ac:dyDescent="0.2">
      <c r="A50" s="15" t="s">
        <v>93</v>
      </c>
      <c r="B50" s="168">
        <v>740.87</v>
      </c>
      <c r="C50" s="168">
        <v>720.41</v>
      </c>
      <c r="D50" s="116">
        <v>649.45000000000005</v>
      </c>
      <c r="E50" s="169">
        <v>427.7</v>
      </c>
      <c r="F50" s="169">
        <v>463.03</v>
      </c>
    </row>
    <row r="51" spans="1:6" ht="12" customHeight="1" x14ac:dyDescent="0.2">
      <c r="A51" s="15" t="s">
        <v>94</v>
      </c>
      <c r="B51" s="168">
        <v>2777.47</v>
      </c>
      <c r="C51" s="168">
        <v>2422.4899999999998</v>
      </c>
      <c r="D51" s="116">
        <v>3157.84</v>
      </c>
      <c r="E51" s="169">
        <v>3098.78</v>
      </c>
      <c r="F51" s="169">
        <v>4941.8900000000003</v>
      </c>
    </row>
    <row r="52" spans="1:6" ht="12" customHeight="1" x14ac:dyDescent="0.2">
      <c r="A52" s="15" t="s">
        <v>100</v>
      </c>
      <c r="B52" s="168">
        <v>1271.47</v>
      </c>
      <c r="C52" s="168">
        <v>1322.73</v>
      </c>
      <c r="D52" s="116">
        <v>1146.08</v>
      </c>
      <c r="E52" s="169">
        <v>1287.3900000000001</v>
      </c>
      <c r="F52" s="169">
        <v>1283.68</v>
      </c>
    </row>
    <row r="53" spans="1:6" ht="12" customHeight="1" x14ac:dyDescent="0.2">
      <c r="A53" s="15" t="s">
        <v>38</v>
      </c>
      <c r="B53" s="168">
        <v>277.33999999999997</v>
      </c>
      <c r="C53" s="168">
        <v>221.06</v>
      </c>
      <c r="D53" s="116">
        <v>252.1</v>
      </c>
      <c r="E53" s="169">
        <v>229.73</v>
      </c>
      <c r="F53" s="169">
        <v>140.80000000000001</v>
      </c>
    </row>
    <row r="54" spans="1:6" ht="12" customHeight="1" x14ac:dyDescent="0.2">
      <c r="A54" s="15" t="s">
        <v>39</v>
      </c>
      <c r="B54" s="168">
        <v>3347.46</v>
      </c>
      <c r="C54" s="168">
        <v>3376.22</v>
      </c>
      <c r="D54" s="116">
        <v>4179.68</v>
      </c>
      <c r="E54" s="169">
        <v>4053.86</v>
      </c>
      <c r="F54" s="169">
        <v>4626.99</v>
      </c>
    </row>
    <row r="55" spans="1:6" s="18" customFormat="1" ht="21.95" customHeight="1" x14ac:dyDescent="0.15">
      <c r="A55" s="19" t="s">
        <v>140</v>
      </c>
      <c r="B55" s="166">
        <v>7523.51</v>
      </c>
      <c r="C55" s="166">
        <v>7192.38</v>
      </c>
      <c r="D55" s="111">
        <v>6954.43</v>
      </c>
      <c r="E55" s="167">
        <v>6735.04</v>
      </c>
      <c r="F55" s="167">
        <v>7386.52</v>
      </c>
    </row>
    <row r="56" spans="1:6" ht="12" customHeight="1" x14ac:dyDescent="0.2">
      <c r="A56" s="15" t="s">
        <v>40</v>
      </c>
      <c r="B56" s="168">
        <v>831.89</v>
      </c>
      <c r="C56" s="168">
        <v>723.7</v>
      </c>
      <c r="D56" s="116">
        <v>732.98</v>
      </c>
      <c r="E56" s="169">
        <v>791.65</v>
      </c>
      <c r="F56" s="169">
        <v>799.68</v>
      </c>
    </row>
    <row r="57" spans="1:6" ht="12" customHeight="1" x14ac:dyDescent="0.2">
      <c r="A57" s="15" t="s">
        <v>41</v>
      </c>
      <c r="B57" s="168">
        <v>70.38</v>
      </c>
      <c r="C57" s="168">
        <v>74.62</v>
      </c>
      <c r="D57" s="116">
        <v>72.989999999999995</v>
      </c>
      <c r="E57" s="169">
        <v>78.59</v>
      </c>
      <c r="F57" s="169">
        <v>77.599999999999994</v>
      </c>
    </row>
    <row r="58" spans="1:6" ht="12" customHeight="1" x14ac:dyDescent="0.2">
      <c r="A58" s="15" t="s">
        <v>42</v>
      </c>
      <c r="B58" s="168">
        <v>56.69</v>
      </c>
      <c r="C58" s="168">
        <v>53.43</v>
      </c>
      <c r="D58" s="116">
        <v>52.44</v>
      </c>
      <c r="E58" s="169">
        <v>54.82</v>
      </c>
      <c r="F58" s="169">
        <v>57.17</v>
      </c>
    </row>
    <row r="59" spans="1:6" ht="12" customHeight="1" x14ac:dyDescent="0.2">
      <c r="A59" s="15" t="s">
        <v>43</v>
      </c>
      <c r="B59" s="168">
        <v>747.98</v>
      </c>
      <c r="C59" s="168">
        <v>729.42</v>
      </c>
      <c r="D59" s="116">
        <v>760.07</v>
      </c>
      <c r="E59" s="169">
        <v>739</v>
      </c>
      <c r="F59" s="169">
        <v>963.82</v>
      </c>
    </row>
    <row r="60" spans="1:6" ht="12" customHeight="1" x14ac:dyDescent="0.2">
      <c r="A60" s="15" t="s">
        <v>44</v>
      </c>
      <c r="B60" s="168">
        <v>299.58999999999997</v>
      </c>
      <c r="C60" s="168">
        <v>274.98</v>
      </c>
      <c r="D60" s="116">
        <v>282.95</v>
      </c>
      <c r="E60" s="169">
        <v>289.69</v>
      </c>
      <c r="F60" s="169">
        <v>252.93</v>
      </c>
    </row>
    <row r="61" spans="1:6" ht="12" customHeight="1" x14ac:dyDescent="0.2">
      <c r="A61" s="15" t="s">
        <v>45</v>
      </c>
      <c r="B61" s="168">
        <v>116.54</v>
      </c>
      <c r="C61" s="168">
        <v>116.23</v>
      </c>
      <c r="D61" s="116">
        <v>118.09</v>
      </c>
      <c r="E61" s="169">
        <v>116.69</v>
      </c>
      <c r="F61" s="169">
        <v>117.7</v>
      </c>
    </row>
    <row r="62" spans="1:6" ht="12" customHeight="1" x14ac:dyDescent="0.2">
      <c r="A62" s="15" t="s">
        <v>46</v>
      </c>
      <c r="B62" s="168">
        <v>1308.58</v>
      </c>
      <c r="C62" s="168">
        <v>1158.2</v>
      </c>
      <c r="D62" s="116">
        <v>1306.6500000000001</v>
      </c>
      <c r="E62" s="169">
        <v>1352.88</v>
      </c>
      <c r="F62" s="169">
        <v>1404.26</v>
      </c>
    </row>
    <row r="63" spans="1:6" ht="12" customHeight="1" x14ac:dyDescent="0.2">
      <c r="A63" s="15" t="s">
        <v>47</v>
      </c>
      <c r="B63" s="168">
        <v>185.04</v>
      </c>
      <c r="C63" s="168">
        <v>180.06</v>
      </c>
      <c r="D63" s="116">
        <v>183.67</v>
      </c>
      <c r="E63" s="169">
        <v>176.85</v>
      </c>
      <c r="F63" s="169">
        <v>153.63999999999999</v>
      </c>
    </row>
    <row r="64" spans="1:6" ht="12" customHeight="1" x14ac:dyDescent="0.2">
      <c r="A64" s="15" t="s">
        <v>48</v>
      </c>
      <c r="B64" s="168">
        <v>747.94</v>
      </c>
      <c r="C64" s="168">
        <v>729.65</v>
      </c>
      <c r="D64" s="116">
        <v>751.33</v>
      </c>
      <c r="E64" s="169">
        <v>729.34</v>
      </c>
      <c r="F64" s="169">
        <v>753.83</v>
      </c>
    </row>
    <row r="65" spans="1:6" ht="12" customHeight="1" x14ac:dyDescent="0.2">
      <c r="A65" s="15" t="s">
        <v>49</v>
      </c>
      <c r="B65" s="168">
        <v>928.96</v>
      </c>
      <c r="C65" s="168">
        <v>831.5</v>
      </c>
      <c r="D65" s="116">
        <v>690.32</v>
      </c>
      <c r="E65" s="169">
        <v>591.02</v>
      </c>
      <c r="F65" s="169">
        <v>870.88</v>
      </c>
    </row>
    <row r="66" spans="1:6" ht="12" customHeight="1" x14ac:dyDescent="0.2">
      <c r="A66" s="15" t="s">
        <v>50</v>
      </c>
      <c r="B66" s="168">
        <v>192.95</v>
      </c>
      <c r="C66" s="168">
        <v>202.49</v>
      </c>
      <c r="D66" s="116">
        <v>209.53</v>
      </c>
      <c r="E66" s="169">
        <v>197.8</v>
      </c>
      <c r="F66" s="169">
        <v>224.04</v>
      </c>
    </row>
    <row r="67" spans="1:6" ht="12" customHeight="1" x14ac:dyDescent="0.2">
      <c r="A67" s="15" t="s">
        <v>51</v>
      </c>
      <c r="B67" s="168">
        <v>782.18</v>
      </c>
      <c r="C67" s="168">
        <v>753.7</v>
      </c>
      <c r="D67" s="116">
        <v>773.55</v>
      </c>
      <c r="E67" s="169">
        <v>709.54</v>
      </c>
      <c r="F67" s="169">
        <v>724.33</v>
      </c>
    </row>
    <row r="68" spans="1:6" ht="12" customHeight="1" x14ac:dyDescent="0.2">
      <c r="A68" s="15" t="s">
        <v>52</v>
      </c>
      <c r="B68" s="168">
        <v>1100.43</v>
      </c>
      <c r="C68" s="168">
        <v>1209.01</v>
      </c>
      <c r="D68" s="116">
        <v>863.92</v>
      </c>
      <c r="E68" s="169">
        <v>750.25</v>
      </c>
      <c r="F68" s="169">
        <v>829.74</v>
      </c>
    </row>
    <row r="69" spans="1:6" ht="12" customHeight="1" x14ac:dyDescent="0.2">
      <c r="A69" s="15" t="s">
        <v>53</v>
      </c>
      <c r="B69" s="168">
        <v>154.35</v>
      </c>
      <c r="C69" s="168">
        <v>155.38999999999999</v>
      </c>
      <c r="D69" s="116">
        <v>155.94999999999999</v>
      </c>
      <c r="E69" s="169">
        <v>156.9</v>
      </c>
      <c r="F69" s="169">
        <v>156.91</v>
      </c>
    </row>
    <row r="70" spans="1:6" s="18" customFormat="1" ht="21.95" customHeight="1" x14ac:dyDescent="0.15">
      <c r="A70" s="19" t="s">
        <v>141</v>
      </c>
      <c r="B70" s="166">
        <v>5893.35</v>
      </c>
      <c r="C70" s="166">
        <v>5590.85</v>
      </c>
      <c r="D70" s="111">
        <v>5726.91</v>
      </c>
      <c r="E70" s="167">
        <v>5728.71</v>
      </c>
      <c r="F70" s="167">
        <v>5771.15</v>
      </c>
    </row>
    <row r="71" spans="1:6" ht="12" customHeight="1" x14ac:dyDescent="0.2">
      <c r="A71" s="15" t="s">
        <v>54</v>
      </c>
      <c r="B71" s="168">
        <v>59.6</v>
      </c>
      <c r="C71" s="168">
        <v>58.69</v>
      </c>
      <c r="D71" s="116">
        <v>60.42</v>
      </c>
      <c r="E71" s="169">
        <v>60.52</v>
      </c>
      <c r="F71" s="169">
        <v>60.4</v>
      </c>
    </row>
    <row r="72" spans="1:6" ht="12" customHeight="1" x14ac:dyDescent="0.2">
      <c r="A72" s="15" t="s">
        <v>55</v>
      </c>
      <c r="B72" s="168">
        <v>990.22</v>
      </c>
      <c r="C72" s="168">
        <v>978.26</v>
      </c>
      <c r="D72" s="116">
        <v>984.04</v>
      </c>
      <c r="E72" s="169">
        <v>1002.09</v>
      </c>
      <c r="F72" s="169">
        <v>967.3</v>
      </c>
    </row>
    <row r="73" spans="1:6" ht="12" customHeight="1" x14ac:dyDescent="0.2">
      <c r="A73" s="15" t="s">
        <v>56</v>
      </c>
      <c r="B73" s="168">
        <v>3950.52</v>
      </c>
      <c r="C73" s="168">
        <v>3404.51</v>
      </c>
      <c r="D73" s="116">
        <v>3512.31</v>
      </c>
      <c r="E73" s="169">
        <v>3579.88</v>
      </c>
      <c r="F73" s="169">
        <v>3606.93</v>
      </c>
    </row>
    <row r="74" spans="1:6" ht="12" customHeight="1" x14ac:dyDescent="0.2">
      <c r="A74" s="16" t="s">
        <v>22</v>
      </c>
      <c r="B74" s="168"/>
      <c r="C74" s="168"/>
      <c r="D74" s="116"/>
      <c r="E74" s="169"/>
      <c r="F74" s="169"/>
    </row>
    <row r="75" spans="1:6" ht="21.95" customHeight="1" x14ac:dyDescent="0.2">
      <c r="A75" s="17" t="s">
        <v>97</v>
      </c>
      <c r="B75" s="168">
        <v>3340.78</v>
      </c>
      <c r="C75" s="168">
        <v>2784.56</v>
      </c>
      <c r="D75" s="116">
        <v>2884.93</v>
      </c>
      <c r="E75" s="169">
        <v>2982.07</v>
      </c>
      <c r="F75" s="169">
        <v>3008.08</v>
      </c>
    </row>
    <row r="76" spans="1:6" ht="12" customHeight="1" x14ac:dyDescent="0.2">
      <c r="A76" s="17" t="s">
        <v>98</v>
      </c>
      <c r="B76" s="168">
        <v>195.18</v>
      </c>
      <c r="C76" s="168">
        <v>183.13</v>
      </c>
      <c r="D76" s="116">
        <v>194.98</v>
      </c>
      <c r="E76" s="169">
        <v>195.54</v>
      </c>
      <c r="F76" s="169">
        <v>203.8</v>
      </c>
    </row>
    <row r="77" spans="1:6" ht="21.95" customHeight="1" x14ac:dyDescent="0.2">
      <c r="A77" s="17" t="s">
        <v>99</v>
      </c>
      <c r="B77" s="168">
        <v>402.27</v>
      </c>
      <c r="C77" s="168">
        <v>402.27</v>
      </c>
      <c r="D77" s="116">
        <v>402.27</v>
      </c>
      <c r="E77" s="169">
        <v>402.27</v>
      </c>
      <c r="F77" s="169">
        <f t="shared" ref="F77" si="1">F73-F75-F76</f>
        <v>395.0499999999999</v>
      </c>
    </row>
    <row r="78" spans="1:6" ht="12" customHeight="1" x14ac:dyDescent="0.2">
      <c r="A78" s="15" t="s">
        <v>57</v>
      </c>
      <c r="B78" s="168">
        <v>893.01</v>
      </c>
      <c r="C78" s="168">
        <v>1149.3900000000001</v>
      </c>
      <c r="D78" s="116">
        <v>1170.1400000000001</v>
      </c>
      <c r="E78" s="169">
        <v>1086.22</v>
      </c>
      <c r="F78" s="169">
        <v>1136.52</v>
      </c>
    </row>
    <row r="79" spans="1:6" s="18" customFormat="1" ht="21.95" customHeight="1" x14ac:dyDescent="0.15">
      <c r="A79" s="19" t="s">
        <v>142</v>
      </c>
      <c r="B79" s="166">
        <v>7566.73</v>
      </c>
      <c r="C79" s="166">
        <v>6366.69</v>
      </c>
      <c r="D79" s="111">
        <v>6116.53</v>
      </c>
      <c r="E79" s="167">
        <v>6903.32</v>
      </c>
      <c r="F79" s="167">
        <v>6932.54</v>
      </c>
    </row>
    <row r="80" spans="1:6" ht="12" customHeight="1" x14ac:dyDescent="0.2">
      <c r="A80" s="15" t="s">
        <v>58</v>
      </c>
      <c r="B80" s="168">
        <v>8.61</v>
      </c>
      <c r="C80" s="168">
        <v>7.91</v>
      </c>
      <c r="D80" s="116">
        <v>9.1999999999999993</v>
      </c>
      <c r="E80" s="169">
        <v>9.74</v>
      </c>
      <c r="F80" s="169">
        <v>9.73</v>
      </c>
    </row>
    <row r="81" spans="1:6" ht="12" customHeight="1" x14ac:dyDescent="0.2">
      <c r="A81" s="15" t="s">
        <v>60</v>
      </c>
      <c r="B81" s="168">
        <v>66.510000000000005</v>
      </c>
      <c r="C81" s="168">
        <v>54.91</v>
      </c>
      <c r="D81" s="116">
        <v>49.05</v>
      </c>
      <c r="E81" s="169">
        <v>50.25</v>
      </c>
      <c r="F81" s="169">
        <v>44.9</v>
      </c>
    </row>
    <row r="82" spans="1:6" ht="12" customHeight="1" x14ac:dyDescent="0.2">
      <c r="A82" s="15" t="s">
        <v>61</v>
      </c>
      <c r="B82" s="168">
        <v>125.92</v>
      </c>
      <c r="C82" s="168">
        <v>134.9</v>
      </c>
      <c r="D82" s="116">
        <v>177.34</v>
      </c>
      <c r="E82" s="169">
        <v>106.32</v>
      </c>
      <c r="F82" s="169">
        <v>123</v>
      </c>
    </row>
    <row r="83" spans="1:6" ht="12" customHeight="1" x14ac:dyDescent="0.2">
      <c r="A83" s="15" t="s">
        <v>62</v>
      </c>
      <c r="B83" s="168">
        <v>371.53</v>
      </c>
      <c r="C83" s="168">
        <v>379.09</v>
      </c>
      <c r="D83" s="116">
        <v>387.38</v>
      </c>
      <c r="E83" s="169">
        <v>400.18</v>
      </c>
      <c r="F83" s="169">
        <v>449.45</v>
      </c>
    </row>
    <row r="84" spans="1:6" ht="12" customHeight="1" x14ac:dyDescent="0.2">
      <c r="A84" s="15" t="s">
        <v>64</v>
      </c>
      <c r="B84" s="168">
        <v>2056.42</v>
      </c>
      <c r="C84" s="168">
        <v>1751.77</v>
      </c>
      <c r="D84" s="116">
        <v>1661.62</v>
      </c>
      <c r="E84" s="169">
        <v>2134.5</v>
      </c>
      <c r="F84" s="169">
        <v>2040.9</v>
      </c>
    </row>
    <row r="85" spans="1:6" ht="12" customHeight="1" x14ac:dyDescent="0.2">
      <c r="A85" s="15" t="s">
        <v>65</v>
      </c>
      <c r="B85" s="168">
        <v>1026.76</v>
      </c>
      <c r="C85" s="168">
        <v>1068.9100000000001</v>
      </c>
      <c r="D85" s="116">
        <v>1044.31</v>
      </c>
      <c r="E85" s="169">
        <v>1142.6500000000001</v>
      </c>
      <c r="F85" s="169">
        <v>1222.69</v>
      </c>
    </row>
    <row r="86" spans="1:6" ht="12" customHeight="1" x14ac:dyDescent="0.2">
      <c r="A86" s="15" t="s">
        <v>66</v>
      </c>
      <c r="B86" s="168">
        <v>2606.09</v>
      </c>
      <c r="C86" s="168">
        <v>1801.54</v>
      </c>
      <c r="D86" s="116">
        <v>1606.73</v>
      </c>
      <c r="E86" s="169">
        <v>1793.07</v>
      </c>
      <c r="F86" s="169">
        <v>1787.28</v>
      </c>
    </row>
    <row r="87" spans="1:6" ht="12" customHeight="1" x14ac:dyDescent="0.2">
      <c r="A87" s="15" t="s">
        <v>67</v>
      </c>
      <c r="B87" s="168">
        <v>664.19</v>
      </c>
      <c r="C87" s="168">
        <v>605.1</v>
      </c>
      <c r="D87" s="116">
        <v>605.38</v>
      </c>
      <c r="E87" s="169">
        <v>650.58000000000004</v>
      </c>
      <c r="F87" s="169">
        <v>678.81</v>
      </c>
    </row>
    <row r="88" spans="1:6" ht="12" customHeight="1" x14ac:dyDescent="0.2">
      <c r="A88" s="15" t="s">
        <v>68</v>
      </c>
      <c r="B88" s="168">
        <v>213.29</v>
      </c>
      <c r="C88" s="168">
        <v>211.83</v>
      </c>
      <c r="D88" s="116">
        <v>211.37</v>
      </c>
      <c r="E88" s="169">
        <v>213.8</v>
      </c>
      <c r="F88" s="169">
        <v>215.2</v>
      </c>
    </row>
    <row r="89" spans="1:6" ht="12" customHeight="1" x14ac:dyDescent="0.2">
      <c r="A89" s="15" t="s">
        <v>69</v>
      </c>
      <c r="B89" s="168">
        <v>427.42</v>
      </c>
      <c r="C89" s="168">
        <v>350.73</v>
      </c>
      <c r="D89" s="116">
        <v>364.16</v>
      </c>
      <c r="E89" s="169">
        <v>402.22</v>
      </c>
      <c r="F89" s="169">
        <v>360.6</v>
      </c>
    </row>
    <row r="90" spans="1:6" s="18" customFormat="1" ht="21.95" customHeight="1" x14ac:dyDescent="0.15">
      <c r="A90" s="19" t="s">
        <v>143</v>
      </c>
      <c r="B90" s="166">
        <v>2611.11</v>
      </c>
      <c r="C90" s="166">
        <v>2549.5100000000002</v>
      </c>
      <c r="D90" s="111">
        <v>2554.71</v>
      </c>
      <c r="E90" s="167">
        <v>2750.82</v>
      </c>
      <c r="F90" s="167">
        <v>2772.66</v>
      </c>
    </row>
    <row r="91" spans="1:6" ht="12" customHeight="1" x14ac:dyDescent="0.2">
      <c r="A91" s="15" t="s">
        <v>59</v>
      </c>
      <c r="B91" s="168">
        <v>550.46</v>
      </c>
      <c r="C91" s="168">
        <v>533.82000000000005</v>
      </c>
      <c r="D91" s="116">
        <v>582.95000000000005</v>
      </c>
      <c r="E91" s="169">
        <v>709.85</v>
      </c>
      <c r="F91" s="169">
        <v>658.8</v>
      </c>
    </row>
    <row r="92" spans="1:6" ht="12" customHeight="1" x14ac:dyDescent="0.2">
      <c r="A92" s="15" t="s">
        <v>70</v>
      </c>
      <c r="B92" s="168">
        <v>205.98</v>
      </c>
      <c r="C92" s="168">
        <v>203.82</v>
      </c>
      <c r="D92" s="116">
        <v>205.13</v>
      </c>
      <c r="E92" s="169">
        <v>220.01</v>
      </c>
      <c r="F92" s="169">
        <v>221.3</v>
      </c>
    </row>
    <row r="93" spans="1:6" ht="12" customHeight="1" x14ac:dyDescent="0.2">
      <c r="A93" s="15" t="s">
        <v>63</v>
      </c>
      <c r="B93" s="168">
        <v>294.79000000000002</v>
      </c>
      <c r="C93" s="168">
        <v>297.26</v>
      </c>
      <c r="D93" s="116">
        <v>298.81</v>
      </c>
      <c r="E93" s="169">
        <v>297.72000000000003</v>
      </c>
      <c r="F93" s="169">
        <v>297.39999999999998</v>
      </c>
    </row>
    <row r="94" spans="1:6" ht="12" customHeight="1" x14ac:dyDescent="0.2">
      <c r="A94" s="15" t="s">
        <v>71</v>
      </c>
      <c r="B94" s="168">
        <v>166.34</v>
      </c>
      <c r="C94" s="168">
        <v>167.57</v>
      </c>
      <c r="D94" s="116">
        <v>169.78</v>
      </c>
      <c r="E94" s="169">
        <v>168.8</v>
      </c>
      <c r="F94" s="169">
        <v>170.97</v>
      </c>
    </row>
    <row r="95" spans="1:6" ht="12" customHeight="1" x14ac:dyDescent="0.2">
      <c r="A95" s="15" t="s">
        <v>72</v>
      </c>
      <c r="B95" s="168">
        <v>558.41999999999996</v>
      </c>
      <c r="C95" s="168">
        <v>558.48</v>
      </c>
      <c r="D95" s="116">
        <v>539.85</v>
      </c>
      <c r="E95" s="169">
        <v>514.21</v>
      </c>
      <c r="F95" s="169">
        <v>555.82000000000005</v>
      </c>
    </row>
    <row r="96" spans="1:6" ht="12" customHeight="1" x14ac:dyDescent="0.2">
      <c r="A96" s="15" t="s">
        <v>73</v>
      </c>
      <c r="B96" s="168">
        <v>426.39</v>
      </c>
      <c r="C96" s="168">
        <v>410.22</v>
      </c>
      <c r="D96" s="116">
        <v>383.17</v>
      </c>
      <c r="E96" s="169">
        <v>401.32</v>
      </c>
      <c r="F96" s="169">
        <v>404.79</v>
      </c>
    </row>
    <row r="97" spans="1:6" ht="12" customHeight="1" x14ac:dyDescent="0.2">
      <c r="A97" s="15" t="s">
        <v>74</v>
      </c>
      <c r="B97" s="168">
        <v>104</v>
      </c>
      <c r="C97" s="168">
        <v>104.42</v>
      </c>
      <c r="D97" s="116">
        <v>106.89</v>
      </c>
      <c r="E97" s="169">
        <v>104.35</v>
      </c>
      <c r="F97" s="169">
        <v>108.64</v>
      </c>
    </row>
    <row r="98" spans="1:6" ht="12" customHeight="1" x14ac:dyDescent="0.2">
      <c r="A98" s="15" t="s">
        <v>75</v>
      </c>
      <c r="B98" s="168">
        <v>87.72</v>
      </c>
      <c r="C98" s="168">
        <v>83.99</v>
      </c>
      <c r="D98" s="116">
        <v>82.98</v>
      </c>
      <c r="E98" s="169">
        <v>82.14</v>
      </c>
      <c r="F98" s="169">
        <v>80.62</v>
      </c>
    </row>
    <row r="99" spans="1:6" ht="12" customHeight="1" x14ac:dyDescent="0.2">
      <c r="A99" s="15" t="s">
        <v>76</v>
      </c>
      <c r="B99" s="168">
        <v>166.61</v>
      </c>
      <c r="C99" s="168">
        <v>142.94999999999999</v>
      </c>
      <c r="D99" s="116">
        <v>136.85</v>
      </c>
      <c r="E99" s="169">
        <v>150.22999999999999</v>
      </c>
      <c r="F99" s="169">
        <v>151.07</v>
      </c>
    </row>
    <row r="100" spans="1:6" ht="12" customHeight="1" x14ac:dyDescent="0.2">
      <c r="A100" s="15" t="s">
        <v>77</v>
      </c>
      <c r="B100" s="168">
        <v>22.13</v>
      </c>
      <c r="C100" s="168">
        <v>22.7</v>
      </c>
      <c r="D100" s="116">
        <v>22.42</v>
      </c>
      <c r="E100" s="169">
        <v>23.3</v>
      </c>
      <c r="F100" s="169">
        <v>22.69</v>
      </c>
    </row>
    <row r="101" spans="1:6" ht="12" customHeight="1" x14ac:dyDescent="0.2">
      <c r="A101" s="231" t="s">
        <v>78</v>
      </c>
      <c r="B101" s="172">
        <v>28.27</v>
      </c>
      <c r="C101" s="178">
        <v>24.27</v>
      </c>
      <c r="D101" s="172">
        <v>25.87</v>
      </c>
      <c r="E101" s="178">
        <v>78.900000000000006</v>
      </c>
      <c r="F101" s="127">
        <v>100.57</v>
      </c>
    </row>
    <row r="102" spans="1:6" ht="12" customHeight="1" x14ac:dyDescent="0.2">
      <c r="A102" s="242" t="s">
        <v>151</v>
      </c>
      <c r="B102" s="242"/>
      <c r="C102" s="242"/>
      <c r="D102" s="242"/>
      <c r="E102" s="242"/>
      <c r="F102" s="242"/>
    </row>
    <row r="103" spans="1:6" ht="28.5" customHeight="1" x14ac:dyDescent="0.2">
      <c r="A103" s="244" t="s">
        <v>243</v>
      </c>
      <c r="B103" s="245"/>
      <c r="C103" s="245"/>
      <c r="D103" s="245"/>
      <c r="E103" s="245"/>
      <c r="F103" s="245"/>
    </row>
  </sheetData>
  <mergeCells count="5">
    <mergeCell ref="A102:F102"/>
    <mergeCell ref="A2:F2"/>
    <mergeCell ref="A103:F103"/>
    <mergeCell ref="A1:D1"/>
    <mergeCell ref="E1:F1"/>
  </mergeCells>
  <hyperlinks>
    <hyperlink ref="A1:F1" r:id="rId1" display="3.9. ЗАБОР ВОДЫ ИЗ ПРИРОДНЫХ ВОДНЫХ ОБЪЕКТОВ1)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Header xml:space="preserve">&amp;C&amp;"Times New Roman,обычный"&amp;7ВОДНЫЕ РЕСУРСЫ&amp;R&amp;"Times New Roman,обычный"&amp;7&amp;U
Продолжение таблицы 3.9.&amp;"-,обычный"&amp;11&amp;U
</evenHeader>
    <evenFooter>&amp;C&amp;"Times New Roman,полужирный курсив"&amp;7ОХРАНА ОКРУЖАЮЩЕЙ СРЕДЫ В РОССИИ. 2024</evenFooter>
    <firstHeader>&amp;C&amp;"Times New Roman,обычный"&amp;7ВОДНЫЕ РЕСУРСЫ</firstHeader>
    <firstFooter>&amp;C&amp;"Times New Roman,полужирный курсив"&amp;7ОХРАНА ОКРУЖАЮЩЕЙ СРЕДЫ В РОССИИ. 2024</firstFooter>
  </headerFooter>
  <rowBreaks count="1" manualBreakCount="1">
    <brk id="5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="120" zoomScaleNormal="120" workbookViewId="0">
      <selection sqref="A1:F1"/>
    </sheetView>
  </sheetViews>
  <sheetFormatPr defaultRowHeight="9.75" x14ac:dyDescent="0.2"/>
  <cols>
    <col min="1" max="1" width="26.7109375" style="4" customWidth="1"/>
    <col min="2" max="6" width="8.7109375" style="4" customWidth="1"/>
    <col min="7" max="16384" width="9.140625" style="4"/>
  </cols>
  <sheetData>
    <row r="1" spans="1:10" s="11" customFormat="1" ht="20.100000000000001" customHeight="1" x14ac:dyDescent="0.25">
      <c r="A1" s="237" t="s">
        <v>162</v>
      </c>
      <c r="B1" s="237"/>
      <c r="C1" s="237"/>
      <c r="D1" s="237"/>
      <c r="E1" s="237"/>
      <c r="F1" s="237"/>
    </row>
    <row r="2" spans="1:10" s="12" customFormat="1" ht="9.9499999999999993" customHeight="1" x14ac:dyDescent="0.25">
      <c r="A2" s="243" t="s">
        <v>87</v>
      </c>
      <c r="B2" s="243"/>
      <c r="C2" s="243"/>
      <c r="D2" s="243"/>
      <c r="E2" s="243"/>
      <c r="F2" s="243"/>
      <c r="G2" s="72"/>
      <c r="H2" s="72"/>
      <c r="I2" s="72"/>
      <c r="J2" s="72"/>
    </row>
    <row r="3" spans="1:10" ht="14.1" customHeight="1" x14ac:dyDescent="0.2">
      <c r="A3" s="13"/>
      <c r="B3" s="87">
        <v>2019</v>
      </c>
      <c r="C3" s="88">
        <v>2020</v>
      </c>
      <c r="D3" s="87">
        <v>2021</v>
      </c>
      <c r="E3" s="2">
        <v>2022</v>
      </c>
      <c r="F3" s="96" t="s">
        <v>240</v>
      </c>
    </row>
    <row r="4" spans="1:10" ht="12" customHeight="1" x14ac:dyDescent="0.2">
      <c r="A4" s="14" t="s">
        <v>0</v>
      </c>
      <c r="B4" s="173">
        <v>6878.75</v>
      </c>
      <c r="C4" s="173">
        <v>6564.56</v>
      </c>
      <c r="D4" s="173">
        <v>6660.85</v>
      </c>
      <c r="E4" s="173">
        <v>6811.52</v>
      </c>
      <c r="F4" s="174">
        <v>6889.96</v>
      </c>
    </row>
    <row r="5" spans="1:10" s="11" customFormat="1" ht="21.95" customHeight="1" x14ac:dyDescent="0.15">
      <c r="A5" s="19" t="s">
        <v>136</v>
      </c>
      <c r="B5" s="166">
        <v>577.59</v>
      </c>
      <c r="C5" s="166">
        <v>559.24</v>
      </c>
      <c r="D5" s="166">
        <v>560.29999999999995</v>
      </c>
      <c r="E5" s="166">
        <v>513.75</v>
      </c>
      <c r="F5" s="175">
        <v>582.05999999999995</v>
      </c>
    </row>
    <row r="6" spans="1:10" ht="12" customHeight="1" x14ac:dyDescent="0.2">
      <c r="A6" s="15" t="s">
        <v>1</v>
      </c>
      <c r="B6" s="168">
        <v>17.12</v>
      </c>
      <c r="C6" s="168">
        <v>15.82</v>
      </c>
      <c r="D6" s="168">
        <v>15.49</v>
      </c>
      <c r="E6" s="168">
        <v>16</v>
      </c>
      <c r="F6" s="176">
        <v>17.239999999999998</v>
      </c>
    </row>
    <row r="7" spans="1:10" ht="12" customHeight="1" x14ac:dyDescent="0.2">
      <c r="A7" s="15" t="s">
        <v>2</v>
      </c>
      <c r="B7" s="168">
        <v>10.41</v>
      </c>
      <c r="C7" s="168">
        <v>10.82</v>
      </c>
      <c r="D7" s="168">
        <v>11.41</v>
      </c>
      <c r="E7" s="168">
        <v>10.33</v>
      </c>
      <c r="F7" s="176">
        <v>11.51</v>
      </c>
    </row>
    <row r="8" spans="1:10" ht="12" customHeight="1" x14ac:dyDescent="0.2">
      <c r="A8" s="15" t="s">
        <v>3</v>
      </c>
      <c r="B8" s="168">
        <v>13.02</v>
      </c>
      <c r="C8" s="168">
        <v>11.85</v>
      </c>
      <c r="D8" s="168">
        <v>13.7</v>
      </c>
      <c r="E8" s="168">
        <v>14.43</v>
      </c>
      <c r="F8" s="176">
        <v>14.23</v>
      </c>
    </row>
    <row r="9" spans="1:10" ht="12" customHeight="1" x14ac:dyDescent="0.2">
      <c r="A9" s="15" t="s">
        <v>4</v>
      </c>
      <c r="B9" s="168">
        <v>26.3</v>
      </c>
      <c r="C9" s="168">
        <v>19.579999999999998</v>
      </c>
      <c r="D9" s="168">
        <v>19.27</v>
      </c>
      <c r="E9" s="168">
        <v>19.649999999999999</v>
      </c>
      <c r="F9" s="176">
        <v>19.88</v>
      </c>
    </row>
    <row r="10" spans="1:10" ht="12" customHeight="1" x14ac:dyDescent="0.2">
      <c r="A10" s="15" t="s">
        <v>5</v>
      </c>
      <c r="B10" s="168">
        <v>8.9700000000000006</v>
      </c>
      <c r="C10" s="168">
        <v>9.1300000000000008</v>
      </c>
      <c r="D10" s="168">
        <v>10.26</v>
      </c>
      <c r="E10" s="168">
        <v>13.76</v>
      </c>
      <c r="F10" s="176">
        <v>13.31</v>
      </c>
    </row>
    <row r="11" spans="1:10" ht="12" customHeight="1" x14ac:dyDescent="0.2">
      <c r="A11" s="15" t="s">
        <v>6</v>
      </c>
      <c r="B11" s="168">
        <v>21.03</v>
      </c>
      <c r="C11" s="168">
        <v>20.14</v>
      </c>
      <c r="D11" s="168">
        <v>21.55</v>
      </c>
      <c r="E11" s="168">
        <v>21.41</v>
      </c>
      <c r="F11" s="176">
        <v>20.96</v>
      </c>
    </row>
    <row r="12" spans="1:10" ht="12" customHeight="1" x14ac:dyDescent="0.2">
      <c r="A12" s="15" t="s">
        <v>7</v>
      </c>
      <c r="B12" s="168">
        <v>9.66</v>
      </c>
      <c r="C12" s="168">
        <v>8.84</v>
      </c>
      <c r="D12" s="168">
        <v>9.6199999999999992</v>
      </c>
      <c r="E12" s="168">
        <v>8.98</v>
      </c>
      <c r="F12" s="176">
        <v>7.34</v>
      </c>
    </row>
    <row r="13" spans="1:10" ht="12" customHeight="1" x14ac:dyDescent="0.2">
      <c r="A13" s="15" t="s">
        <v>8</v>
      </c>
      <c r="B13" s="168">
        <v>8.2899999999999991</v>
      </c>
      <c r="C13" s="168">
        <v>10.039999999999999</v>
      </c>
      <c r="D13" s="168">
        <v>12.44</v>
      </c>
      <c r="E13" s="168">
        <v>9.17</v>
      </c>
      <c r="F13" s="176">
        <v>8.3800000000000008</v>
      </c>
    </row>
    <row r="14" spans="1:10" ht="12" customHeight="1" x14ac:dyDescent="0.2">
      <c r="A14" s="15" t="s">
        <v>9</v>
      </c>
      <c r="B14" s="168">
        <v>27.34</v>
      </c>
      <c r="C14" s="168">
        <v>31.08</v>
      </c>
      <c r="D14" s="168">
        <v>31.43</v>
      </c>
      <c r="E14" s="168">
        <v>29.88</v>
      </c>
      <c r="F14" s="176">
        <v>30.65</v>
      </c>
    </row>
    <row r="15" spans="1:10" ht="12" customHeight="1" x14ac:dyDescent="0.2">
      <c r="A15" s="15" t="s">
        <v>10</v>
      </c>
      <c r="B15" s="168">
        <v>295.74</v>
      </c>
      <c r="C15" s="168">
        <v>281.87</v>
      </c>
      <c r="D15" s="168">
        <v>269.42</v>
      </c>
      <c r="E15" s="168">
        <v>232.42</v>
      </c>
      <c r="F15" s="176">
        <v>294.54000000000002</v>
      </c>
    </row>
    <row r="16" spans="1:10" ht="12" customHeight="1" x14ac:dyDescent="0.2">
      <c r="A16" s="15" t="s">
        <v>11</v>
      </c>
      <c r="B16" s="168">
        <v>5.45</v>
      </c>
      <c r="C16" s="168">
        <v>6.14</v>
      </c>
      <c r="D16" s="168">
        <v>6.32</v>
      </c>
      <c r="E16" s="168">
        <v>8.06</v>
      </c>
      <c r="F16" s="176">
        <v>8.0399999999999991</v>
      </c>
    </row>
    <row r="17" spans="1:6" ht="12" customHeight="1" x14ac:dyDescent="0.2">
      <c r="A17" s="15" t="s">
        <v>12</v>
      </c>
      <c r="B17" s="168">
        <v>4.13</v>
      </c>
      <c r="C17" s="168">
        <v>4.99</v>
      </c>
      <c r="D17" s="168">
        <v>6.88</v>
      </c>
      <c r="E17" s="168">
        <v>6.65</v>
      </c>
      <c r="F17" s="176">
        <v>5.43</v>
      </c>
    </row>
    <row r="18" spans="1:6" ht="12" customHeight="1" x14ac:dyDescent="0.2">
      <c r="A18" s="15" t="s">
        <v>13</v>
      </c>
      <c r="B18" s="168">
        <v>11</v>
      </c>
      <c r="C18" s="168">
        <v>12.26</v>
      </c>
      <c r="D18" s="168">
        <v>13.11</v>
      </c>
      <c r="E18" s="168">
        <v>11.13</v>
      </c>
      <c r="F18" s="176">
        <v>12.51</v>
      </c>
    </row>
    <row r="19" spans="1:6" ht="12" customHeight="1" x14ac:dyDescent="0.2">
      <c r="A19" s="15" t="s">
        <v>14</v>
      </c>
      <c r="B19" s="168">
        <v>9.06</v>
      </c>
      <c r="C19" s="168">
        <v>11.84</v>
      </c>
      <c r="D19" s="168">
        <v>8.0399999999999991</v>
      </c>
      <c r="E19" s="168">
        <v>7.56</v>
      </c>
      <c r="F19" s="176">
        <v>7.58</v>
      </c>
    </row>
    <row r="20" spans="1:6" ht="12" customHeight="1" x14ac:dyDescent="0.2">
      <c r="A20" s="15" t="s">
        <v>15</v>
      </c>
      <c r="B20" s="168">
        <v>23.24</v>
      </c>
      <c r="C20" s="168">
        <v>24.07</v>
      </c>
      <c r="D20" s="168">
        <v>24.51</v>
      </c>
      <c r="E20" s="168">
        <v>25.37</v>
      </c>
      <c r="F20" s="176">
        <v>28.12</v>
      </c>
    </row>
    <row r="21" spans="1:6" ht="12" customHeight="1" x14ac:dyDescent="0.2">
      <c r="A21" s="15" t="s">
        <v>16</v>
      </c>
      <c r="B21" s="168">
        <v>71.150000000000006</v>
      </c>
      <c r="C21" s="168">
        <v>65.22</v>
      </c>
      <c r="D21" s="168">
        <v>65.56</v>
      </c>
      <c r="E21" s="168">
        <v>61.44</v>
      </c>
      <c r="F21" s="176">
        <v>63.47</v>
      </c>
    </row>
    <row r="22" spans="1:6" ht="12" customHeight="1" x14ac:dyDescent="0.2">
      <c r="A22" s="15" t="s">
        <v>17</v>
      </c>
      <c r="B22" s="168">
        <v>15.03</v>
      </c>
      <c r="C22" s="168">
        <v>14.95</v>
      </c>
      <c r="D22" s="168">
        <v>20.69</v>
      </c>
      <c r="E22" s="168">
        <v>16.420000000000002</v>
      </c>
      <c r="F22" s="176">
        <v>17.39</v>
      </c>
    </row>
    <row r="23" spans="1:6" ht="12" customHeight="1" x14ac:dyDescent="0.2">
      <c r="A23" s="15" t="s">
        <v>18</v>
      </c>
      <c r="B23" s="168">
        <v>0.65</v>
      </c>
      <c r="C23" s="168">
        <v>0.6</v>
      </c>
      <c r="D23" s="168">
        <v>0.6</v>
      </c>
      <c r="E23" s="168">
        <v>1.0900000000000001</v>
      </c>
      <c r="F23" s="176">
        <v>1.47</v>
      </c>
    </row>
    <row r="24" spans="1:6" s="11" customFormat="1" ht="21.95" customHeight="1" x14ac:dyDescent="0.15">
      <c r="A24" s="19" t="s">
        <v>137</v>
      </c>
      <c r="B24" s="166">
        <v>181.17</v>
      </c>
      <c r="C24" s="166">
        <v>167.63</v>
      </c>
      <c r="D24" s="166">
        <v>176.99</v>
      </c>
      <c r="E24" s="166">
        <v>167.15</v>
      </c>
      <c r="F24" s="175">
        <v>160.27000000000001</v>
      </c>
    </row>
    <row r="25" spans="1:6" ht="12" customHeight="1" x14ac:dyDescent="0.2">
      <c r="A25" s="15" t="s">
        <v>19</v>
      </c>
      <c r="B25" s="168">
        <v>3.76</v>
      </c>
      <c r="C25" s="168">
        <v>3.1</v>
      </c>
      <c r="D25" s="168">
        <v>6.47</v>
      </c>
      <c r="E25" s="168">
        <v>3.27</v>
      </c>
      <c r="F25" s="176">
        <v>2.85</v>
      </c>
    </row>
    <row r="26" spans="1:6" ht="12" customHeight="1" x14ac:dyDescent="0.2">
      <c r="A26" s="15" t="s">
        <v>20</v>
      </c>
      <c r="B26" s="168">
        <v>8.4</v>
      </c>
      <c r="C26" s="168">
        <v>9.4600000000000009</v>
      </c>
      <c r="D26" s="168">
        <v>10.18</v>
      </c>
      <c r="E26" s="168">
        <v>9.34</v>
      </c>
      <c r="F26" s="176">
        <v>10.51</v>
      </c>
    </row>
    <row r="27" spans="1:6" ht="12" customHeight="1" x14ac:dyDescent="0.2">
      <c r="A27" s="15" t="s">
        <v>21</v>
      </c>
      <c r="B27" s="168">
        <v>24.94</v>
      </c>
      <c r="C27" s="168">
        <v>18.77</v>
      </c>
      <c r="D27" s="168">
        <v>21.18</v>
      </c>
      <c r="E27" s="168">
        <v>19.420000000000002</v>
      </c>
      <c r="F27" s="176">
        <v>15.64</v>
      </c>
    </row>
    <row r="28" spans="1:6" ht="12" customHeight="1" x14ac:dyDescent="0.2">
      <c r="A28" s="16" t="s">
        <v>22</v>
      </c>
      <c r="B28" s="168"/>
      <c r="C28" s="168"/>
      <c r="D28" s="168"/>
      <c r="E28" s="168"/>
      <c r="F28" s="176"/>
    </row>
    <row r="29" spans="1:6" ht="12" customHeight="1" x14ac:dyDescent="0.2">
      <c r="A29" s="17" t="s">
        <v>95</v>
      </c>
      <c r="B29" s="177">
        <v>0.14000000000000001</v>
      </c>
      <c r="C29" s="177">
        <v>0.13</v>
      </c>
      <c r="D29" s="177">
        <v>0.18</v>
      </c>
      <c r="E29" s="177">
        <v>0.19</v>
      </c>
      <c r="F29" s="176">
        <v>0.25</v>
      </c>
    </row>
    <row r="30" spans="1:6" ht="21.95" customHeight="1" x14ac:dyDescent="0.2">
      <c r="A30" s="17" t="s">
        <v>96</v>
      </c>
      <c r="B30" s="168">
        <v>19.23</v>
      </c>
      <c r="C30" s="168">
        <v>19.23</v>
      </c>
      <c r="D30" s="168">
        <v>19.23</v>
      </c>
      <c r="E30" s="168">
        <v>19.23</v>
      </c>
      <c r="F30" s="176">
        <f t="shared" ref="F30" si="0">F27-F29</f>
        <v>15.39</v>
      </c>
    </row>
    <row r="31" spans="1:6" ht="12" customHeight="1" x14ac:dyDescent="0.2">
      <c r="A31" s="15" t="s">
        <v>23</v>
      </c>
      <c r="B31" s="168">
        <v>9.27</v>
      </c>
      <c r="C31" s="168">
        <v>8.52</v>
      </c>
      <c r="D31" s="168">
        <v>10.43</v>
      </c>
      <c r="E31" s="168">
        <v>8.51</v>
      </c>
      <c r="F31" s="176">
        <v>7.25</v>
      </c>
    </row>
    <row r="32" spans="1:6" ht="12" customHeight="1" x14ac:dyDescent="0.2">
      <c r="A32" s="15" t="s">
        <v>24</v>
      </c>
      <c r="B32" s="168">
        <v>7.35</v>
      </c>
      <c r="C32" s="168">
        <v>8.08</v>
      </c>
      <c r="D32" s="168">
        <v>7.93</v>
      </c>
      <c r="E32" s="168">
        <v>6.16</v>
      </c>
      <c r="F32" s="176">
        <v>7.09</v>
      </c>
    </row>
    <row r="33" spans="1:8" ht="12" customHeight="1" x14ac:dyDescent="0.2">
      <c r="A33" s="15" t="s">
        <v>25</v>
      </c>
      <c r="B33" s="168">
        <v>42.49</v>
      </c>
      <c r="C33" s="168">
        <v>39.71</v>
      </c>
      <c r="D33" s="168">
        <v>35.090000000000003</v>
      </c>
      <c r="E33" s="168">
        <v>34.94</v>
      </c>
      <c r="F33" s="176">
        <v>33.57</v>
      </c>
    </row>
    <row r="34" spans="1:8" ht="12" customHeight="1" x14ac:dyDescent="0.2">
      <c r="A34" s="15" t="s">
        <v>26</v>
      </c>
      <c r="B34" s="168">
        <v>9.69</v>
      </c>
      <c r="C34" s="168">
        <v>11.07</v>
      </c>
      <c r="D34" s="168">
        <v>13.07</v>
      </c>
      <c r="E34" s="168">
        <v>11.51</v>
      </c>
      <c r="F34" s="176">
        <v>10.26</v>
      </c>
    </row>
    <row r="35" spans="1:8" ht="12" customHeight="1" x14ac:dyDescent="0.2">
      <c r="A35" s="15" t="s">
        <v>27</v>
      </c>
      <c r="B35" s="168">
        <v>11.99</v>
      </c>
      <c r="C35" s="168">
        <v>10.58</v>
      </c>
      <c r="D35" s="168">
        <v>11.74</v>
      </c>
      <c r="E35" s="168">
        <v>11.3</v>
      </c>
      <c r="F35" s="176">
        <v>12.43</v>
      </c>
    </row>
    <row r="36" spans="1:8" ht="12" customHeight="1" x14ac:dyDescent="0.2">
      <c r="A36" s="15" t="s">
        <v>28</v>
      </c>
      <c r="B36" s="168">
        <v>4.2</v>
      </c>
      <c r="C36" s="168">
        <v>3.5</v>
      </c>
      <c r="D36" s="168">
        <v>3.9</v>
      </c>
      <c r="E36" s="168">
        <v>3.49</v>
      </c>
      <c r="F36" s="176">
        <v>4.1500000000000004</v>
      </c>
    </row>
    <row r="37" spans="1:8" ht="12" customHeight="1" x14ac:dyDescent="0.2">
      <c r="A37" s="15" t="s">
        <v>29</v>
      </c>
      <c r="B37" s="168">
        <v>59.09</v>
      </c>
      <c r="C37" s="168">
        <v>54.86</v>
      </c>
      <c r="D37" s="168">
        <v>56.99</v>
      </c>
      <c r="E37" s="168">
        <v>59.2</v>
      </c>
      <c r="F37" s="176">
        <v>56.51</v>
      </c>
    </row>
    <row r="38" spans="1:8" s="11" customFormat="1" ht="21.95" customHeight="1" x14ac:dyDescent="0.15">
      <c r="A38" s="19" t="s">
        <v>138</v>
      </c>
      <c r="B38" s="166">
        <v>2211.5</v>
      </c>
      <c r="C38" s="166">
        <v>1827.64</v>
      </c>
      <c r="D38" s="166">
        <v>2071</v>
      </c>
      <c r="E38" s="166">
        <v>2469.71</v>
      </c>
      <c r="F38" s="175">
        <v>2138.29</v>
      </c>
    </row>
    <row r="39" spans="1:8" ht="12" customHeight="1" x14ac:dyDescent="0.2">
      <c r="A39" s="15" t="s">
        <v>30</v>
      </c>
      <c r="B39" s="168">
        <v>40.03</v>
      </c>
      <c r="C39" s="168">
        <v>43.57</v>
      </c>
      <c r="D39" s="168">
        <v>25.07</v>
      </c>
      <c r="E39" s="168">
        <v>21.07</v>
      </c>
      <c r="F39" s="176">
        <v>15.56</v>
      </c>
      <c r="H39" s="98"/>
    </row>
    <row r="40" spans="1:8" ht="12" customHeight="1" x14ac:dyDescent="0.2">
      <c r="A40" s="15" t="s">
        <v>31</v>
      </c>
      <c r="B40" s="168">
        <v>103.9</v>
      </c>
      <c r="C40" s="168">
        <v>106.59</v>
      </c>
      <c r="D40" s="168">
        <v>109.02</v>
      </c>
      <c r="E40" s="168">
        <v>137.75</v>
      </c>
      <c r="F40" s="176">
        <v>141.83000000000001</v>
      </c>
      <c r="H40" s="98"/>
    </row>
    <row r="41" spans="1:8" ht="12" customHeight="1" x14ac:dyDescent="0.2">
      <c r="A41" s="48" t="s">
        <v>105</v>
      </c>
      <c r="B41" s="168">
        <v>90.25</v>
      </c>
      <c r="C41" s="168">
        <v>85.81</v>
      </c>
      <c r="D41" s="168">
        <v>82.39</v>
      </c>
      <c r="E41" s="168">
        <v>250.61</v>
      </c>
      <c r="F41" s="176">
        <v>151.83000000000001</v>
      </c>
      <c r="H41" s="98"/>
    </row>
    <row r="42" spans="1:8" ht="12" customHeight="1" x14ac:dyDescent="0.2">
      <c r="A42" s="15" t="s">
        <v>32</v>
      </c>
      <c r="B42" s="168">
        <v>1031.99</v>
      </c>
      <c r="C42" s="168">
        <v>703.96</v>
      </c>
      <c r="D42" s="168">
        <v>970.25</v>
      </c>
      <c r="E42" s="168">
        <v>974.41</v>
      </c>
      <c r="F42" s="176">
        <v>862.3</v>
      </c>
      <c r="H42" s="98"/>
    </row>
    <row r="43" spans="1:8" ht="12" customHeight="1" x14ac:dyDescent="0.2">
      <c r="A43" s="15" t="s">
        <v>33</v>
      </c>
      <c r="B43" s="168">
        <v>25.54</v>
      </c>
      <c r="C43" s="168">
        <v>31.81</v>
      </c>
      <c r="D43" s="168">
        <v>152.66</v>
      </c>
      <c r="E43" s="168">
        <v>239.85</v>
      </c>
      <c r="F43" s="176">
        <v>149.9</v>
      </c>
      <c r="H43" s="98"/>
    </row>
    <row r="44" spans="1:8" ht="12" customHeight="1" x14ac:dyDescent="0.2">
      <c r="A44" s="15" t="s">
        <v>34</v>
      </c>
      <c r="B44" s="168">
        <v>206.24</v>
      </c>
      <c r="C44" s="168">
        <v>178.41</v>
      </c>
      <c r="D44" s="168">
        <v>152.15</v>
      </c>
      <c r="E44" s="168">
        <v>154.4</v>
      </c>
      <c r="F44" s="176">
        <v>149.93</v>
      </c>
      <c r="H44" s="98"/>
    </row>
    <row r="45" spans="1:8" ht="12" customHeight="1" x14ac:dyDescent="0.2">
      <c r="A45" s="15" t="s">
        <v>35</v>
      </c>
      <c r="B45" s="168">
        <v>693.06</v>
      </c>
      <c r="C45" s="168">
        <v>659.44</v>
      </c>
      <c r="D45" s="168">
        <v>560.77</v>
      </c>
      <c r="E45" s="168">
        <v>673.87</v>
      </c>
      <c r="F45" s="176">
        <v>651.64</v>
      </c>
      <c r="H45" s="98"/>
    </row>
    <row r="46" spans="1:8" ht="12" customHeight="1" x14ac:dyDescent="0.2">
      <c r="A46" s="48" t="s">
        <v>106</v>
      </c>
      <c r="B46" s="168">
        <v>20.49</v>
      </c>
      <c r="C46" s="168">
        <v>18.04</v>
      </c>
      <c r="D46" s="168">
        <v>18.690000000000001</v>
      </c>
      <c r="E46" s="168">
        <v>17.73</v>
      </c>
      <c r="F46" s="176">
        <v>15.3</v>
      </c>
      <c r="H46" s="98"/>
    </row>
    <row r="47" spans="1:8" s="11" customFormat="1" ht="21.95" customHeight="1" x14ac:dyDescent="0.15">
      <c r="A47" s="19" t="s">
        <v>139</v>
      </c>
      <c r="B47" s="166">
        <v>2735.37</v>
      </c>
      <c r="C47" s="166">
        <v>2842.8</v>
      </c>
      <c r="D47" s="166">
        <v>2619.73</v>
      </c>
      <c r="E47" s="166">
        <v>2481.89</v>
      </c>
      <c r="F47" s="175">
        <v>2532.91</v>
      </c>
    </row>
    <row r="48" spans="1:8" ht="12" customHeight="1" x14ac:dyDescent="0.2">
      <c r="A48" s="15" t="s">
        <v>36</v>
      </c>
      <c r="B48" s="168">
        <v>1060.6099999999999</v>
      </c>
      <c r="C48" s="168">
        <v>1083.95</v>
      </c>
      <c r="D48" s="168">
        <v>918.93</v>
      </c>
      <c r="E48" s="168">
        <v>927.84</v>
      </c>
      <c r="F48" s="176">
        <v>845.96</v>
      </c>
    </row>
    <row r="49" spans="1:6" ht="12" customHeight="1" x14ac:dyDescent="0.2">
      <c r="A49" s="15" t="s">
        <v>37</v>
      </c>
      <c r="B49" s="168">
        <v>33.67</v>
      </c>
      <c r="C49" s="168">
        <v>29.39</v>
      </c>
      <c r="D49" s="168">
        <v>34.93</v>
      </c>
      <c r="E49" s="168">
        <v>35.76</v>
      </c>
      <c r="F49" s="176">
        <v>37.15</v>
      </c>
    </row>
    <row r="50" spans="1:6" ht="12" customHeight="1" x14ac:dyDescent="0.2">
      <c r="A50" s="15" t="s">
        <v>93</v>
      </c>
      <c r="B50" s="168">
        <v>191.78</v>
      </c>
      <c r="C50" s="168">
        <v>171.35</v>
      </c>
      <c r="D50" s="168">
        <v>198.7</v>
      </c>
      <c r="E50" s="168">
        <v>111.57</v>
      </c>
      <c r="F50" s="176">
        <v>119.27</v>
      </c>
    </row>
    <row r="51" spans="1:6" ht="12" customHeight="1" x14ac:dyDescent="0.2">
      <c r="A51" s="15" t="s">
        <v>94</v>
      </c>
      <c r="B51" s="168">
        <v>423.56</v>
      </c>
      <c r="C51" s="168">
        <v>384.12</v>
      </c>
      <c r="D51" s="168">
        <v>496.66</v>
      </c>
      <c r="E51" s="168">
        <v>497.77</v>
      </c>
      <c r="F51" s="176">
        <v>349.95</v>
      </c>
    </row>
    <row r="52" spans="1:6" ht="12" customHeight="1" x14ac:dyDescent="0.2">
      <c r="A52" s="15" t="s">
        <v>100</v>
      </c>
      <c r="B52" s="168">
        <v>264.98</v>
      </c>
      <c r="C52" s="168">
        <v>330.14</v>
      </c>
      <c r="D52" s="168">
        <v>295.02999999999997</v>
      </c>
      <c r="E52" s="168">
        <v>280.48</v>
      </c>
      <c r="F52" s="176">
        <v>300.33999999999997</v>
      </c>
    </row>
    <row r="53" spans="1:6" ht="12" customHeight="1" x14ac:dyDescent="0.2">
      <c r="A53" s="15" t="s">
        <v>38</v>
      </c>
      <c r="B53" s="168">
        <v>60.01</v>
      </c>
      <c r="C53" s="168">
        <v>49.32</v>
      </c>
      <c r="D53" s="168">
        <v>37.549999999999997</v>
      </c>
      <c r="E53" s="168">
        <v>28.47</v>
      </c>
      <c r="F53" s="176">
        <v>27.53</v>
      </c>
    </row>
    <row r="54" spans="1:6" ht="12" customHeight="1" x14ac:dyDescent="0.2">
      <c r="A54" s="15" t="s">
        <v>39</v>
      </c>
      <c r="B54" s="168">
        <v>700.76</v>
      </c>
      <c r="C54" s="168">
        <v>794.53</v>
      </c>
      <c r="D54" s="168">
        <v>637.92999999999995</v>
      </c>
      <c r="E54" s="168">
        <v>600</v>
      </c>
      <c r="F54" s="176">
        <v>852.7</v>
      </c>
    </row>
    <row r="55" spans="1:6" s="11" customFormat="1" ht="21.95" customHeight="1" x14ac:dyDescent="0.15">
      <c r="A55" s="19" t="s">
        <v>140</v>
      </c>
      <c r="B55" s="166">
        <v>453.01</v>
      </c>
      <c r="C55" s="166">
        <v>451.61</v>
      </c>
      <c r="D55" s="166">
        <v>496.75</v>
      </c>
      <c r="E55" s="166">
        <v>468.01</v>
      </c>
      <c r="F55" s="175">
        <v>492.53</v>
      </c>
    </row>
    <row r="56" spans="1:6" ht="12" customHeight="1" x14ac:dyDescent="0.2">
      <c r="A56" s="15" t="s">
        <v>40</v>
      </c>
      <c r="B56" s="168">
        <v>45.36</v>
      </c>
      <c r="C56" s="168">
        <v>47.96</v>
      </c>
      <c r="D56" s="168">
        <v>51.18</v>
      </c>
      <c r="E56" s="168">
        <v>51.85</v>
      </c>
      <c r="F56" s="176">
        <v>57.39</v>
      </c>
    </row>
    <row r="57" spans="1:6" ht="12" customHeight="1" x14ac:dyDescent="0.2">
      <c r="A57" s="15" t="s">
        <v>41</v>
      </c>
      <c r="B57" s="168">
        <v>2.33</v>
      </c>
      <c r="C57" s="168">
        <v>1.47</v>
      </c>
      <c r="D57" s="168">
        <v>3.33</v>
      </c>
      <c r="E57" s="168">
        <v>2.75</v>
      </c>
      <c r="F57" s="176">
        <v>2.52</v>
      </c>
    </row>
    <row r="58" spans="1:6" ht="12" customHeight="1" x14ac:dyDescent="0.2">
      <c r="A58" s="15" t="s">
        <v>42</v>
      </c>
      <c r="B58" s="168">
        <v>5.8</v>
      </c>
      <c r="C58" s="168">
        <v>5.46</v>
      </c>
      <c r="D58" s="168">
        <v>5.71</v>
      </c>
      <c r="E58" s="168">
        <v>6.22</v>
      </c>
      <c r="F58" s="176">
        <v>6.38</v>
      </c>
    </row>
    <row r="59" spans="1:6" ht="12" customHeight="1" x14ac:dyDescent="0.2">
      <c r="A59" s="15" t="s">
        <v>43</v>
      </c>
      <c r="B59" s="168">
        <v>49.82</v>
      </c>
      <c r="C59" s="168">
        <v>47.43</v>
      </c>
      <c r="D59" s="168">
        <v>51.27</v>
      </c>
      <c r="E59" s="168">
        <v>51.3</v>
      </c>
      <c r="F59" s="176">
        <v>54.59</v>
      </c>
    </row>
    <row r="60" spans="1:6" ht="12" customHeight="1" x14ac:dyDescent="0.2">
      <c r="A60" s="15" t="s">
        <v>44</v>
      </c>
      <c r="B60" s="168">
        <v>20.49</v>
      </c>
      <c r="C60" s="168">
        <v>20.73</v>
      </c>
      <c r="D60" s="168">
        <v>19.940000000000001</v>
      </c>
      <c r="E60" s="168">
        <v>17.72</v>
      </c>
      <c r="F60" s="176">
        <v>18.2</v>
      </c>
    </row>
    <row r="61" spans="1:6" ht="12" customHeight="1" x14ac:dyDescent="0.2">
      <c r="A61" s="15" t="s">
        <v>45</v>
      </c>
      <c r="B61" s="168">
        <v>3.12</v>
      </c>
      <c r="C61" s="168">
        <v>3.35</v>
      </c>
      <c r="D61" s="168">
        <v>3.67</v>
      </c>
      <c r="E61" s="168">
        <v>3.33</v>
      </c>
      <c r="F61" s="176">
        <v>2.83</v>
      </c>
    </row>
    <row r="62" spans="1:6" ht="12" customHeight="1" x14ac:dyDescent="0.2">
      <c r="A62" s="15" t="s">
        <v>46</v>
      </c>
      <c r="B62" s="168">
        <v>48.76</v>
      </c>
      <c r="C62" s="168">
        <v>47.99</v>
      </c>
      <c r="D62" s="168">
        <v>50.63</v>
      </c>
      <c r="E62" s="168">
        <v>43.17</v>
      </c>
      <c r="F62" s="176">
        <v>42.51</v>
      </c>
    </row>
    <row r="63" spans="1:6" ht="12" customHeight="1" x14ac:dyDescent="0.2">
      <c r="A63" s="15" t="s">
        <v>47</v>
      </c>
      <c r="B63" s="168">
        <v>2.16</v>
      </c>
      <c r="C63" s="168">
        <v>2.92</v>
      </c>
      <c r="D63" s="168">
        <v>3.48</v>
      </c>
      <c r="E63" s="168">
        <v>2.84</v>
      </c>
      <c r="F63" s="176">
        <v>2.69</v>
      </c>
    </row>
    <row r="64" spans="1:6" ht="12" customHeight="1" x14ac:dyDescent="0.2">
      <c r="A64" s="15" t="s">
        <v>48</v>
      </c>
      <c r="B64" s="168">
        <v>52.01</v>
      </c>
      <c r="C64" s="168">
        <v>54.72</v>
      </c>
      <c r="D64" s="168">
        <v>62.11</v>
      </c>
      <c r="E64" s="168">
        <v>53.85</v>
      </c>
      <c r="F64" s="176">
        <v>56.31</v>
      </c>
    </row>
    <row r="65" spans="1:6" ht="12" customHeight="1" x14ac:dyDescent="0.2">
      <c r="A65" s="15" t="s">
        <v>49</v>
      </c>
      <c r="B65" s="168">
        <v>24.2</v>
      </c>
      <c r="C65" s="168">
        <v>25.46</v>
      </c>
      <c r="D65" s="168">
        <v>18.399999999999999</v>
      </c>
      <c r="E65" s="168">
        <v>16.850000000000001</v>
      </c>
      <c r="F65" s="176">
        <v>25</v>
      </c>
    </row>
    <row r="66" spans="1:6" ht="12" customHeight="1" x14ac:dyDescent="0.2">
      <c r="A66" s="15" t="s">
        <v>50</v>
      </c>
      <c r="B66" s="168">
        <v>22.94</v>
      </c>
      <c r="C66" s="168">
        <v>22.98</v>
      </c>
      <c r="D66" s="168">
        <v>22.72</v>
      </c>
      <c r="E66" s="168">
        <v>25.41</v>
      </c>
      <c r="F66" s="176">
        <v>25.24</v>
      </c>
    </row>
    <row r="67" spans="1:6" ht="12" customHeight="1" x14ac:dyDescent="0.2">
      <c r="A67" s="15" t="s">
        <v>51</v>
      </c>
      <c r="B67" s="168">
        <v>72</v>
      </c>
      <c r="C67" s="168">
        <v>74.72</v>
      </c>
      <c r="D67" s="168">
        <v>100.74</v>
      </c>
      <c r="E67" s="168">
        <v>98.09</v>
      </c>
      <c r="F67" s="176">
        <v>102.69</v>
      </c>
    </row>
    <row r="68" spans="1:6" ht="12" customHeight="1" x14ac:dyDescent="0.2">
      <c r="A68" s="15" t="s">
        <v>52</v>
      </c>
      <c r="B68" s="168">
        <v>87.25</v>
      </c>
      <c r="C68" s="168">
        <v>80</v>
      </c>
      <c r="D68" s="168">
        <v>84.87</v>
      </c>
      <c r="E68" s="168">
        <v>75.760000000000005</v>
      </c>
      <c r="F68" s="176">
        <v>78.91</v>
      </c>
    </row>
    <row r="69" spans="1:6" ht="12" customHeight="1" x14ac:dyDescent="0.2">
      <c r="A69" s="15" t="s">
        <v>53</v>
      </c>
      <c r="B69" s="168">
        <v>16.77</v>
      </c>
      <c r="C69" s="168">
        <v>16.440000000000001</v>
      </c>
      <c r="D69" s="168">
        <v>18.71</v>
      </c>
      <c r="E69" s="168">
        <v>18.86</v>
      </c>
      <c r="F69" s="176">
        <v>17.260000000000002</v>
      </c>
    </row>
    <row r="70" spans="1:6" s="11" customFormat="1" ht="21.95" customHeight="1" x14ac:dyDescent="0.15">
      <c r="A70" s="19" t="s">
        <v>141</v>
      </c>
      <c r="B70" s="166">
        <v>209.35</v>
      </c>
      <c r="C70" s="166">
        <v>214.27</v>
      </c>
      <c r="D70" s="166">
        <v>226.63</v>
      </c>
      <c r="E70" s="166">
        <v>217.12</v>
      </c>
      <c r="F70" s="175">
        <v>191.88</v>
      </c>
    </row>
    <row r="71" spans="1:6" ht="12" customHeight="1" x14ac:dyDescent="0.2">
      <c r="A71" s="15" t="s">
        <v>54</v>
      </c>
      <c r="B71" s="168">
        <v>12.63</v>
      </c>
      <c r="C71" s="168">
        <v>13.73</v>
      </c>
      <c r="D71" s="168">
        <v>14.5</v>
      </c>
      <c r="E71" s="168">
        <v>16.739999999999998</v>
      </c>
      <c r="F71" s="176">
        <v>15.72</v>
      </c>
    </row>
    <row r="72" spans="1:6" ht="12" customHeight="1" x14ac:dyDescent="0.2">
      <c r="A72" s="15" t="s">
        <v>55</v>
      </c>
      <c r="B72" s="168">
        <v>96.22</v>
      </c>
      <c r="C72" s="168">
        <v>108.74</v>
      </c>
      <c r="D72" s="168">
        <v>116.95</v>
      </c>
      <c r="E72" s="168">
        <v>107.52</v>
      </c>
      <c r="F72" s="176">
        <v>86.22</v>
      </c>
    </row>
    <row r="73" spans="1:6" ht="12" customHeight="1" x14ac:dyDescent="0.2">
      <c r="A73" s="15" t="s">
        <v>56</v>
      </c>
      <c r="B73" s="168">
        <v>29.49</v>
      </c>
      <c r="C73" s="168">
        <v>29.94</v>
      </c>
      <c r="D73" s="168">
        <v>31.37</v>
      </c>
      <c r="E73" s="168">
        <v>30.76</v>
      </c>
      <c r="F73" s="176">
        <v>27.42</v>
      </c>
    </row>
    <row r="74" spans="1:6" ht="12" customHeight="1" x14ac:dyDescent="0.2">
      <c r="A74" s="16" t="s">
        <v>22</v>
      </c>
      <c r="B74" s="168"/>
      <c r="C74" s="168"/>
      <c r="D74" s="168"/>
      <c r="E74" s="168"/>
      <c r="F74" s="176"/>
    </row>
    <row r="75" spans="1:6" ht="21.95" customHeight="1" x14ac:dyDescent="0.2">
      <c r="A75" s="17" t="s">
        <v>97</v>
      </c>
      <c r="B75" s="168">
        <v>10.84</v>
      </c>
      <c r="C75" s="168">
        <v>10.199999999999999</v>
      </c>
      <c r="D75" s="168">
        <v>11.59</v>
      </c>
      <c r="E75" s="168">
        <v>10.87</v>
      </c>
      <c r="F75" s="176">
        <v>11.34</v>
      </c>
    </row>
    <row r="76" spans="1:6" ht="12" customHeight="1" x14ac:dyDescent="0.2">
      <c r="A76" s="17" t="s">
        <v>98</v>
      </c>
      <c r="B76" s="168">
        <v>8</v>
      </c>
      <c r="C76" s="168">
        <v>7.1</v>
      </c>
      <c r="D76" s="168">
        <v>6.94</v>
      </c>
      <c r="E76" s="168">
        <v>6.28</v>
      </c>
      <c r="F76" s="176">
        <v>6.05</v>
      </c>
    </row>
    <row r="77" spans="1:6" ht="21.95" customHeight="1" x14ac:dyDescent="0.2">
      <c r="A77" s="17" t="s">
        <v>99</v>
      </c>
      <c r="B77" s="168">
        <v>13.61</v>
      </c>
      <c r="C77" s="168">
        <v>13.61</v>
      </c>
      <c r="D77" s="168">
        <v>13.61</v>
      </c>
      <c r="E77" s="168">
        <v>13.61</v>
      </c>
      <c r="F77" s="176">
        <f t="shared" ref="F77" si="1">F73-F75-F76</f>
        <v>10.030000000000001</v>
      </c>
    </row>
    <row r="78" spans="1:6" ht="12" customHeight="1" x14ac:dyDescent="0.2">
      <c r="A78" s="15" t="s">
        <v>57</v>
      </c>
      <c r="B78" s="168">
        <v>71.010000000000005</v>
      </c>
      <c r="C78" s="168">
        <v>61.85</v>
      </c>
      <c r="D78" s="168">
        <v>63.8</v>
      </c>
      <c r="E78" s="168">
        <v>62.1</v>
      </c>
      <c r="F78" s="176">
        <v>62.53</v>
      </c>
    </row>
    <row r="79" spans="1:6" s="11" customFormat="1" ht="21.95" customHeight="1" x14ac:dyDescent="0.15">
      <c r="A79" s="19" t="s">
        <v>142</v>
      </c>
      <c r="B79" s="166">
        <v>364.58</v>
      </c>
      <c r="C79" s="166">
        <v>353.74</v>
      </c>
      <c r="D79" s="166">
        <v>347.63</v>
      </c>
      <c r="E79" s="166">
        <v>339.75</v>
      </c>
      <c r="F79" s="175">
        <v>318.32</v>
      </c>
    </row>
    <row r="80" spans="1:6" ht="12" customHeight="1" x14ac:dyDescent="0.2">
      <c r="A80" s="15" t="s">
        <v>58</v>
      </c>
      <c r="B80" s="168">
        <v>1.62</v>
      </c>
      <c r="C80" s="168">
        <v>1.81</v>
      </c>
      <c r="D80" s="168">
        <v>2.85</v>
      </c>
      <c r="E80" s="168">
        <v>2.94</v>
      </c>
      <c r="F80" s="176">
        <v>2.62</v>
      </c>
    </row>
    <row r="81" spans="1:6" ht="12" customHeight="1" x14ac:dyDescent="0.2">
      <c r="A81" s="15" t="s">
        <v>60</v>
      </c>
      <c r="B81" s="168">
        <v>10.25</v>
      </c>
      <c r="C81" s="168">
        <v>7.26</v>
      </c>
      <c r="D81" s="168">
        <v>6.7</v>
      </c>
      <c r="E81" s="168">
        <v>6.97</v>
      </c>
      <c r="F81" s="176">
        <v>5.65</v>
      </c>
    </row>
    <row r="82" spans="1:6" ht="12" customHeight="1" x14ac:dyDescent="0.2">
      <c r="A82" s="15" t="s">
        <v>61</v>
      </c>
      <c r="B82" s="168">
        <v>21.13</v>
      </c>
      <c r="C82" s="168">
        <v>17.059999999999999</v>
      </c>
      <c r="D82" s="168">
        <v>16.55</v>
      </c>
      <c r="E82" s="168">
        <v>15.89</v>
      </c>
      <c r="F82" s="176">
        <v>15.49</v>
      </c>
    </row>
    <row r="83" spans="1:6" ht="12" customHeight="1" x14ac:dyDescent="0.2">
      <c r="A83" s="15" t="s">
        <v>62</v>
      </c>
      <c r="B83" s="168">
        <v>18.73</v>
      </c>
      <c r="C83" s="168">
        <v>17.52</v>
      </c>
      <c r="D83" s="168">
        <v>16.88</v>
      </c>
      <c r="E83" s="168">
        <v>17.260000000000002</v>
      </c>
      <c r="F83" s="176">
        <v>17.03</v>
      </c>
    </row>
    <row r="84" spans="1:6" ht="12" customHeight="1" x14ac:dyDescent="0.2">
      <c r="A84" s="15" t="s">
        <v>64</v>
      </c>
      <c r="B84" s="168">
        <v>103.28</v>
      </c>
      <c r="C84" s="168">
        <v>97.31</v>
      </c>
      <c r="D84" s="168">
        <v>86.09</v>
      </c>
      <c r="E84" s="168">
        <v>85.91</v>
      </c>
      <c r="F84" s="176">
        <v>86.92</v>
      </c>
    </row>
    <row r="85" spans="1:6" ht="12" customHeight="1" x14ac:dyDescent="0.2">
      <c r="A85" s="15" t="s">
        <v>65</v>
      </c>
      <c r="B85" s="168">
        <v>69.84</v>
      </c>
      <c r="C85" s="168">
        <v>75.66</v>
      </c>
      <c r="D85" s="168">
        <v>76.33</v>
      </c>
      <c r="E85" s="168">
        <v>73.5</v>
      </c>
      <c r="F85" s="176">
        <v>66.989999999999995</v>
      </c>
    </row>
    <row r="86" spans="1:6" ht="12" customHeight="1" x14ac:dyDescent="0.2">
      <c r="A86" s="15" t="s">
        <v>66</v>
      </c>
      <c r="B86" s="168">
        <v>41.4</v>
      </c>
      <c r="C86" s="168">
        <v>45.73</v>
      </c>
      <c r="D86" s="168">
        <v>45.65</v>
      </c>
      <c r="E86" s="168">
        <v>41.51</v>
      </c>
      <c r="F86" s="176">
        <v>42.66</v>
      </c>
    </row>
    <row r="87" spans="1:6" ht="12" customHeight="1" x14ac:dyDescent="0.2">
      <c r="A87" s="15" t="s">
        <v>67</v>
      </c>
      <c r="B87" s="168">
        <v>48.03</v>
      </c>
      <c r="C87" s="168">
        <v>47.73</v>
      </c>
      <c r="D87" s="168">
        <v>50.58</v>
      </c>
      <c r="E87" s="168">
        <v>46.03</v>
      </c>
      <c r="F87" s="176">
        <v>37.340000000000003</v>
      </c>
    </row>
    <row r="88" spans="1:6" ht="12" customHeight="1" x14ac:dyDescent="0.2">
      <c r="A88" s="15" t="s">
        <v>68</v>
      </c>
      <c r="B88" s="168">
        <v>36.450000000000003</v>
      </c>
      <c r="C88" s="168">
        <v>31.94</v>
      </c>
      <c r="D88" s="168">
        <v>33.909999999999997</v>
      </c>
      <c r="E88" s="168">
        <v>34.64</v>
      </c>
      <c r="F88" s="176">
        <v>27.34</v>
      </c>
    </row>
    <row r="89" spans="1:6" ht="12" customHeight="1" x14ac:dyDescent="0.2">
      <c r="A89" s="15" t="s">
        <v>69</v>
      </c>
      <c r="B89" s="168">
        <v>13.84</v>
      </c>
      <c r="C89" s="168">
        <v>11.72</v>
      </c>
      <c r="D89" s="168">
        <v>12.1</v>
      </c>
      <c r="E89" s="168">
        <v>15.1</v>
      </c>
      <c r="F89" s="176">
        <v>16.29</v>
      </c>
    </row>
    <row r="90" spans="1:6" s="11" customFormat="1" ht="21.95" customHeight="1" x14ac:dyDescent="0.15">
      <c r="A90" s="19" t="s">
        <v>143</v>
      </c>
      <c r="B90" s="166">
        <v>146.16999999999999</v>
      </c>
      <c r="C90" s="166">
        <v>147.63999999999999</v>
      </c>
      <c r="D90" s="166">
        <v>161.82</v>
      </c>
      <c r="E90" s="166">
        <v>154.13999999999999</v>
      </c>
      <c r="F90" s="175">
        <v>189.86</v>
      </c>
    </row>
    <row r="91" spans="1:6" ht="12" customHeight="1" x14ac:dyDescent="0.2">
      <c r="A91" s="15" t="s">
        <v>59</v>
      </c>
      <c r="B91" s="168">
        <v>10.87</v>
      </c>
      <c r="C91" s="168">
        <v>11.36</v>
      </c>
      <c r="D91" s="168">
        <v>11.05</v>
      </c>
      <c r="E91" s="168">
        <v>10.08</v>
      </c>
      <c r="F91" s="176">
        <v>11.21</v>
      </c>
    </row>
    <row r="92" spans="1:6" ht="12" customHeight="1" x14ac:dyDescent="0.2">
      <c r="A92" s="15" t="s">
        <v>70</v>
      </c>
      <c r="B92" s="168">
        <v>8.01</v>
      </c>
      <c r="C92" s="168">
        <v>7.5</v>
      </c>
      <c r="D92" s="168">
        <v>7.15</v>
      </c>
      <c r="E92" s="168">
        <v>6.3</v>
      </c>
      <c r="F92" s="176">
        <v>6.19</v>
      </c>
    </row>
    <row r="93" spans="1:6" ht="12" customHeight="1" x14ac:dyDescent="0.2">
      <c r="A93" s="15" t="s">
        <v>63</v>
      </c>
      <c r="B93" s="168">
        <v>10.83</v>
      </c>
      <c r="C93" s="168">
        <v>12.14</v>
      </c>
      <c r="D93" s="168">
        <v>13.4</v>
      </c>
      <c r="E93" s="168">
        <v>14.08</v>
      </c>
      <c r="F93" s="176">
        <v>12.99</v>
      </c>
    </row>
    <row r="94" spans="1:6" ht="12" customHeight="1" x14ac:dyDescent="0.2">
      <c r="A94" s="15" t="s">
        <v>71</v>
      </c>
      <c r="B94" s="168">
        <v>13.27</v>
      </c>
      <c r="C94" s="168">
        <v>14.89</v>
      </c>
      <c r="D94" s="168">
        <v>15.09</v>
      </c>
      <c r="E94" s="168">
        <v>14.82</v>
      </c>
      <c r="F94" s="176">
        <v>14.29</v>
      </c>
    </row>
    <row r="95" spans="1:6" ht="12" customHeight="1" x14ac:dyDescent="0.2">
      <c r="A95" s="15" t="s">
        <v>72</v>
      </c>
      <c r="B95" s="168">
        <v>41.83</v>
      </c>
      <c r="C95" s="168">
        <v>42.21</v>
      </c>
      <c r="D95" s="168">
        <v>60.62</v>
      </c>
      <c r="E95" s="168">
        <v>55.4</v>
      </c>
      <c r="F95" s="176">
        <v>96.04</v>
      </c>
    </row>
    <row r="96" spans="1:6" ht="12" customHeight="1" x14ac:dyDescent="0.2">
      <c r="A96" s="15" t="s">
        <v>73</v>
      </c>
      <c r="B96" s="168">
        <v>23.71</v>
      </c>
      <c r="C96" s="168">
        <v>23.75</v>
      </c>
      <c r="D96" s="168">
        <v>20.399999999999999</v>
      </c>
      <c r="E96" s="168">
        <v>21.67</v>
      </c>
      <c r="F96" s="176">
        <v>21.75</v>
      </c>
    </row>
    <row r="97" spans="1:6" ht="12" customHeight="1" x14ac:dyDescent="0.2">
      <c r="A97" s="15" t="s">
        <v>74</v>
      </c>
      <c r="B97" s="168">
        <v>4.25</v>
      </c>
      <c r="C97" s="168">
        <v>4.3499999999999996</v>
      </c>
      <c r="D97" s="168">
        <v>4.71</v>
      </c>
      <c r="E97" s="168">
        <v>4.49</v>
      </c>
      <c r="F97" s="176">
        <v>4.55</v>
      </c>
    </row>
    <row r="98" spans="1:6" ht="12" customHeight="1" x14ac:dyDescent="0.2">
      <c r="A98" s="15" t="s">
        <v>75</v>
      </c>
      <c r="B98" s="168">
        <v>1.84</v>
      </c>
      <c r="C98" s="168">
        <v>1.69</v>
      </c>
      <c r="D98" s="168">
        <v>1.56</v>
      </c>
      <c r="E98" s="168">
        <v>1.37</v>
      </c>
      <c r="F98" s="176">
        <v>1.26</v>
      </c>
    </row>
    <row r="99" spans="1:6" ht="12" customHeight="1" x14ac:dyDescent="0.2">
      <c r="A99" s="15" t="s">
        <v>76</v>
      </c>
      <c r="B99" s="168">
        <v>25.73</v>
      </c>
      <c r="C99" s="168">
        <v>23.49</v>
      </c>
      <c r="D99" s="168">
        <v>21.46</v>
      </c>
      <c r="E99" s="168">
        <v>20.45</v>
      </c>
      <c r="F99" s="176">
        <v>18.52</v>
      </c>
    </row>
    <row r="100" spans="1:6" ht="12" customHeight="1" x14ac:dyDescent="0.2">
      <c r="A100" s="97" t="s">
        <v>77</v>
      </c>
      <c r="B100" s="169">
        <v>5.22</v>
      </c>
      <c r="C100" s="168">
        <v>5.61</v>
      </c>
      <c r="D100" s="168">
        <v>5.76</v>
      </c>
      <c r="E100" s="168">
        <v>5.0999999999999996</v>
      </c>
      <c r="F100" s="176">
        <v>2.62</v>
      </c>
    </row>
    <row r="101" spans="1:6" ht="12" customHeight="1" x14ac:dyDescent="0.2">
      <c r="A101" s="231" t="s">
        <v>78</v>
      </c>
      <c r="B101" s="127">
        <v>0.61</v>
      </c>
      <c r="C101" s="127">
        <v>0.65</v>
      </c>
      <c r="D101" s="127">
        <v>0.62</v>
      </c>
      <c r="E101" s="128">
        <v>0.37</v>
      </c>
      <c r="F101" s="179">
        <v>0.44</v>
      </c>
    </row>
    <row r="102" spans="1:6" ht="12" customHeight="1" x14ac:dyDescent="0.2">
      <c r="A102" s="242" t="s">
        <v>151</v>
      </c>
      <c r="B102" s="242"/>
      <c r="C102" s="242"/>
      <c r="D102" s="242"/>
      <c r="E102" s="242"/>
      <c r="F102" s="242"/>
    </row>
    <row r="103" spans="1:6" ht="29.25" customHeight="1" x14ac:dyDescent="0.2">
      <c r="A103" s="244" t="s">
        <v>243</v>
      </c>
      <c r="B103" s="245"/>
      <c r="C103" s="245"/>
      <c r="D103" s="245"/>
      <c r="E103" s="245"/>
      <c r="F103" s="245"/>
    </row>
  </sheetData>
  <mergeCells count="4">
    <mergeCell ref="A102:F102"/>
    <mergeCell ref="A1:F1"/>
    <mergeCell ref="A2:F2"/>
    <mergeCell ref="A103:F103"/>
  </mergeCells>
  <hyperlinks>
    <hyperlink ref="A1:F1" r:id="rId1" display="3.10. ПОТЕРИ ВОДЫ ПРИ ТРАНСПОРТИРОВКЕ1)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Header xml:space="preserve">&amp;C&amp;"Times New Roman,обычный"&amp;7ВОДНЫЕ РЕСУРСЫ&amp;R&amp;"Times New Roman,обычный"&amp;7&amp;U
Продолжение таблицы 3.10.&amp;"-,обычный"&amp;11&amp;U
</evenHeader>
    <evenFooter>&amp;C&amp;"Times New Roman,полужирный курсив"&amp;7ОХРАНА ОКРУЖАЮЩЕЙ СРЕДЫ В РОССИИ. 2024</evenFooter>
    <firstHeader>&amp;C&amp;"Times New Roman,обычный"&amp;7ВОДНЫЕ РЕСУРСЫ</firstHeader>
    <firstFooter>&amp;C&amp;"Times New Roman,полужирный курсив"&amp;7ОХРАНА ОКРУЖАЮЩЕЙ СРЕДЫ В РОССИИ. 2024</firstFooter>
  </headerFooter>
  <rowBreaks count="1" manualBreakCount="1">
    <brk id="5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zoomScale="120" zoomScaleNormal="120" workbookViewId="0">
      <selection sqref="A1:F1"/>
    </sheetView>
  </sheetViews>
  <sheetFormatPr defaultRowHeight="9.75" x14ac:dyDescent="0.2"/>
  <cols>
    <col min="1" max="1" width="26.7109375" style="4" customWidth="1"/>
    <col min="2" max="6" width="8.7109375" style="4" customWidth="1"/>
    <col min="7" max="16384" width="9.140625" style="4"/>
  </cols>
  <sheetData>
    <row r="1" spans="1:9" s="11" customFormat="1" ht="20.100000000000001" customHeight="1" x14ac:dyDescent="0.25">
      <c r="A1" s="237" t="s">
        <v>163</v>
      </c>
      <c r="B1" s="237"/>
      <c r="C1" s="237"/>
      <c r="D1" s="237"/>
      <c r="E1" s="237"/>
      <c r="F1" s="237"/>
    </row>
    <row r="2" spans="1:9" s="12" customFormat="1" ht="9.9499999999999993" customHeight="1" x14ac:dyDescent="0.25">
      <c r="A2" s="243" t="s">
        <v>87</v>
      </c>
      <c r="B2" s="243"/>
      <c r="C2" s="243"/>
      <c r="D2" s="243"/>
      <c r="E2" s="243"/>
      <c r="F2" s="243"/>
      <c r="G2" s="71"/>
      <c r="H2" s="71"/>
      <c r="I2" s="71"/>
    </row>
    <row r="3" spans="1:9" ht="14.1" customHeight="1" x14ac:dyDescent="0.2">
      <c r="A3" s="13"/>
      <c r="B3" s="86">
        <v>2019</v>
      </c>
      <c r="C3" s="86">
        <v>2020</v>
      </c>
      <c r="D3" s="86">
        <v>2021</v>
      </c>
      <c r="E3" s="3">
        <v>2022</v>
      </c>
      <c r="F3" s="3" t="s">
        <v>240</v>
      </c>
    </row>
    <row r="4" spans="1:9" ht="12" customHeight="1" x14ac:dyDescent="0.2">
      <c r="A4" s="14" t="s">
        <v>0</v>
      </c>
      <c r="B4" s="166">
        <v>144423.51</v>
      </c>
      <c r="C4" s="166">
        <v>141116.17000000001</v>
      </c>
      <c r="D4" s="166">
        <v>145383.07999999999</v>
      </c>
      <c r="E4" s="166">
        <v>145309.56</v>
      </c>
      <c r="F4" s="166">
        <v>148319.45000000001</v>
      </c>
    </row>
    <row r="5" spans="1:9" s="11" customFormat="1" ht="21.95" customHeight="1" x14ac:dyDescent="0.15">
      <c r="A5" s="19" t="s">
        <v>136</v>
      </c>
      <c r="B5" s="166">
        <v>38270.19</v>
      </c>
      <c r="C5" s="166">
        <v>37933.75</v>
      </c>
      <c r="D5" s="166">
        <v>39658.01</v>
      </c>
      <c r="E5" s="166">
        <v>38291.26</v>
      </c>
      <c r="F5" s="166">
        <v>38661.81</v>
      </c>
    </row>
    <row r="6" spans="1:9" ht="12" customHeight="1" x14ac:dyDescent="0.2">
      <c r="A6" s="15" t="s">
        <v>1</v>
      </c>
      <c r="B6" s="168">
        <v>1775.85</v>
      </c>
      <c r="C6" s="168">
        <v>1814.76</v>
      </c>
      <c r="D6" s="168">
        <v>1847.16</v>
      </c>
      <c r="E6" s="168">
        <v>1749.36</v>
      </c>
      <c r="F6" s="168">
        <v>1574.56</v>
      </c>
    </row>
    <row r="7" spans="1:9" ht="12" customHeight="1" x14ac:dyDescent="0.2">
      <c r="A7" s="15" t="s">
        <v>2</v>
      </c>
      <c r="B7" s="168">
        <v>27.75</v>
      </c>
      <c r="C7" s="168">
        <v>24.79</v>
      </c>
      <c r="D7" s="168">
        <v>22.59</v>
      </c>
      <c r="E7" s="168">
        <v>20.2</v>
      </c>
      <c r="F7" s="168">
        <v>20.21</v>
      </c>
    </row>
    <row r="8" spans="1:9" ht="12" customHeight="1" x14ac:dyDescent="0.2">
      <c r="A8" s="15" t="s">
        <v>3</v>
      </c>
      <c r="B8" s="168">
        <v>254.16</v>
      </c>
      <c r="C8" s="168">
        <v>233.38</v>
      </c>
      <c r="D8" s="168">
        <v>295.29000000000002</v>
      </c>
      <c r="E8" s="168">
        <v>328.86</v>
      </c>
      <c r="F8" s="168">
        <v>321.24</v>
      </c>
    </row>
    <row r="9" spans="1:9" ht="12" customHeight="1" x14ac:dyDescent="0.2">
      <c r="A9" s="15" t="s">
        <v>4</v>
      </c>
      <c r="B9" s="168">
        <v>4422.5600000000004</v>
      </c>
      <c r="C9" s="168">
        <v>5178</v>
      </c>
      <c r="D9" s="168">
        <v>5003.91</v>
      </c>
      <c r="E9" s="168">
        <v>4982.51</v>
      </c>
      <c r="F9" s="168">
        <v>5029.03</v>
      </c>
    </row>
    <row r="10" spans="1:9" ht="12" customHeight="1" x14ac:dyDescent="0.2">
      <c r="A10" s="15" t="s">
        <v>5</v>
      </c>
      <c r="B10" s="168">
        <v>177.75</v>
      </c>
      <c r="C10" s="168">
        <v>153.79</v>
      </c>
      <c r="D10" s="168">
        <v>133.01</v>
      </c>
      <c r="E10" s="168">
        <v>134.32</v>
      </c>
      <c r="F10" s="168">
        <v>134.44999999999999</v>
      </c>
    </row>
    <row r="11" spans="1:9" ht="12" customHeight="1" x14ac:dyDescent="0.2">
      <c r="A11" s="15" t="s">
        <v>6</v>
      </c>
      <c r="B11" s="168">
        <v>166.84</v>
      </c>
      <c r="C11" s="168">
        <v>163.41999999999999</v>
      </c>
      <c r="D11" s="168">
        <v>168.79</v>
      </c>
      <c r="E11" s="168">
        <v>155.11000000000001</v>
      </c>
      <c r="F11" s="168">
        <v>156.47</v>
      </c>
    </row>
    <row r="12" spans="1:9" ht="12" customHeight="1" x14ac:dyDescent="0.2">
      <c r="A12" s="15" t="s">
        <v>7</v>
      </c>
      <c r="B12" s="168">
        <v>586.27</v>
      </c>
      <c r="C12" s="168">
        <v>607.86</v>
      </c>
      <c r="D12" s="168">
        <v>729.53</v>
      </c>
      <c r="E12" s="168">
        <v>750.05</v>
      </c>
      <c r="F12" s="168">
        <v>749.05</v>
      </c>
    </row>
    <row r="13" spans="1:9" ht="12" customHeight="1" x14ac:dyDescent="0.2">
      <c r="A13" s="15" t="s">
        <v>8</v>
      </c>
      <c r="B13" s="168">
        <v>5356.65</v>
      </c>
      <c r="C13" s="168">
        <v>5810.54</v>
      </c>
      <c r="D13" s="168">
        <v>5716.49</v>
      </c>
      <c r="E13" s="168">
        <v>4657.41</v>
      </c>
      <c r="F13" s="168">
        <v>4615.3999999999996</v>
      </c>
    </row>
    <row r="14" spans="1:9" ht="12" customHeight="1" x14ac:dyDescent="0.2">
      <c r="A14" s="15" t="s">
        <v>9</v>
      </c>
      <c r="B14" s="168">
        <v>2181.41</v>
      </c>
      <c r="C14" s="168">
        <v>2190</v>
      </c>
      <c r="D14" s="168">
        <v>2336.73</v>
      </c>
      <c r="E14" s="168">
        <v>2018.69</v>
      </c>
      <c r="F14" s="168">
        <v>2284.5500000000002</v>
      </c>
    </row>
    <row r="15" spans="1:9" ht="12" customHeight="1" x14ac:dyDescent="0.2">
      <c r="A15" s="15" t="s">
        <v>10</v>
      </c>
      <c r="B15" s="168">
        <v>2326.12</v>
      </c>
      <c r="C15" s="168">
        <v>1988.03</v>
      </c>
      <c r="D15" s="168">
        <v>2373.65</v>
      </c>
      <c r="E15" s="168">
        <v>2471.16</v>
      </c>
      <c r="F15" s="168">
        <v>2474</v>
      </c>
    </row>
    <row r="16" spans="1:9" ht="12" customHeight="1" x14ac:dyDescent="0.2">
      <c r="A16" s="15" t="s">
        <v>11</v>
      </c>
      <c r="B16" s="168">
        <v>1989.44</v>
      </c>
      <c r="C16" s="168">
        <v>1587.15</v>
      </c>
      <c r="D16" s="168">
        <v>959.83</v>
      </c>
      <c r="E16" s="168">
        <v>972.85</v>
      </c>
      <c r="F16" s="168">
        <v>972.34</v>
      </c>
    </row>
    <row r="17" spans="1:6" ht="12" customHeight="1" x14ac:dyDescent="0.2">
      <c r="A17" s="15" t="s">
        <v>12</v>
      </c>
      <c r="B17" s="168">
        <v>714.36</v>
      </c>
      <c r="C17" s="168">
        <v>740.59</v>
      </c>
      <c r="D17" s="168">
        <v>1150.8800000000001</v>
      </c>
      <c r="E17" s="168">
        <v>1121.8699999999999</v>
      </c>
      <c r="F17" s="168">
        <v>1449.66</v>
      </c>
    </row>
    <row r="18" spans="1:6" ht="12" customHeight="1" x14ac:dyDescent="0.2">
      <c r="A18" s="15" t="s">
        <v>13</v>
      </c>
      <c r="B18" s="168">
        <v>4370.13</v>
      </c>
      <c r="C18" s="168">
        <v>4753.22</v>
      </c>
      <c r="D18" s="168">
        <v>5138.82</v>
      </c>
      <c r="E18" s="168">
        <v>4827.47</v>
      </c>
      <c r="F18" s="168">
        <v>4870.4799999999996</v>
      </c>
    </row>
    <row r="19" spans="1:6" ht="12" customHeight="1" x14ac:dyDescent="0.2">
      <c r="A19" s="15" t="s">
        <v>14</v>
      </c>
      <c r="B19" s="168">
        <v>178.35</v>
      </c>
      <c r="C19" s="168">
        <v>181.14</v>
      </c>
      <c r="D19" s="168">
        <v>180.6</v>
      </c>
      <c r="E19" s="168">
        <v>180.86</v>
      </c>
      <c r="F19" s="168">
        <v>184.6</v>
      </c>
    </row>
    <row r="20" spans="1:6" ht="12" customHeight="1" x14ac:dyDescent="0.2">
      <c r="A20" s="15" t="s">
        <v>15</v>
      </c>
      <c r="B20" s="168">
        <v>6618.53</v>
      </c>
      <c r="C20" s="168">
        <v>5461.54</v>
      </c>
      <c r="D20" s="168">
        <v>6319.18</v>
      </c>
      <c r="E20" s="168">
        <v>6806.81</v>
      </c>
      <c r="F20" s="168">
        <v>6910.07</v>
      </c>
    </row>
    <row r="21" spans="1:6" ht="12" customHeight="1" x14ac:dyDescent="0.2">
      <c r="A21" s="15" t="s">
        <v>16</v>
      </c>
      <c r="B21" s="168">
        <v>2259.8200000000002</v>
      </c>
      <c r="C21" s="168">
        <v>2181.2800000000002</v>
      </c>
      <c r="D21" s="168">
        <v>2081.0700000000002</v>
      </c>
      <c r="E21" s="168">
        <v>2117.65</v>
      </c>
      <c r="F21" s="168">
        <v>2008.87</v>
      </c>
    </row>
    <row r="22" spans="1:6" ht="12" customHeight="1" x14ac:dyDescent="0.2">
      <c r="A22" s="15" t="s">
        <v>17</v>
      </c>
      <c r="B22" s="168">
        <v>148.97999999999999</v>
      </c>
      <c r="C22" s="168">
        <v>302.74</v>
      </c>
      <c r="D22" s="168">
        <v>338.15</v>
      </c>
      <c r="E22" s="168">
        <v>300.94</v>
      </c>
      <c r="F22" s="168">
        <v>314.26</v>
      </c>
    </row>
    <row r="23" spans="1:6" ht="12" customHeight="1" x14ac:dyDescent="0.2">
      <c r="A23" s="15" t="s">
        <v>18</v>
      </c>
      <c r="B23" s="168">
        <v>4715.2299999999996</v>
      </c>
      <c r="C23" s="168">
        <v>4561.53</v>
      </c>
      <c r="D23" s="168">
        <v>4862.33</v>
      </c>
      <c r="E23" s="168">
        <v>4695.17</v>
      </c>
      <c r="F23" s="168">
        <v>4592.58</v>
      </c>
    </row>
    <row r="24" spans="1:6" s="11" customFormat="1" ht="21.95" customHeight="1" x14ac:dyDescent="0.15">
      <c r="A24" s="19" t="s">
        <v>137</v>
      </c>
      <c r="B24" s="166">
        <v>13138.09</v>
      </c>
      <c r="C24" s="166">
        <v>14155.95</v>
      </c>
      <c r="D24" s="166">
        <v>14574.54</v>
      </c>
      <c r="E24" s="166">
        <v>14370.61</v>
      </c>
      <c r="F24" s="166">
        <v>14270.47</v>
      </c>
    </row>
    <row r="25" spans="1:6" ht="12" customHeight="1" x14ac:dyDescent="0.2">
      <c r="A25" s="15" t="s">
        <v>19</v>
      </c>
      <c r="B25" s="168">
        <v>1121.95</v>
      </c>
      <c r="C25" s="168">
        <v>1080.07</v>
      </c>
      <c r="D25" s="168">
        <v>1104.79</v>
      </c>
      <c r="E25" s="168">
        <v>1078.26</v>
      </c>
      <c r="F25" s="168">
        <v>1075.45</v>
      </c>
    </row>
    <row r="26" spans="1:6" ht="12" customHeight="1" x14ac:dyDescent="0.2">
      <c r="A26" s="15" t="s">
        <v>20</v>
      </c>
      <c r="B26" s="168">
        <v>1412.36</v>
      </c>
      <c r="C26" s="168">
        <v>1326.93</v>
      </c>
      <c r="D26" s="168">
        <v>1305.4100000000001</v>
      </c>
      <c r="E26" s="168">
        <v>1337.19</v>
      </c>
      <c r="F26" s="168">
        <v>1405.83</v>
      </c>
    </row>
    <row r="27" spans="1:6" ht="12" customHeight="1" x14ac:dyDescent="0.2">
      <c r="A27" s="15" t="s">
        <v>21</v>
      </c>
      <c r="B27" s="168">
        <v>866.23</v>
      </c>
      <c r="C27" s="168">
        <v>936.42</v>
      </c>
      <c r="D27" s="168">
        <v>935.15</v>
      </c>
      <c r="E27" s="168">
        <v>915.11</v>
      </c>
      <c r="F27" s="168">
        <v>817.08</v>
      </c>
    </row>
    <row r="28" spans="1:6" ht="12" customHeight="1" x14ac:dyDescent="0.2">
      <c r="A28" s="16" t="s">
        <v>22</v>
      </c>
      <c r="B28" s="168"/>
      <c r="C28" s="168"/>
      <c r="D28" s="168"/>
      <c r="E28" s="168"/>
      <c r="F28" s="168"/>
    </row>
    <row r="29" spans="1:6" ht="12" customHeight="1" x14ac:dyDescent="0.2">
      <c r="A29" s="17" t="s">
        <v>95</v>
      </c>
      <c r="B29" s="168">
        <v>14.36</v>
      </c>
      <c r="C29" s="168">
        <v>14.54</v>
      </c>
      <c r="D29" s="168">
        <v>12.77</v>
      </c>
      <c r="E29" s="168">
        <v>13.92</v>
      </c>
      <c r="F29" s="168">
        <v>14.06</v>
      </c>
    </row>
    <row r="30" spans="1:6" ht="21.95" customHeight="1" x14ac:dyDescent="0.2">
      <c r="A30" s="17" t="s">
        <v>96</v>
      </c>
      <c r="B30" s="168">
        <v>901.19</v>
      </c>
      <c r="C30" s="168">
        <v>901.19</v>
      </c>
      <c r="D30" s="168">
        <v>901.19</v>
      </c>
      <c r="E30" s="168">
        <v>901.19</v>
      </c>
      <c r="F30" s="168">
        <f t="shared" ref="F30" si="0">F27-F29</f>
        <v>803.0200000000001</v>
      </c>
    </row>
    <row r="31" spans="1:6" ht="12" customHeight="1" x14ac:dyDescent="0.2">
      <c r="A31" s="15" t="s">
        <v>23</v>
      </c>
      <c r="B31" s="168">
        <v>4021.01</v>
      </c>
      <c r="C31" s="168">
        <v>4808.79</v>
      </c>
      <c r="D31" s="168">
        <v>4295.8999999999996</v>
      </c>
      <c r="E31" s="168">
        <v>4457.82</v>
      </c>
      <c r="F31" s="168">
        <v>4687.53</v>
      </c>
    </row>
    <row r="32" spans="1:6" ht="12" customHeight="1" x14ac:dyDescent="0.2">
      <c r="A32" s="15" t="s">
        <v>24</v>
      </c>
      <c r="B32" s="168">
        <v>484.97</v>
      </c>
      <c r="C32" s="168">
        <v>485.07</v>
      </c>
      <c r="D32" s="168">
        <v>485.37</v>
      </c>
      <c r="E32" s="168">
        <v>483.1</v>
      </c>
      <c r="F32" s="168">
        <v>484.18</v>
      </c>
    </row>
    <row r="33" spans="1:8" ht="12" customHeight="1" x14ac:dyDescent="0.2">
      <c r="A33" s="15" t="s">
        <v>25</v>
      </c>
      <c r="B33" s="168">
        <v>2418.38</v>
      </c>
      <c r="C33" s="168">
        <v>2717.73</v>
      </c>
      <c r="D33" s="168">
        <v>3623.31</v>
      </c>
      <c r="E33" s="168">
        <v>3252.91</v>
      </c>
      <c r="F33" s="168">
        <v>3007.06</v>
      </c>
    </row>
    <row r="34" spans="1:8" ht="12" customHeight="1" x14ac:dyDescent="0.2">
      <c r="A34" s="15" t="s">
        <v>26</v>
      </c>
      <c r="B34" s="168">
        <v>1062.82</v>
      </c>
      <c r="C34" s="168">
        <v>1058.9000000000001</v>
      </c>
      <c r="D34" s="168">
        <v>953.23</v>
      </c>
      <c r="E34" s="168">
        <v>1025.4100000000001</v>
      </c>
      <c r="F34" s="168">
        <v>921.98</v>
      </c>
    </row>
    <row r="35" spans="1:8" ht="12" customHeight="1" x14ac:dyDescent="0.2">
      <c r="A35" s="15" t="s">
        <v>27</v>
      </c>
      <c r="B35" s="168">
        <v>1008.71</v>
      </c>
      <c r="C35" s="168">
        <v>1039.45</v>
      </c>
      <c r="D35" s="168">
        <v>1089.04</v>
      </c>
      <c r="E35" s="168">
        <v>1104.47</v>
      </c>
      <c r="F35" s="168">
        <v>1159.3399999999999</v>
      </c>
    </row>
    <row r="36" spans="1:8" ht="12" customHeight="1" x14ac:dyDescent="0.2">
      <c r="A36" s="15" t="s">
        <v>28</v>
      </c>
      <c r="B36" s="168">
        <v>3.01</v>
      </c>
      <c r="C36" s="168">
        <v>3.01</v>
      </c>
      <c r="D36" s="168">
        <v>2.99</v>
      </c>
      <c r="E36" s="168">
        <v>2.84</v>
      </c>
      <c r="F36" s="168">
        <v>2.87</v>
      </c>
    </row>
    <row r="37" spans="1:8" ht="12" customHeight="1" x14ac:dyDescent="0.2">
      <c r="A37" s="15" t="s">
        <v>29</v>
      </c>
      <c r="B37" s="168">
        <v>738.64</v>
      </c>
      <c r="C37" s="168">
        <v>699.56</v>
      </c>
      <c r="D37" s="168">
        <v>779.36</v>
      </c>
      <c r="E37" s="168">
        <v>713.5</v>
      </c>
      <c r="F37" s="168">
        <v>709.15</v>
      </c>
    </row>
    <row r="38" spans="1:8" s="11" customFormat="1" ht="21.95" customHeight="1" x14ac:dyDescent="0.15">
      <c r="A38" s="19" t="s">
        <v>138</v>
      </c>
      <c r="B38" s="166">
        <v>10736.16</v>
      </c>
      <c r="C38" s="166">
        <v>10488.03</v>
      </c>
      <c r="D38" s="166">
        <v>10442.200000000001</v>
      </c>
      <c r="E38" s="166">
        <v>10246.75</v>
      </c>
      <c r="F38" s="166">
        <v>10587.21</v>
      </c>
    </row>
    <row r="39" spans="1:8" ht="12" customHeight="1" x14ac:dyDescent="0.2">
      <c r="A39" s="15" t="s">
        <v>30</v>
      </c>
      <c r="B39" s="168">
        <v>27.64</v>
      </c>
      <c r="C39" s="168">
        <v>27.66</v>
      </c>
      <c r="D39" s="168">
        <v>27.66</v>
      </c>
      <c r="E39" s="168">
        <v>27.66</v>
      </c>
      <c r="F39" s="168">
        <v>27.53</v>
      </c>
    </row>
    <row r="40" spans="1:8" ht="12" customHeight="1" x14ac:dyDescent="0.2">
      <c r="A40" s="15" t="s">
        <v>31</v>
      </c>
      <c r="B40" s="168">
        <v>0.19</v>
      </c>
      <c r="C40" s="168">
        <v>0.17</v>
      </c>
      <c r="D40" s="168">
        <v>0.17</v>
      </c>
      <c r="E40" s="168">
        <v>0.17</v>
      </c>
      <c r="F40" s="168">
        <v>0.16</v>
      </c>
    </row>
    <row r="41" spans="1:8" ht="12" customHeight="1" x14ac:dyDescent="0.2">
      <c r="A41" s="48" t="s">
        <v>105</v>
      </c>
      <c r="B41" s="168">
        <v>211.36</v>
      </c>
      <c r="C41" s="168">
        <v>172.21</v>
      </c>
      <c r="D41" s="168">
        <v>187.4</v>
      </c>
      <c r="E41" s="168">
        <v>188.07</v>
      </c>
      <c r="F41" s="168">
        <v>189.63</v>
      </c>
      <c r="H41" s="93"/>
    </row>
    <row r="42" spans="1:8" ht="12" customHeight="1" x14ac:dyDescent="0.2">
      <c r="A42" s="15" t="s">
        <v>32</v>
      </c>
      <c r="B42" s="168">
        <v>1887.65</v>
      </c>
      <c r="C42" s="168">
        <v>1677.11</v>
      </c>
      <c r="D42" s="168">
        <v>1779.62</v>
      </c>
      <c r="E42" s="168">
        <v>1544.44</v>
      </c>
      <c r="F42" s="168">
        <v>1801.2</v>
      </c>
      <c r="H42" s="93"/>
    </row>
    <row r="43" spans="1:8" ht="12" customHeight="1" x14ac:dyDescent="0.2">
      <c r="A43" s="15" t="s">
        <v>33</v>
      </c>
      <c r="B43" s="168">
        <v>358.5</v>
      </c>
      <c r="C43" s="168">
        <v>387.87</v>
      </c>
      <c r="D43" s="168">
        <v>471.42</v>
      </c>
      <c r="E43" s="168">
        <v>503.19</v>
      </c>
      <c r="F43" s="168">
        <v>371.32</v>
      </c>
      <c r="H43" s="93"/>
    </row>
    <row r="44" spans="1:8" ht="12" customHeight="1" x14ac:dyDescent="0.2">
      <c r="A44" s="15" t="s">
        <v>34</v>
      </c>
      <c r="B44" s="168">
        <v>1341.67</v>
      </c>
      <c r="C44" s="168">
        <v>1334.15</v>
      </c>
      <c r="D44" s="168">
        <v>1302.08</v>
      </c>
      <c r="E44" s="168">
        <v>1308.96</v>
      </c>
      <c r="F44" s="168">
        <v>1859.71</v>
      </c>
      <c r="H44" s="93"/>
    </row>
    <row r="45" spans="1:8" ht="12" customHeight="1" x14ac:dyDescent="0.2">
      <c r="A45" s="15" t="s">
        <v>35</v>
      </c>
      <c r="B45" s="168">
        <v>6606.3</v>
      </c>
      <c r="C45" s="168">
        <v>6585.89</v>
      </c>
      <c r="D45" s="168">
        <v>6370.97</v>
      </c>
      <c r="E45" s="168">
        <v>6465.23</v>
      </c>
      <c r="F45" s="168">
        <v>6121.66</v>
      </c>
      <c r="H45" s="93"/>
    </row>
    <row r="46" spans="1:8" ht="12" customHeight="1" x14ac:dyDescent="0.2">
      <c r="A46" s="48" t="s">
        <v>106</v>
      </c>
      <c r="B46" s="168">
        <v>302.86</v>
      </c>
      <c r="C46" s="168">
        <v>302.98</v>
      </c>
      <c r="D46" s="168">
        <v>302.89</v>
      </c>
      <c r="E46" s="168">
        <v>209.04</v>
      </c>
      <c r="F46" s="168">
        <v>216</v>
      </c>
    </row>
    <row r="47" spans="1:8" s="11" customFormat="1" ht="21.95" customHeight="1" x14ac:dyDescent="0.15">
      <c r="A47" s="19" t="s">
        <v>139</v>
      </c>
      <c r="B47" s="166">
        <v>917.22</v>
      </c>
      <c r="C47" s="166">
        <v>950.11</v>
      </c>
      <c r="D47" s="166">
        <v>895.77</v>
      </c>
      <c r="E47" s="166">
        <v>907.19</v>
      </c>
      <c r="F47" s="166">
        <v>831.44</v>
      </c>
    </row>
    <row r="48" spans="1:8" ht="12" customHeight="1" x14ac:dyDescent="0.2">
      <c r="A48" s="15" t="s">
        <v>36</v>
      </c>
      <c r="B48" s="168">
        <v>12.63</v>
      </c>
      <c r="C48" s="168">
        <v>11.23</v>
      </c>
      <c r="D48" s="168">
        <v>10.63</v>
      </c>
      <c r="E48" s="168">
        <v>7.71</v>
      </c>
      <c r="F48" s="168">
        <v>6.9</v>
      </c>
    </row>
    <row r="49" spans="1:6" ht="12" customHeight="1" x14ac:dyDescent="0.2">
      <c r="A49" s="15" t="s">
        <v>37</v>
      </c>
      <c r="B49" s="177">
        <v>0</v>
      </c>
      <c r="C49" s="177">
        <v>0</v>
      </c>
      <c r="D49" s="177">
        <v>0</v>
      </c>
      <c r="E49" s="177">
        <v>0</v>
      </c>
      <c r="F49" s="168">
        <v>0</v>
      </c>
    </row>
    <row r="50" spans="1:6" ht="12" customHeight="1" x14ac:dyDescent="0.2">
      <c r="A50" s="15" t="s">
        <v>93</v>
      </c>
      <c r="B50" s="168">
        <v>14.32</v>
      </c>
      <c r="C50" s="168">
        <v>15.6</v>
      </c>
      <c r="D50" s="168">
        <v>4.91</v>
      </c>
      <c r="E50" s="168">
        <v>3.57</v>
      </c>
      <c r="F50" s="168">
        <v>3.6</v>
      </c>
    </row>
    <row r="51" spans="1:6" ht="12" customHeight="1" x14ac:dyDescent="0.2">
      <c r="A51" s="58" t="s">
        <v>94</v>
      </c>
      <c r="B51" s="168">
        <v>25.72</v>
      </c>
      <c r="C51" s="168">
        <v>26.46</v>
      </c>
      <c r="D51" s="168">
        <v>26.99</v>
      </c>
      <c r="E51" s="168">
        <v>26.98</v>
      </c>
      <c r="F51" s="168">
        <v>26.08</v>
      </c>
    </row>
    <row r="52" spans="1:6" ht="12" customHeight="1" x14ac:dyDescent="0.2">
      <c r="A52" s="58" t="s">
        <v>100</v>
      </c>
      <c r="B52" s="177">
        <v>0.11</v>
      </c>
      <c r="C52" s="177">
        <v>0.11</v>
      </c>
      <c r="D52" s="177">
        <v>0</v>
      </c>
      <c r="E52" s="177">
        <v>0.24</v>
      </c>
      <c r="F52" s="168">
        <v>0.41</v>
      </c>
    </row>
    <row r="53" spans="1:6" ht="12" customHeight="1" x14ac:dyDescent="0.2">
      <c r="A53" s="15" t="s">
        <v>38</v>
      </c>
      <c r="B53" s="177">
        <v>0.19</v>
      </c>
      <c r="C53" s="177">
        <v>0</v>
      </c>
      <c r="D53" s="177">
        <v>0</v>
      </c>
      <c r="E53" s="177">
        <v>0</v>
      </c>
      <c r="F53" s="168">
        <v>0</v>
      </c>
    </row>
    <row r="54" spans="1:6" ht="12" customHeight="1" x14ac:dyDescent="0.2">
      <c r="A54" s="15" t="s">
        <v>39</v>
      </c>
      <c r="B54" s="168">
        <v>864.25</v>
      </c>
      <c r="C54" s="168">
        <v>896.72</v>
      </c>
      <c r="D54" s="168">
        <v>853.24</v>
      </c>
      <c r="E54" s="168">
        <v>868.69</v>
      </c>
      <c r="F54" s="168">
        <v>794.46</v>
      </c>
    </row>
    <row r="55" spans="1:6" s="11" customFormat="1" ht="21.95" customHeight="1" x14ac:dyDescent="0.15">
      <c r="A55" s="19" t="s">
        <v>140</v>
      </c>
      <c r="B55" s="166">
        <v>30570.04</v>
      </c>
      <c r="C55" s="166">
        <v>28559.82</v>
      </c>
      <c r="D55" s="166">
        <v>30026.46</v>
      </c>
      <c r="E55" s="166">
        <v>30417.46</v>
      </c>
      <c r="F55" s="166">
        <v>30159.77</v>
      </c>
    </row>
    <row r="56" spans="1:6" ht="12" customHeight="1" x14ac:dyDescent="0.2">
      <c r="A56" s="15" t="s">
        <v>40</v>
      </c>
      <c r="B56" s="168">
        <v>5272.13</v>
      </c>
      <c r="C56" s="168">
        <v>4926.53</v>
      </c>
      <c r="D56" s="168">
        <v>5239.6499999999996</v>
      </c>
      <c r="E56" s="168">
        <v>5399.77</v>
      </c>
      <c r="F56" s="168">
        <v>5398.04</v>
      </c>
    </row>
    <row r="57" spans="1:6" ht="12" customHeight="1" x14ac:dyDescent="0.2">
      <c r="A57" s="15" t="s">
        <v>41</v>
      </c>
      <c r="B57" s="168">
        <v>220.66</v>
      </c>
      <c r="C57" s="168">
        <v>218.52</v>
      </c>
      <c r="D57" s="168">
        <v>232.65</v>
      </c>
      <c r="E57" s="168">
        <v>214.09</v>
      </c>
      <c r="F57" s="168">
        <v>203.93</v>
      </c>
    </row>
    <row r="58" spans="1:6" ht="12" customHeight="1" x14ac:dyDescent="0.2">
      <c r="A58" s="15" t="s">
        <v>42</v>
      </c>
      <c r="B58" s="168">
        <v>169</v>
      </c>
      <c r="C58" s="168">
        <v>162.19999999999999</v>
      </c>
      <c r="D58" s="168">
        <v>164.73</v>
      </c>
      <c r="E58" s="168">
        <v>158.25</v>
      </c>
      <c r="F58" s="168">
        <v>241.3</v>
      </c>
    </row>
    <row r="59" spans="1:6" ht="12" customHeight="1" x14ac:dyDescent="0.2">
      <c r="A59" s="15" t="s">
        <v>43</v>
      </c>
      <c r="B59" s="168">
        <v>5661.01</v>
      </c>
      <c r="C59" s="168">
        <v>5025.54</v>
      </c>
      <c r="D59" s="168">
        <v>5325.41</v>
      </c>
      <c r="E59" s="168">
        <v>5362.48</v>
      </c>
      <c r="F59" s="168">
        <v>5195.13</v>
      </c>
    </row>
    <row r="60" spans="1:6" ht="12" customHeight="1" x14ac:dyDescent="0.2">
      <c r="A60" s="15" t="s">
        <v>44</v>
      </c>
      <c r="B60" s="168">
        <v>429.2</v>
      </c>
      <c r="C60" s="168">
        <v>408.05</v>
      </c>
      <c r="D60" s="168">
        <v>397.02</v>
      </c>
      <c r="E60" s="168">
        <v>385.12</v>
      </c>
      <c r="F60" s="168">
        <v>357.61</v>
      </c>
    </row>
    <row r="61" spans="1:6" ht="12" customHeight="1" x14ac:dyDescent="0.2">
      <c r="A61" s="15" t="s">
        <v>45</v>
      </c>
      <c r="B61" s="168">
        <v>381.23</v>
      </c>
      <c r="C61" s="168">
        <v>353.87</v>
      </c>
      <c r="D61" s="168">
        <v>415.36</v>
      </c>
      <c r="E61" s="168">
        <v>412.65</v>
      </c>
      <c r="F61" s="168">
        <v>389.85</v>
      </c>
    </row>
    <row r="62" spans="1:6" ht="12" customHeight="1" x14ac:dyDescent="0.2">
      <c r="A62" s="15" t="s">
        <v>46</v>
      </c>
      <c r="B62" s="168">
        <v>1992.3</v>
      </c>
      <c r="C62" s="168">
        <v>1985.95</v>
      </c>
      <c r="D62" s="168">
        <v>2099.4299999999998</v>
      </c>
      <c r="E62" s="168">
        <v>2140.7600000000002</v>
      </c>
      <c r="F62" s="168">
        <v>2200.96</v>
      </c>
    </row>
    <row r="63" spans="1:6" ht="12" customHeight="1" x14ac:dyDescent="0.2">
      <c r="A63" s="15" t="s">
        <v>47</v>
      </c>
      <c r="B63" s="168">
        <v>1102.45</v>
      </c>
      <c r="C63" s="168">
        <v>1014.08</v>
      </c>
      <c r="D63" s="168">
        <v>990.71</v>
      </c>
      <c r="E63" s="168">
        <v>1027.49</v>
      </c>
      <c r="F63" s="168">
        <v>962.57</v>
      </c>
    </row>
    <row r="64" spans="1:6" ht="12" customHeight="1" x14ac:dyDescent="0.2">
      <c r="A64" s="15" t="s">
        <v>48</v>
      </c>
      <c r="B64" s="168">
        <v>2269.39</v>
      </c>
      <c r="C64" s="168">
        <v>1308.73</v>
      </c>
      <c r="D64" s="168">
        <v>1606.3</v>
      </c>
      <c r="E64" s="168">
        <v>1532.1</v>
      </c>
      <c r="F64" s="168">
        <v>1633.15</v>
      </c>
    </row>
    <row r="65" spans="1:6" ht="12" customHeight="1" x14ac:dyDescent="0.2">
      <c r="A65" s="15" t="s">
        <v>49</v>
      </c>
      <c r="B65" s="168">
        <v>1940.96</v>
      </c>
      <c r="C65" s="168">
        <v>1814.87</v>
      </c>
      <c r="D65" s="168">
        <v>1934.96</v>
      </c>
      <c r="E65" s="168">
        <v>1945.54</v>
      </c>
      <c r="F65" s="168">
        <v>2010.21</v>
      </c>
    </row>
    <row r="66" spans="1:6" ht="12" customHeight="1" x14ac:dyDescent="0.2">
      <c r="A66" s="15" t="s">
        <v>50</v>
      </c>
      <c r="B66" s="168">
        <v>77.2</v>
      </c>
      <c r="C66" s="168">
        <v>73.78</v>
      </c>
      <c r="D66" s="168">
        <v>66.319999999999993</v>
      </c>
      <c r="E66" s="168">
        <v>69.680000000000007</v>
      </c>
      <c r="F66" s="168">
        <v>68.849999999999994</v>
      </c>
    </row>
    <row r="67" spans="1:6" ht="12" customHeight="1" x14ac:dyDescent="0.2">
      <c r="A67" s="15" t="s">
        <v>51</v>
      </c>
      <c r="B67" s="168">
        <v>3587.48</v>
      </c>
      <c r="C67" s="168">
        <v>3570.09</v>
      </c>
      <c r="D67" s="168">
        <v>3548.1</v>
      </c>
      <c r="E67" s="168">
        <v>3327.12</v>
      </c>
      <c r="F67" s="168">
        <v>3343.92</v>
      </c>
    </row>
    <row r="68" spans="1:6" ht="12" customHeight="1" x14ac:dyDescent="0.2">
      <c r="A68" s="15" t="s">
        <v>52</v>
      </c>
      <c r="B68" s="168">
        <v>6837.17</v>
      </c>
      <c r="C68" s="168">
        <v>7073.43</v>
      </c>
      <c r="D68" s="168">
        <v>7445.27</v>
      </c>
      <c r="E68" s="168">
        <v>7806.59</v>
      </c>
      <c r="F68" s="168">
        <v>7532.72</v>
      </c>
    </row>
    <row r="69" spans="1:6" ht="12" customHeight="1" x14ac:dyDescent="0.2">
      <c r="A69" s="15" t="s">
        <v>53</v>
      </c>
      <c r="B69" s="168">
        <v>629.85</v>
      </c>
      <c r="C69" s="168">
        <v>624.16999999999996</v>
      </c>
      <c r="D69" s="168">
        <v>560.53</v>
      </c>
      <c r="E69" s="168">
        <v>635.79999999999995</v>
      </c>
      <c r="F69" s="168">
        <v>621.52</v>
      </c>
    </row>
    <row r="70" spans="1:6" s="11" customFormat="1" ht="21.95" customHeight="1" x14ac:dyDescent="0.15">
      <c r="A70" s="19" t="s">
        <v>141</v>
      </c>
      <c r="B70" s="166">
        <v>28025.3</v>
      </c>
      <c r="C70" s="166">
        <v>26657.119999999999</v>
      </c>
      <c r="D70" s="166">
        <v>27760.81</v>
      </c>
      <c r="E70" s="166">
        <v>27312.26</v>
      </c>
      <c r="F70" s="166">
        <v>27773.33</v>
      </c>
    </row>
    <row r="71" spans="1:6" ht="12" customHeight="1" x14ac:dyDescent="0.2">
      <c r="A71" s="15" t="s">
        <v>54</v>
      </c>
      <c r="B71" s="168">
        <v>291.95</v>
      </c>
      <c r="C71" s="168">
        <v>289.58999999999997</v>
      </c>
      <c r="D71" s="168">
        <v>219.67</v>
      </c>
      <c r="E71" s="168">
        <v>249.66</v>
      </c>
      <c r="F71" s="168">
        <v>221.42</v>
      </c>
    </row>
    <row r="72" spans="1:6" ht="12" customHeight="1" x14ac:dyDescent="0.2">
      <c r="A72" s="15" t="s">
        <v>55</v>
      </c>
      <c r="B72" s="168">
        <v>9954.27</v>
      </c>
      <c r="C72" s="168">
        <v>9771.64</v>
      </c>
      <c r="D72" s="168">
        <v>10044.64</v>
      </c>
      <c r="E72" s="168">
        <v>9548.07</v>
      </c>
      <c r="F72" s="168">
        <v>9768.9699999999993</v>
      </c>
    </row>
    <row r="73" spans="1:6" ht="12" customHeight="1" x14ac:dyDescent="0.2">
      <c r="A73" s="15" t="s">
        <v>56</v>
      </c>
      <c r="B73" s="168">
        <v>9922.7800000000007</v>
      </c>
      <c r="C73" s="168">
        <v>9368</v>
      </c>
      <c r="D73" s="168">
        <v>9748.5</v>
      </c>
      <c r="E73" s="168">
        <v>10005.42</v>
      </c>
      <c r="F73" s="168">
        <v>9933.6</v>
      </c>
    </row>
    <row r="74" spans="1:6" ht="12" customHeight="1" x14ac:dyDescent="0.2">
      <c r="A74" s="16" t="s">
        <v>22</v>
      </c>
      <c r="B74" s="168"/>
      <c r="C74" s="168"/>
      <c r="D74" s="168"/>
      <c r="E74" s="168"/>
      <c r="F74" s="168"/>
    </row>
    <row r="75" spans="1:6" ht="21.95" customHeight="1" x14ac:dyDescent="0.2">
      <c r="A75" s="17" t="s">
        <v>97</v>
      </c>
      <c r="B75" s="168">
        <v>8108.25</v>
      </c>
      <c r="C75" s="168">
        <v>7716.3</v>
      </c>
      <c r="D75" s="168">
        <v>7731.92</v>
      </c>
      <c r="E75" s="168">
        <v>7930.4</v>
      </c>
      <c r="F75" s="168">
        <v>7910.37</v>
      </c>
    </row>
    <row r="76" spans="1:6" ht="12" customHeight="1" x14ac:dyDescent="0.2">
      <c r="A76" s="17" t="s">
        <v>98</v>
      </c>
      <c r="B76" s="168">
        <v>337.72</v>
      </c>
      <c r="C76" s="168">
        <v>311.93</v>
      </c>
      <c r="D76" s="168">
        <v>316.60000000000002</v>
      </c>
      <c r="E76" s="168">
        <v>334.57</v>
      </c>
      <c r="F76" s="168">
        <v>337.67</v>
      </c>
    </row>
    <row r="77" spans="1:6" ht="21.95" customHeight="1" x14ac:dyDescent="0.2">
      <c r="A77" s="17" t="s">
        <v>99</v>
      </c>
      <c r="B77" s="168">
        <v>1740.45</v>
      </c>
      <c r="C77" s="168">
        <v>1740.45</v>
      </c>
      <c r="D77" s="168">
        <v>1740.45</v>
      </c>
      <c r="E77" s="168">
        <v>1740.45</v>
      </c>
      <c r="F77" s="168">
        <f t="shared" ref="F77" si="1">F73-F75-F76</f>
        <v>1685.5600000000004</v>
      </c>
    </row>
    <row r="78" spans="1:6" ht="12" customHeight="1" x14ac:dyDescent="0.2">
      <c r="A78" s="15" t="s">
        <v>57</v>
      </c>
      <c r="B78" s="168">
        <v>7856.3</v>
      </c>
      <c r="C78" s="168">
        <v>7227.89</v>
      </c>
      <c r="D78" s="168">
        <v>7748</v>
      </c>
      <c r="E78" s="168">
        <v>7509.1</v>
      </c>
      <c r="F78" s="168">
        <v>7849.35</v>
      </c>
    </row>
    <row r="79" spans="1:6" s="11" customFormat="1" ht="21.95" customHeight="1" x14ac:dyDescent="0.15">
      <c r="A79" s="19" t="s">
        <v>142</v>
      </c>
      <c r="B79" s="166">
        <v>14215.03</v>
      </c>
      <c r="C79" s="166">
        <v>13779.02</v>
      </c>
      <c r="D79" s="166">
        <v>13238.39</v>
      </c>
      <c r="E79" s="166">
        <v>13933.22</v>
      </c>
      <c r="F79" s="166">
        <v>13817.88</v>
      </c>
    </row>
    <row r="80" spans="1:6" ht="12" customHeight="1" x14ac:dyDescent="0.2">
      <c r="A80" s="15" t="s">
        <v>58</v>
      </c>
      <c r="B80" s="168">
        <v>16.28</v>
      </c>
      <c r="C80" s="168">
        <v>9.17</v>
      </c>
      <c r="D80" s="168">
        <v>6.74</v>
      </c>
      <c r="E80" s="168">
        <v>14.18</v>
      </c>
      <c r="F80" s="168">
        <v>19.329999999999998</v>
      </c>
    </row>
    <row r="81" spans="1:6" ht="12" customHeight="1" x14ac:dyDescent="0.2">
      <c r="A81" s="15" t="s">
        <v>60</v>
      </c>
      <c r="B81" s="168">
        <v>11.28</v>
      </c>
      <c r="C81" s="168">
        <v>11.4</v>
      </c>
      <c r="D81" s="168">
        <v>9.8000000000000007</v>
      </c>
      <c r="E81" s="168">
        <v>8.86</v>
      </c>
      <c r="F81" s="168">
        <v>7.1</v>
      </c>
    </row>
    <row r="82" spans="1:6" ht="12" customHeight="1" x14ac:dyDescent="0.2">
      <c r="A82" s="15" t="s">
        <v>61</v>
      </c>
      <c r="B82" s="168">
        <v>586.55999999999995</v>
      </c>
      <c r="C82" s="168">
        <v>580.91</v>
      </c>
      <c r="D82" s="168">
        <v>583.22</v>
      </c>
      <c r="E82" s="168">
        <v>622.27</v>
      </c>
      <c r="F82" s="168">
        <v>612.13</v>
      </c>
    </row>
    <row r="83" spans="1:6" ht="12" customHeight="1" x14ac:dyDescent="0.2">
      <c r="A83" s="15" t="s">
        <v>62</v>
      </c>
      <c r="B83" s="168">
        <v>812.84</v>
      </c>
      <c r="C83" s="168">
        <v>771.76</v>
      </c>
      <c r="D83" s="168">
        <v>796.11</v>
      </c>
      <c r="E83" s="168">
        <v>831.42</v>
      </c>
      <c r="F83" s="168">
        <v>817.18</v>
      </c>
    </row>
    <row r="84" spans="1:6" ht="12" customHeight="1" x14ac:dyDescent="0.2">
      <c r="A84" s="15" t="s">
        <v>64</v>
      </c>
      <c r="B84" s="168">
        <v>2892.25</v>
      </c>
      <c r="C84" s="168">
        <v>2817.02</v>
      </c>
      <c r="D84" s="168">
        <v>2580.86</v>
      </c>
      <c r="E84" s="168">
        <v>3276.04</v>
      </c>
      <c r="F84" s="168">
        <v>3230.2</v>
      </c>
    </row>
    <row r="85" spans="1:6" ht="12" customHeight="1" x14ac:dyDescent="0.2">
      <c r="A85" s="15" t="s">
        <v>65</v>
      </c>
      <c r="B85" s="168">
        <v>2635.83</v>
      </c>
      <c r="C85" s="168">
        <v>2689.04</v>
      </c>
      <c r="D85" s="168">
        <v>2599.52</v>
      </c>
      <c r="E85" s="168">
        <v>2659.41</v>
      </c>
      <c r="F85" s="168">
        <v>2529.9499999999998</v>
      </c>
    </row>
    <row r="86" spans="1:6" ht="12" customHeight="1" x14ac:dyDescent="0.2">
      <c r="A86" s="15" t="s">
        <v>66</v>
      </c>
      <c r="B86" s="168">
        <v>4956.01</v>
      </c>
      <c r="C86" s="168">
        <v>4653.68</v>
      </c>
      <c r="D86" s="168">
        <v>4436.5200000000004</v>
      </c>
      <c r="E86" s="168">
        <v>4107.3599999999997</v>
      </c>
      <c r="F86" s="168">
        <v>4151.82</v>
      </c>
    </row>
    <row r="87" spans="1:6" ht="12" customHeight="1" x14ac:dyDescent="0.2">
      <c r="A87" s="15" t="s">
        <v>67</v>
      </c>
      <c r="B87" s="168">
        <v>754</v>
      </c>
      <c r="C87" s="168">
        <v>747.93</v>
      </c>
      <c r="D87" s="168">
        <v>864.5</v>
      </c>
      <c r="E87" s="168">
        <v>975.22</v>
      </c>
      <c r="F87" s="168">
        <v>961.76</v>
      </c>
    </row>
    <row r="88" spans="1:6" ht="12" customHeight="1" x14ac:dyDescent="0.2">
      <c r="A88" s="15" t="s">
        <v>68</v>
      </c>
      <c r="B88" s="168">
        <v>702.39</v>
      </c>
      <c r="C88" s="168">
        <v>694.44</v>
      </c>
      <c r="D88" s="168">
        <v>693.82</v>
      </c>
      <c r="E88" s="168">
        <v>742.47</v>
      </c>
      <c r="F88" s="168">
        <v>798.25</v>
      </c>
    </row>
    <row r="89" spans="1:6" ht="12" customHeight="1" x14ac:dyDescent="0.2">
      <c r="A89" s="15" t="s">
        <v>69</v>
      </c>
      <c r="B89" s="168">
        <v>847.59</v>
      </c>
      <c r="C89" s="168">
        <v>803.68</v>
      </c>
      <c r="D89" s="168">
        <v>667.31</v>
      </c>
      <c r="E89" s="168">
        <v>696</v>
      </c>
      <c r="F89" s="168">
        <v>690.16</v>
      </c>
    </row>
    <row r="90" spans="1:6" s="11" customFormat="1" ht="21.95" customHeight="1" x14ac:dyDescent="0.15">
      <c r="A90" s="19" t="s">
        <v>143</v>
      </c>
      <c r="B90" s="166">
        <v>8551.4699999999993</v>
      </c>
      <c r="C90" s="166">
        <v>8592.3799999999992</v>
      </c>
      <c r="D90" s="166">
        <v>8786.9</v>
      </c>
      <c r="E90" s="166">
        <v>9830.81</v>
      </c>
      <c r="F90" s="166">
        <v>8554.39</v>
      </c>
    </row>
    <row r="91" spans="1:6" ht="12" customHeight="1" x14ac:dyDescent="0.2">
      <c r="A91" s="15" t="s">
        <v>59</v>
      </c>
      <c r="B91" s="168">
        <v>303.20999999999998</v>
      </c>
      <c r="C91" s="168">
        <v>258.54000000000002</v>
      </c>
      <c r="D91" s="168">
        <v>292.38</v>
      </c>
      <c r="E91" s="168">
        <v>319.95999999999998</v>
      </c>
      <c r="F91" s="168">
        <v>311.52</v>
      </c>
    </row>
    <row r="92" spans="1:6" ht="12" customHeight="1" x14ac:dyDescent="0.2">
      <c r="A92" s="15" t="s">
        <v>70</v>
      </c>
      <c r="B92" s="168">
        <v>1265.8900000000001</v>
      </c>
      <c r="C92" s="168">
        <v>1300.96</v>
      </c>
      <c r="D92" s="168">
        <v>1328.78</v>
      </c>
      <c r="E92" s="168">
        <v>1264.8800000000001</v>
      </c>
      <c r="F92" s="168">
        <v>1296.03</v>
      </c>
    </row>
    <row r="93" spans="1:6" ht="12" customHeight="1" x14ac:dyDescent="0.2">
      <c r="A93" s="15" t="s">
        <v>63</v>
      </c>
      <c r="B93" s="168">
        <v>897.3</v>
      </c>
      <c r="C93" s="168">
        <v>1220.92</v>
      </c>
      <c r="D93" s="168">
        <v>1281.9000000000001</v>
      </c>
      <c r="E93" s="168">
        <v>1230.1400000000001</v>
      </c>
      <c r="F93" s="168">
        <v>1373.25</v>
      </c>
    </row>
    <row r="94" spans="1:6" ht="12" customHeight="1" x14ac:dyDescent="0.2">
      <c r="A94" s="15" t="s">
        <v>71</v>
      </c>
      <c r="B94" s="168">
        <v>10.32</v>
      </c>
      <c r="C94" s="168">
        <v>10.199999999999999</v>
      </c>
      <c r="D94" s="168">
        <v>9.41</v>
      </c>
      <c r="E94" s="168">
        <v>9.26</v>
      </c>
      <c r="F94" s="168">
        <v>9.65</v>
      </c>
    </row>
    <row r="95" spans="1:6" ht="12" customHeight="1" x14ac:dyDescent="0.2">
      <c r="A95" s="15" t="s">
        <v>72</v>
      </c>
      <c r="B95" s="168">
        <v>1978.7</v>
      </c>
      <c r="C95" s="168">
        <v>1746.83</v>
      </c>
      <c r="D95" s="168">
        <v>1915.99</v>
      </c>
      <c r="E95" s="168">
        <v>2080.38</v>
      </c>
      <c r="F95" s="168">
        <v>1891.9</v>
      </c>
    </row>
    <row r="96" spans="1:6" ht="12" customHeight="1" x14ac:dyDescent="0.2">
      <c r="A96" s="15" t="s">
        <v>73</v>
      </c>
      <c r="B96" s="168">
        <v>1527.13</v>
      </c>
      <c r="C96" s="168">
        <v>1519.39</v>
      </c>
      <c r="D96" s="168">
        <v>1542.34</v>
      </c>
      <c r="E96" s="168">
        <v>1530.92</v>
      </c>
      <c r="F96" s="168">
        <v>1524.35</v>
      </c>
    </row>
    <row r="97" spans="1:6" ht="12" customHeight="1" x14ac:dyDescent="0.2">
      <c r="A97" s="15" t="s">
        <v>74</v>
      </c>
      <c r="B97" s="168">
        <v>1776.71</v>
      </c>
      <c r="C97" s="168">
        <v>1796.88</v>
      </c>
      <c r="D97" s="168">
        <v>1687.05</v>
      </c>
      <c r="E97" s="168">
        <v>2618.91</v>
      </c>
      <c r="F97" s="168">
        <v>1327.04</v>
      </c>
    </row>
    <row r="98" spans="1:6" ht="12" customHeight="1" x14ac:dyDescent="0.2">
      <c r="A98" s="15" t="s">
        <v>75</v>
      </c>
      <c r="B98" s="168">
        <v>424.56</v>
      </c>
      <c r="C98" s="168">
        <v>406.07</v>
      </c>
      <c r="D98" s="168">
        <v>400.87</v>
      </c>
      <c r="E98" s="168">
        <v>420.24</v>
      </c>
      <c r="F98" s="168">
        <v>410.37</v>
      </c>
    </row>
    <row r="99" spans="1:6" ht="12" customHeight="1" x14ac:dyDescent="0.2">
      <c r="A99" s="15" t="s">
        <v>76</v>
      </c>
      <c r="B99" s="168">
        <v>177.76</v>
      </c>
      <c r="C99" s="168">
        <v>162.85</v>
      </c>
      <c r="D99" s="168">
        <v>164.02</v>
      </c>
      <c r="E99" s="168">
        <v>148.55000000000001</v>
      </c>
      <c r="F99" s="168">
        <v>162.44999999999999</v>
      </c>
    </row>
    <row r="100" spans="1:6" ht="12" customHeight="1" x14ac:dyDescent="0.2">
      <c r="A100" s="15" t="s">
        <v>77</v>
      </c>
      <c r="B100" s="168">
        <v>18.47</v>
      </c>
      <c r="C100" s="168">
        <v>20.36</v>
      </c>
      <c r="D100" s="168">
        <v>19.2</v>
      </c>
      <c r="E100" s="168">
        <v>20.27</v>
      </c>
      <c r="F100" s="168">
        <v>20.36</v>
      </c>
    </row>
    <row r="101" spans="1:6" ht="12" customHeight="1" x14ac:dyDescent="0.2">
      <c r="A101" s="231" t="s">
        <v>78</v>
      </c>
      <c r="B101" s="127">
        <v>171.42</v>
      </c>
      <c r="C101" s="127">
        <v>149.38999999999999</v>
      </c>
      <c r="D101" s="127">
        <v>144.94999999999999</v>
      </c>
      <c r="E101" s="127">
        <v>187.3</v>
      </c>
      <c r="F101" s="127">
        <v>227.47</v>
      </c>
    </row>
    <row r="102" spans="1:6" ht="12" customHeight="1" x14ac:dyDescent="0.2">
      <c r="A102" s="242" t="s">
        <v>151</v>
      </c>
      <c r="B102" s="242"/>
      <c r="C102" s="242"/>
      <c r="D102" s="242"/>
      <c r="E102" s="242"/>
      <c r="F102" s="242"/>
    </row>
    <row r="103" spans="1:6" ht="29.25" customHeight="1" x14ac:dyDescent="0.2">
      <c r="A103" s="244" t="s">
        <v>243</v>
      </c>
      <c r="B103" s="245"/>
      <c r="C103" s="245"/>
      <c r="D103" s="245"/>
      <c r="E103" s="245"/>
      <c r="F103" s="245"/>
    </row>
  </sheetData>
  <mergeCells count="4">
    <mergeCell ref="A102:F102"/>
    <mergeCell ref="A1:F1"/>
    <mergeCell ref="A2:F2"/>
    <mergeCell ref="A103:F103"/>
  </mergeCells>
  <hyperlinks>
    <hyperlink ref="A1:F1" r:id="rId1" display="3.11. ОБЪЕМ ОБОРОТНОГО И ПОСЛЕДОВАТЕЛЬНОГО ИСПОЛЬЗОВАНИЯ ВОДЫ1)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Header>&amp;C&amp;"Times New Roman,обычный"&amp;7ВОДНЫЕ РЕСУРСЫ&amp;R
&amp;"Times New Roman,обычный"&amp;7&amp;UПродолжение таблицы 3.11.</evenHeader>
    <evenFooter>&amp;C&amp;"Times New Roman,полужирный курсив"&amp;7ОХРАНА ОКРУЖАЮЩЕЙ СРЕДЫ В РОССИИ. 2024</evenFooter>
    <firstHeader xml:space="preserve">&amp;C&amp;"Times New Roman,обычный"&amp;7&amp;UВОДНЫЕ РЕСУРСЫ&amp;R
</firstHeader>
    <firstFooter>&amp;C&amp;"Times New Roman,полужирный курсив"&amp;7ОХРАНА ОКРУЖАЮЩЕЙ СРЕДЫ В РОССИИ. 2024</firstFooter>
  </headerFooter>
  <rowBreaks count="1" manualBreakCount="1">
    <brk id="5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zoomScale="120" zoomScaleNormal="120" workbookViewId="0">
      <selection sqref="A1:F1"/>
    </sheetView>
  </sheetViews>
  <sheetFormatPr defaultRowHeight="9.75" x14ac:dyDescent="0.2"/>
  <cols>
    <col min="1" max="1" width="26.7109375" style="4" customWidth="1"/>
    <col min="2" max="5" width="8.7109375" style="4" customWidth="1"/>
    <col min="6" max="6" width="8.7109375" style="8" customWidth="1"/>
    <col min="7" max="16384" width="9.140625" style="4"/>
  </cols>
  <sheetData>
    <row r="1" spans="1:9" s="11" customFormat="1" ht="20.100000000000001" customHeight="1" x14ac:dyDescent="0.25">
      <c r="A1" s="237" t="s">
        <v>164</v>
      </c>
      <c r="B1" s="237"/>
      <c r="C1" s="237"/>
      <c r="D1" s="237"/>
      <c r="E1" s="237"/>
      <c r="F1" s="237"/>
    </row>
    <row r="2" spans="1:9" s="12" customFormat="1" ht="9.9499999999999993" customHeight="1" x14ac:dyDescent="0.25">
      <c r="A2" s="243" t="s">
        <v>87</v>
      </c>
      <c r="B2" s="243"/>
      <c r="C2" s="243"/>
      <c r="D2" s="243"/>
      <c r="E2" s="243"/>
      <c r="F2" s="243"/>
      <c r="G2" s="72"/>
      <c r="H2" s="72"/>
      <c r="I2" s="72"/>
    </row>
    <row r="3" spans="1:9" ht="14.1" customHeight="1" x14ac:dyDescent="0.2">
      <c r="A3" s="13"/>
      <c r="B3" s="86">
        <v>2019</v>
      </c>
      <c r="C3" s="86">
        <v>2020</v>
      </c>
      <c r="D3" s="86">
        <v>2021</v>
      </c>
      <c r="E3" s="3">
        <v>2022</v>
      </c>
      <c r="F3" s="3" t="s">
        <v>240</v>
      </c>
    </row>
    <row r="4" spans="1:9" ht="12" customHeight="1" x14ac:dyDescent="0.2">
      <c r="A4" s="14" t="s">
        <v>0</v>
      </c>
      <c r="B4" s="180">
        <v>51937.96</v>
      </c>
      <c r="C4" s="180">
        <v>47027.54</v>
      </c>
      <c r="D4" s="180">
        <v>48078.82</v>
      </c>
      <c r="E4" s="180">
        <v>47876.21</v>
      </c>
      <c r="F4" s="180">
        <v>49668.2</v>
      </c>
      <c r="H4" s="99"/>
    </row>
    <row r="5" spans="1:9" s="18" customFormat="1" ht="21.95" customHeight="1" x14ac:dyDescent="0.2">
      <c r="A5" s="19" t="s">
        <v>136</v>
      </c>
      <c r="B5" s="180">
        <v>8090.68</v>
      </c>
      <c r="C5" s="180">
        <v>7339.42</v>
      </c>
      <c r="D5" s="180">
        <v>8096.92</v>
      </c>
      <c r="E5" s="180">
        <v>8154.94</v>
      </c>
      <c r="F5" s="180">
        <v>8149.64</v>
      </c>
      <c r="H5" s="100"/>
    </row>
    <row r="6" spans="1:9" ht="12" customHeight="1" x14ac:dyDescent="0.2">
      <c r="A6" s="15" t="s">
        <v>1</v>
      </c>
      <c r="B6" s="181">
        <v>233.65</v>
      </c>
      <c r="C6" s="181">
        <v>238.45</v>
      </c>
      <c r="D6" s="181">
        <v>229.03</v>
      </c>
      <c r="E6" s="181">
        <v>232.1</v>
      </c>
      <c r="F6" s="181">
        <v>223.88</v>
      </c>
      <c r="H6" s="100"/>
    </row>
    <row r="7" spans="1:9" ht="12" customHeight="1" x14ac:dyDescent="0.2">
      <c r="A7" s="15" t="s">
        <v>2</v>
      </c>
      <c r="B7" s="181">
        <v>89.58</v>
      </c>
      <c r="C7" s="181">
        <v>86.92</v>
      </c>
      <c r="D7" s="181">
        <v>88.41</v>
      </c>
      <c r="E7" s="181">
        <v>88.72</v>
      </c>
      <c r="F7" s="181">
        <v>92.9</v>
      </c>
      <c r="H7" s="101"/>
    </row>
    <row r="8" spans="1:9" ht="12" customHeight="1" x14ac:dyDescent="0.2">
      <c r="A8" s="15" t="s">
        <v>3</v>
      </c>
      <c r="B8" s="181">
        <v>117.48</v>
      </c>
      <c r="C8" s="181">
        <v>117.7</v>
      </c>
      <c r="D8" s="181">
        <v>119.58</v>
      </c>
      <c r="E8" s="181">
        <v>119.52</v>
      </c>
      <c r="F8" s="181">
        <v>132.99</v>
      </c>
      <c r="H8" s="101"/>
    </row>
    <row r="9" spans="1:9" ht="12" customHeight="1" x14ac:dyDescent="0.2">
      <c r="A9" s="15" t="s">
        <v>4</v>
      </c>
      <c r="B9" s="181">
        <v>404.6</v>
      </c>
      <c r="C9" s="181">
        <v>399.65</v>
      </c>
      <c r="D9" s="181">
        <v>386.44</v>
      </c>
      <c r="E9" s="181">
        <v>399.01</v>
      </c>
      <c r="F9" s="181">
        <v>413.92</v>
      </c>
      <c r="H9" s="101"/>
    </row>
    <row r="10" spans="1:9" ht="12" customHeight="1" x14ac:dyDescent="0.2">
      <c r="A10" s="15" t="s">
        <v>5</v>
      </c>
      <c r="B10" s="181">
        <v>88.31</v>
      </c>
      <c r="C10" s="181">
        <v>92.09</v>
      </c>
      <c r="D10" s="181">
        <v>94.35</v>
      </c>
      <c r="E10" s="181">
        <v>94.09</v>
      </c>
      <c r="F10" s="181">
        <v>85.94</v>
      </c>
      <c r="H10" s="101"/>
    </row>
    <row r="11" spans="1:9" ht="12" customHeight="1" x14ac:dyDescent="0.2">
      <c r="A11" s="15" t="s">
        <v>6</v>
      </c>
      <c r="B11" s="181">
        <v>97.36</v>
      </c>
      <c r="C11" s="181">
        <v>97.66</v>
      </c>
      <c r="D11" s="181">
        <v>102.34</v>
      </c>
      <c r="E11" s="181">
        <v>103.95</v>
      </c>
      <c r="F11" s="181">
        <v>107.6</v>
      </c>
      <c r="H11" s="101"/>
    </row>
    <row r="12" spans="1:9" ht="12" customHeight="1" x14ac:dyDescent="0.2">
      <c r="A12" s="15" t="s">
        <v>7</v>
      </c>
      <c r="B12" s="181">
        <v>1727.85</v>
      </c>
      <c r="C12" s="181">
        <v>1137.57</v>
      </c>
      <c r="D12" s="181">
        <v>1587.89</v>
      </c>
      <c r="E12" s="181">
        <v>1724.02</v>
      </c>
      <c r="F12" s="181">
        <v>1547.78</v>
      </c>
      <c r="H12" s="101"/>
    </row>
    <row r="13" spans="1:9" ht="12" customHeight="1" x14ac:dyDescent="0.2">
      <c r="A13" s="15" t="s">
        <v>8</v>
      </c>
      <c r="B13" s="181">
        <v>210.84</v>
      </c>
      <c r="C13" s="181">
        <v>205.95</v>
      </c>
      <c r="D13" s="181">
        <v>219.26</v>
      </c>
      <c r="E13" s="181">
        <v>206.81</v>
      </c>
      <c r="F13" s="181">
        <v>199.12</v>
      </c>
      <c r="H13" s="101"/>
    </row>
    <row r="14" spans="1:9" ht="12" customHeight="1" x14ac:dyDescent="0.2">
      <c r="A14" s="15" t="s">
        <v>9</v>
      </c>
      <c r="B14" s="181">
        <v>161.91999999999999</v>
      </c>
      <c r="C14" s="181">
        <v>155.91999999999999</v>
      </c>
      <c r="D14" s="181">
        <v>163.81</v>
      </c>
      <c r="E14" s="181">
        <v>152.94999999999999</v>
      </c>
      <c r="F14" s="181">
        <v>153.31</v>
      </c>
      <c r="H14" s="101"/>
    </row>
    <row r="15" spans="1:9" ht="12" customHeight="1" x14ac:dyDescent="0.2">
      <c r="A15" s="15" t="s">
        <v>10</v>
      </c>
      <c r="B15" s="181">
        <v>1747.9</v>
      </c>
      <c r="C15" s="181">
        <v>1645.4</v>
      </c>
      <c r="D15" s="181">
        <v>1706.21</v>
      </c>
      <c r="E15" s="181">
        <v>1731.29</v>
      </c>
      <c r="F15" s="181">
        <v>1779.01</v>
      </c>
      <c r="H15" s="101"/>
    </row>
    <row r="16" spans="1:9" ht="12" customHeight="1" x14ac:dyDescent="0.2">
      <c r="A16" s="15" t="s">
        <v>11</v>
      </c>
      <c r="B16" s="181">
        <v>69.06</v>
      </c>
      <c r="C16" s="181">
        <v>67.540000000000006</v>
      </c>
      <c r="D16" s="181">
        <v>66.92</v>
      </c>
      <c r="E16" s="181">
        <v>66.17</v>
      </c>
      <c r="F16" s="181">
        <v>65.209999999999994</v>
      </c>
      <c r="H16" s="101"/>
    </row>
    <row r="17" spans="1:8" ht="12" customHeight="1" x14ac:dyDescent="0.2">
      <c r="A17" s="15" t="s">
        <v>12</v>
      </c>
      <c r="B17" s="181">
        <v>160.81</v>
      </c>
      <c r="C17" s="181">
        <v>148.47</v>
      </c>
      <c r="D17" s="181">
        <v>156.88999999999999</v>
      </c>
      <c r="E17" s="181">
        <v>155.18</v>
      </c>
      <c r="F17" s="181">
        <v>155.44</v>
      </c>
      <c r="H17" s="101"/>
    </row>
    <row r="18" spans="1:8" ht="12" customHeight="1" x14ac:dyDescent="0.2">
      <c r="A18" s="15" t="s">
        <v>13</v>
      </c>
      <c r="B18" s="181">
        <v>134.01</v>
      </c>
      <c r="C18" s="181">
        <v>130.41</v>
      </c>
      <c r="D18" s="181">
        <v>134.56</v>
      </c>
      <c r="E18" s="181">
        <v>132.05000000000001</v>
      </c>
      <c r="F18" s="181">
        <v>137.44999999999999</v>
      </c>
      <c r="H18" s="101"/>
    </row>
    <row r="19" spans="1:8" ht="12" customHeight="1" x14ac:dyDescent="0.2">
      <c r="A19" s="15" t="s">
        <v>14</v>
      </c>
      <c r="B19" s="181">
        <v>97.89</v>
      </c>
      <c r="C19" s="181">
        <v>94.63</v>
      </c>
      <c r="D19" s="181">
        <v>95.64</v>
      </c>
      <c r="E19" s="181">
        <v>99.76</v>
      </c>
      <c r="F19" s="181">
        <v>107.22</v>
      </c>
      <c r="H19" s="101"/>
    </row>
    <row r="20" spans="1:8" ht="12" customHeight="1" x14ac:dyDescent="0.2">
      <c r="A20" s="15" t="s">
        <v>15</v>
      </c>
      <c r="B20" s="181">
        <v>996.91</v>
      </c>
      <c r="C20" s="181">
        <v>1021.2</v>
      </c>
      <c r="D20" s="181">
        <v>1218.74</v>
      </c>
      <c r="E20" s="181">
        <v>1102.27</v>
      </c>
      <c r="F20" s="181">
        <v>1219.57</v>
      </c>
      <c r="H20" s="101"/>
    </row>
    <row r="21" spans="1:8" ht="12" customHeight="1" x14ac:dyDescent="0.2">
      <c r="A21" s="15" t="s">
        <v>16</v>
      </c>
      <c r="B21" s="181">
        <v>223.9</v>
      </c>
      <c r="C21" s="181">
        <v>220.72</v>
      </c>
      <c r="D21" s="181">
        <v>214.81</v>
      </c>
      <c r="E21" s="181">
        <v>221.3</v>
      </c>
      <c r="F21" s="181">
        <v>218</v>
      </c>
      <c r="H21" s="101"/>
    </row>
    <row r="22" spans="1:8" ht="12" customHeight="1" x14ac:dyDescent="0.2">
      <c r="A22" s="15" t="s">
        <v>17</v>
      </c>
      <c r="B22" s="181">
        <v>194.64</v>
      </c>
      <c r="C22" s="181">
        <v>180.32</v>
      </c>
      <c r="D22" s="181">
        <v>181.02</v>
      </c>
      <c r="E22" s="181">
        <v>186.76</v>
      </c>
      <c r="F22" s="181">
        <v>179.71</v>
      </c>
      <c r="H22" s="101"/>
    </row>
    <row r="23" spans="1:8" ht="12" customHeight="1" x14ac:dyDescent="0.2">
      <c r="A23" s="15" t="s">
        <v>18</v>
      </c>
      <c r="B23" s="181">
        <v>1333.96</v>
      </c>
      <c r="C23" s="181">
        <v>1298.81</v>
      </c>
      <c r="D23" s="181">
        <v>1331.03</v>
      </c>
      <c r="E23" s="181">
        <v>1338.97</v>
      </c>
      <c r="F23" s="181">
        <v>1330.58</v>
      </c>
      <c r="H23" s="101"/>
    </row>
    <row r="24" spans="1:8" s="18" customFormat="1" ht="21.95" customHeight="1" x14ac:dyDescent="0.2">
      <c r="A24" s="19" t="s">
        <v>137</v>
      </c>
      <c r="B24" s="180">
        <v>8860.4500000000007</v>
      </c>
      <c r="C24" s="180">
        <v>8222.27</v>
      </c>
      <c r="D24" s="180">
        <v>7223.49</v>
      </c>
      <c r="E24" s="180">
        <v>7378.36</v>
      </c>
      <c r="F24" s="180">
        <v>7420.96</v>
      </c>
      <c r="H24" s="101"/>
    </row>
    <row r="25" spans="1:8" ht="12" customHeight="1" x14ac:dyDescent="0.2">
      <c r="A25" s="15" t="s">
        <v>19</v>
      </c>
      <c r="B25" s="181">
        <v>189.27</v>
      </c>
      <c r="C25" s="181">
        <v>185.72</v>
      </c>
      <c r="D25" s="181">
        <v>184.14</v>
      </c>
      <c r="E25" s="181">
        <v>187.38</v>
      </c>
      <c r="F25" s="181">
        <v>183.48</v>
      </c>
      <c r="H25" s="100"/>
    </row>
    <row r="26" spans="1:8" ht="12" customHeight="1" x14ac:dyDescent="0.2">
      <c r="A26" s="15" t="s">
        <v>20</v>
      </c>
      <c r="B26" s="181">
        <v>462.42</v>
      </c>
      <c r="C26" s="181">
        <v>474.52</v>
      </c>
      <c r="D26" s="181">
        <v>446.33</v>
      </c>
      <c r="E26" s="181">
        <v>442.31</v>
      </c>
      <c r="F26" s="181">
        <v>448.51</v>
      </c>
      <c r="H26" s="101"/>
    </row>
    <row r="27" spans="1:8" ht="12" customHeight="1" x14ac:dyDescent="0.2">
      <c r="A27" s="15" t="s">
        <v>21</v>
      </c>
      <c r="B27" s="181">
        <v>551.79999999999995</v>
      </c>
      <c r="C27" s="181">
        <v>564.57000000000005</v>
      </c>
      <c r="D27" s="181">
        <v>552.41</v>
      </c>
      <c r="E27" s="181">
        <v>517.03</v>
      </c>
      <c r="F27" s="181">
        <v>519.58000000000004</v>
      </c>
      <c r="H27" s="101"/>
    </row>
    <row r="28" spans="1:8" ht="12" customHeight="1" x14ac:dyDescent="0.2">
      <c r="A28" s="16" t="s">
        <v>22</v>
      </c>
      <c r="B28" s="181"/>
      <c r="C28" s="181"/>
      <c r="D28" s="181"/>
      <c r="E28" s="181"/>
      <c r="F28" s="181"/>
      <c r="H28" s="101"/>
    </row>
    <row r="29" spans="1:8" ht="12" customHeight="1" x14ac:dyDescent="0.2">
      <c r="A29" s="62" t="s">
        <v>95</v>
      </c>
      <c r="B29" s="181">
        <v>15.58</v>
      </c>
      <c r="C29" s="181">
        <v>21.67</v>
      </c>
      <c r="D29" s="181">
        <v>20.51</v>
      </c>
      <c r="E29" s="181">
        <v>22.05</v>
      </c>
      <c r="F29" s="181">
        <v>20.03</v>
      </c>
      <c r="H29" s="101"/>
    </row>
    <row r="30" spans="1:8" ht="21.95" customHeight="1" x14ac:dyDescent="0.2">
      <c r="A30" s="17" t="s">
        <v>96</v>
      </c>
      <c r="B30" s="181">
        <v>494.98</v>
      </c>
      <c r="C30" s="181">
        <v>494.98</v>
      </c>
      <c r="D30" s="181">
        <v>494.98</v>
      </c>
      <c r="E30" s="181">
        <v>494.98</v>
      </c>
      <c r="F30" s="181">
        <f t="shared" ref="F30" si="0">F27-F29</f>
        <v>499.55000000000007</v>
      </c>
      <c r="H30" s="101"/>
    </row>
    <row r="31" spans="1:8" ht="12" customHeight="1" x14ac:dyDescent="0.25">
      <c r="A31" s="15" t="s">
        <v>23</v>
      </c>
      <c r="B31" s="181">
        <v>247.76</v>
      </c>
      <c r="C31" s="181">
        <v>217.64</v>
      </c>
      <c r="D31" s="181">
        <v>212.52</v>
      </c>
      <c r="E31" s="181">
        <v>213.59</v>
      </c>
      <c r="F31" s="181">
        <v>219.46</v>
      </c>
      <c r="H31" s="102"/>
    </row>
    <row r="32" spans="1:8" ht="12" customHeight="1" x14ac:dyDescent="0.2">
      <c r="A32" s="15" t="s">
        <v>24</v>
      </c>
      <c r="B32" s="181">
        <v>108.86</v>
      </c>
      <c r="C32" s="181">
        <v>107.77</v>
      </c>
      <c r="D32" s="181">
        <v>109.31</v>
      </c>
      <c r="E32" s="181">
        <v>110.77</v>
      </c>
      <c r="F32" s="181">
        <v>105.97</v>
      </c>
      <c r="H32" s="101"/>
    </row>
    <row r="33" spans="1:8" ht="12" customHeight="1" x14ac:dyDescent="0.2">
      <c r="A33" s="15" t="s">
        <v>25</v>
      </c>
      <c r="B33" s="181">
        <v>4958.75</v>
      </c>
      <c r="C33" s="181">
        <v>4326.3500000000004</v>
      </c>
      <c r="D33" s="181">
        <v>3436.32</v>
      </c>
      <c r="E33" s="181">
        <v>3538.66</v>
      </c>
      <c r="F33" s="181">
        <v>3403.16</v>
      </c>
      <c r="H33" s="101"/>
    </row>
    <row r="34" spans="1:8" ht="12" customHeight="1" x14ac:dyDescent="0.2">
      <c r="A34" s="15" t="s">
        <v>26</v>
      </c>
      <c r="B34" s="181">
        <v>1368.91</v>
      </c>
      <c r="C34" s="181">
        <v>1422.94</v>
      </c>
      <c r="D34" s="181">
        <v>1327.02</v>
      </c>
      <c r="E34" s="181">
        <v>1435.35</v>
      </c>
      <c r="F34" s="181">
        <v>1586.18</v>
      </c>
      <c r="H34" s="101"/>
    </row>
    <row r="35" spans="1:8" ht="12" customHeight="1" x14ac:dyDescent="0.2">
      <c r="A35" s="15" t="s">
        <v>27</v>
      </c>
      <c r="B35" s="181">
        <v>92.93</v>
      </c>
      <c r="C35" s="181">
        <v>98.08</v>
      </c>
      <c r="D35" s="181">
        <v>95.92</v>
      </c>
      <c r="E35" s="181">
        <v>98.04</v>
      </c>
      <c r="F35" s="181">
        <v>94.88</v>
      </c>
      <c r="H35" s="101"/>
    </row>
    <row r="36" spans="1:8" ht="12" customHeight="1" x14ac:dyDescent="0.2">
      <c r="A36" s="15" t="s">
        <v>28</v>
      </c>
      <c r="B36" s="181">
        <v>73.48</v>
      </c>
      <c r="C36" s="181">
        <v>65.540000000000006</v>
      </c>
      <c r="D36" s="181">
        <v>69.010000000000005</v>
      </c>
      <c r="E36" s="181">
        <v>53.01</v>
      </c>
      <c r="F36" s="181">
        <v>67.81</v>
      </c>
      <c r="H36" s="101"/>
    </row>
    <row r="37" spans="1:8" ht="12" customHeight="1" x14ac:dyDescent="0.2">
      <c r="A37" s="15" t="s">
        <v>29</v>
      </c>
      <c r="B37" s="181">
        <v>806.26</v>
      </c>
      <c r="C37" s="181">
        <v>759.13</v>
      </c>
      <c r="D37" s="181">
        <v>790.51</v>
      </c>
      <c r="E37" s="181">
        <v>782.23</v>
      </c>
      <c r="F37" s="181">
        <v>791.92</v>
      </c>
      <c r="H37" s="101"/>
    </row>
    <row r="38" spans="1:8" s="18" customFormat="1" ht="21.95" customHeight="1" x14ac:dyDescent="0.2">
      <c r="A38" s="19" t="s">
        <v>138</v>
      </c>
      <c r="B38" s="180">
        <v>7944.91</v>
      </c>
      <c r="C38" s="180">
        <v>6919.09</v>
      </c>
      <c r="D38" s="180">
        <v>7268.14</v>
      </c>
      <c r="E38" s="180">
        <v>7067.93</v>
      </c>
      <c r="F38" s="180">
        <v>7486.96</v>
      </c>
      <c r="H38" s="101"/>
    </row>
    <row r="39" spans="1:8" ht="12" customHeight="1" x14ac:dyDescent="0.2">
      <c r="A39" s="15" t="s">
        <v>30</v>
      </c>
      <c r="B39" s="181">
        <v>201.34</v>
      </c>
      <c r="C39" s="181">
        <v>186.58</v>
      </c>
      <c r="D39" s="181">
        <v>181.09</v>
      </c>
      <c r="E39" s="181">
        <v>171.5</v>
      </c>
      <c r="F39" s="181">
        <v>147.6</v>
      </c>
      <c r="G39" s="8"/>
      <c r="H39" s="105"/>
    </row>
    <row r="40" spans="1:8" ht="12" customHeight="1" x14ac:dyDescent="0.2">
      <c r="A40" s="15" t="s">
        <v>31</v>
      </c>
      <c r="B40" s="181">
        <v>315</v>
      </c>
      <c r="C40" s="181">
        <v>286</v>
      </c>
      <c r="D40" s="181">
        <v>327.54000000000002</v>
      </c>
      <c r="E40" s="181">
        <v>323.12</v>
      </c>
      <c r="F40" s="181">
        <v>333.52</v>
      </c>
      <c r="G40" s="8"/>
      <c r="H40" s="105"/>
    </row>
    <row r="41" spans="1:8" ht="12" customHeight="1" x14ac:dyDescent="0.2">
      <c r="A41" s="48" t="s">
        <v>105</v>
      </c>
      <c r="B41" s="181">
        <v>200.48</v>
      </c>
      <c r="C41" s="181">
        <v>207.12</v>
      </c>
      <c r="D41" s="181">
        <v>186.56</v>
      </c>
      <c r="E41" s="181">
        <v>281.14999999999998</v>
      </c>
      <c r="F41" s="181">
        <v>243.26</v>
      </c>
      <c r="G41" s="8"/>
      <c r="H41" s="105"/>
    </row>
    <row r="42" spans="1:8" ht="12" customHeight="1" x14ac:dyDescent="0.2">
      <c r="A42" s="15" t="s">
        <v>32</v>
      </c>
      <c r="B42" s="181">
        <v>3779.93</v>
      </c>
      <c r="C42" s="181">
        <v>2871.89</v>
      </c>
      <c r="D42" s="181">
        <v>3162.39</v>
      </c>
      <c r="E42" s="181">
        <v>2704.82</v>
      </c>
      <c r="F42" s="181">
        <v>3076.18</v>
      </c>
      <c r="G42" s="8"/>
      <c r="H42" s="105"/>
    </row>
    <row r="43" spans="1:8" ht="12" customHeight="1" x14ac:dyDescent="0.2">
      <c r="A43" s="15" t="s">
        <v>33</v>
      </c>
      <c r="B43" s="181">
        <v>646.04</v>
      </c>
      <c r="C43" s="181">
        <v>619.95000000000005</v>
      </c>
      <c r="D43" s="181">
        <v>576.13</v>
      </c>
      <c r="E43" s="181">
        <v>672.86</v>
      </c>
      <c r="F43" s="181">
        <v>692.03</v>
      </c>
      <c r="G43" s="8"/>
      <c r="H43" s="105"/>
    </row>
    <row r="44" spans="1:8" ht="12" customHeight="1" x14ac:dyDescent="0.2">
      <c r="A44" s="15" t="s">
        <v>34</v>
      </c>
      <c r="B44" s="181">
        <v>530.42999999999995</v>
      </c>
      <c r="C44" s="181">
        <v>566.76</v>
      </c>
      <c r="D44" s="181">
        <v>564.37</v>
      </c>
      <c r="E44" s="181">
        <v>578.16999999999996</v>
      </c>
      <c r="F44" s="181">
        <v>560.73</v>
      </c>
      <c r="G44" s="8"/>
      <c r="H44" s="105"/>
    </row>
    <row r="45" spans="1:8" ht="12" customHeight="1" x14ac:dyDescent="0.2">
      <c r="A45" s="15" t="s">
        <v>35</v>
      </c>
      <c r="B45" s="181">
        <v>2222.3200000000002</v>
      </c>
      <c r="C45" s="181">
        <v>2141.64</v>
      </c>
      <c r="D45" s="181">
        <v>2230.7199999999998</v>
      </c>
      <c r="E45" s="181">
        <v>2294.2199999999998</v>
      </c>
      <c r="F45" s="181">
        <v>2394.85</v>
      </c>
      <c r="G45" s="8"/>
      <c r="H45" s="105"/>
    </row>
    <row r="46" spans="1:8" ht="12" customHeight="1" x14ac:dyDescent="0.2">
      <c r="A46" s="48" t="s">
        <v>106</v>
      </c>
      <c r="B46" s="181">
        <v>49.37</v>
      </c>
      <c r="C46" s="181">
        <v>39.15</v>
      </c>
      <c r="D46" s="181">
        <v>39.340000000000003</v>
      </c>
      <c r="E46" s="181">
        <v>42.09</v>
      </c>
      <c r="F46" s="181">
        <v>38.799999999999997</v>
      </c>
      <c r="G46" s="8"/>
      <c r="H46" s="105"/>
    </row>
    <row r="47" spans="1:8" s="18" customFormat="1" ht="21.95" customHeight="1" x14ac:dyDescent="0.2">
      <c r="A47" s="19" t="s">
        <v>139</v>
      </c>
      <c r="B47" s="180">
        <v>6550.63</v>
      </c>
      <c r="C47" s="180">
        <v>6034.5</v>
      </c>
      <c r="D47" s="180">
        <v>6985.76</v>
      </c>
      <c r="E47" s="180">
        <v>5991.32</v>
      </c>
      <c r="F47" s="180">
        <v>6216.96</v>
      </c>
      <c r="H47" s="101"/>
    </row>
    <row r="48" spans="1:8" ht="12" customHeight="1" x14ac:dyDescent="0.2">
      <c r="A48" s="15" t="s">
        <v>36</v>
      </c>
      <c r="B48" s="181">
        <v>2491.73</v>
      </c>
      <c r="C48" s="181">
        <v>2500.59</v>
      </c>
      <c r="D48" s="181">
        <v>2372.75</v>
      </c>
      <c r="E48" s="181">
        <v>2380.5100000000002</v>
      </c>
      <c r="F48" s="181">
        <v>2265.3200000000002</v>
      </c>
      <c r="H48" s="101"/>
    </row>
    <row r="49" spans="1:8" ht="12" customHeight="1" x14ac:dyDescent="0.2">
      <c r="A49" s="15" t="s">
        <v>37</v>
      </c>
      <c r="B49" s="181">
        <v>104.02</v>
      </c>
      <c r="C49" s="181">
        <v>103.98</v>
      </c>
      <c r="D49" s="181">
        <v>108.38</v>
      </c>
      <c r="E49" s="181">
        <v>108.89</v>
      </c>
      <c r="F49" s="181">
        <v>125.55</v>
      </c>
      <c r="H49" s="101"/>
    </row>
    <row r="50" spans="1:8" ht="12" customHeight="1" x14ac:dyDescent="0.2">
      <c r="A50" s="15" t="s">
        <v>93</v>
      </c>
      <c r="B50" s="181">
        <v>345.45</v>
      </c>
      <c r="C50" s="181">
        <v>302.83999999999997</v>
      </c>
      <c r="D50" s="181">
        <v>255.17</v>
      </c>
      <c r="E50" s="181">
        <v>141.84</v>
      </c>
      <c r="F50" s="181">
        <v>155.56</v>
      </c>
      <c r="H50" s="101"/>
    </row>
    <row r="51" spans="1:8" ht="12" customHeight="1" x14ac:dyDescent="0.2">
      <c r="A51" s="15" t="s">
        <v>94</v>
      </c>
      <c r="B51" s="181">
        <v>98.48</v>
      </c>
      <c r="C51" s="181">
        <v>65.25</v>
      </c>
      <c r="D51" s="181">
        <v>94.67</v>
      </c>
      <c r="E51" s="181">
        <v>115.17</v>
      </c>
      <c r="F51" s="181">
        <v>122.01</v>
      </c>
      <c r="H51" s="101"/>
    </row>
    <row r="52" spans="1:8" ht="12" customHeight="1" x14ac:dyDescent="0.2">
      <c r="A52" s="15" t="s">
        <v>100</v>
      </c>
      <c r="B52" s="181">
        <v>169.61</v>
      </c>
      <c r="C52" s="181">
        <v>162.16</v>
      </c>
      <c r="D52" s="181">
        <v>143.19</v>
      </c>
      <c r="E52" s="181">
        <v>153.05000000000001</v>
      </c>
      <c r="F52" s="181">
        <v>134.34</v>
      </c>
      <c r="H52" s="101"/>
    </row>
    <row r="53" spans="1:8" ht="12" customHeight="1" x14ac:dyDescent="0.2">
      <c r="A53" s="15" t="s">
        <v>38</v>
      </c>
      <c r="B53" s="181">
        <v>495.72</v>
      </c>
      <c r="C53" s="181">
        <v>479.38</v>
      </c>
      <c r="D53" s="181">
        <v>472.95</v>
      </c>
      <c r="E53" s="181">
        <v>485.54</v>
      </c>
      <c r="F53" s="181">
        <v>386.19</v>
      </c>
      <c r="H53" s="100"/>
    </row>
    <row r="54" spans="1:8" ht="12" customHeight="1" x14ac:dyDescent="0.2">
      <c r="A54" s="15" t="s">
        <v>39</v>
      </c>
      <c r="B54" s="181">
        <v>2845.62</v>
      </c>
      <c r="C54" s="181">
        <v>2420.29</v>
      </c>
      <c r="D54" s="181">
        <v>3538.64</v>
      </c>
      <c r="E54" s="181">
        <v>2606.3200000000002</v>
      </c>
      <c r="F54" s="181">
        <v>3028</v>
      </c>
      <c r="H54" s="101"/>
    </row>
    <row r="55" spans="1:8" s="18" customFormat="1" ht="21.95" customHeight="1" x14ac:dyDescent="0.2">
      <c r="A55" s="19" t="s">
        <v>140</v>
      </c>
      <c r="B55" s="180">
        <v>6389.04</v>
      </c>
      <c r="C55" s="180">
        <v>5946.69</v>
      </c>
      <c r="D55" s="180">
        <v>6168.26</v>
      </c>
      <c r="E55" s="180">
        <v>5943.42</v>
      </c>
      <c r="F55" s="180">
        <v>6545.44</v>
      </c>
      <c r="H55" s="101"/>
    </row>
    <row r="56" spans="1:8" ht="12" customHeight="1" x14ac:dyDescent="0.2">
      <c r="A56" s="15" t="s">
        <v>40</v>
      </c>
      <c r="B56" s="181">
        <v>783.39</v>
      </c>
      <c r="C56" s="181">
        <v>673.85</v>
      </c>
      <c r="D56" s="181">
        <v>681.68</v>
      </c>
      <c r="E56" s="181">
        <v>739.55</v>
      </c>
      <c r="F56" s="181">
        <v>739.75</v>
      </c>
      <c r="H56" s="101"/>
    </row>
    <row r="57" spans="1:8" ht="12" customHeight="1" x14ac:dyDescent="0.2">
      <c r="A57" s="15" t="s">
        <v>41</v>
      </c>
      <c r="B57" s="181">
        <v>68.73</v>
      </c>
      <c r="C57" s="181">
        <v>73.680000000000007</v>
      </c>
      <c r="D57" s="181">
        <v>70.19</v>
      </c>
      <c r="E57" s="181">
        <v>76.260000000000005</v>
      </c>
      <c r="F57" s="181">
        <v>75.38</v>
      </c>
      <c r="H57" s="101"/>
    </row>
    <row r="58" spans="1:8" ht="12" customHeight="1" x14ac:dyDescent="0.2">
      <c r="A58" s="15" t="s">
        <v>42</v>
      </c>
      <c r="B58" s="181">
        <v>50.89</v>
      </c>
      <c r="C58" s="181">
        <v>47.98</v>
      </c>
      <c r="D58" s="181">
        <v>46.73</v>
      </c>
      <c r="E58" s="181">
        <v>48.6</v>
      </c>
      <c r="F58" s="181">
        <v>50.78</v>
      </c>
      <c r="H58" s="101"/>
    </row>
    <row r="59" spans="1:8" ht="12" customHeight="1" x14ac:dyDescent="0.2">
      <c r="A59" s="15" t="s">
        <v>43</v>
      </c>
      <c r="B59" s="181">
        <v>647.67999999999995</v>
      </c>
      <c r="C59" s="181">
        <v>634.54</v>
      </c>
      <c r="D59" s="181">
        <v>662.78</v>
      </c>
      <c r="E59" s="181">
        <v>641.91</v>
      </c>
      <c r="F59" s="181">
        <v>862.16</v>
      </c>
      <c r="H59" s="101"/>
    </row>
    <row r="60" spans="1:8" ht="12" customHeight="1" x14ac:dyDescent="0.2">
      <c r="A60" s="15" t="s">
        <v>44</v>
      </c>
      <c r="B60" s="181">
        <v>275.7</v>
      </c>
      <c r="C60" s="181">
        <v>251.1</v>
      </c>
      <c r="D60" s="181">
        <v>259.91000000000003</v>
      </c>
      <c r="E60" s="181">
        <v>268.5</v>
      </c>
      <c r="F60" s="181">
        <v>234.1</v>
      </c>
      <c r="H60" s="101"/>
    </row>
    <row r="61" spans="1:8" ht="12" customHeight="1" x14ac:dyDescent="0.2">
      <c r="A61" s="15" t="s">
        <v>45</v>
      </c>
      <c r="B61" s="181">
        <v>90.03</v>
      </c>
      <c r="C61" s="181">
        <v>86.35</v>
      </c>
      <c r="D61" s="181">
        <v>89.31</v>
      </c>
      <c r="E61" s="181">
        <v>87.98</v>
      </c>
      <c r="F61" s="181">
        <v>89.64</v>
      </c>
      <c r="H61" s="100"/>
    </row>
    <row r="62" spans="1:8" ht="12" customHeight="1" x14ac:dyDescent="0.2">
      <c r="A62" s="15" t="s">
        <v>46</v>
      </c>
      <c r="B62" s="181">
        <v>1251.3900000000001</v>
      </c>
      <c r="C62" s="181">
        <v>1103.0999999999999</v>
      </c>
      <c r="D62" s="181">
        <v>1256.5999999999999</v>
      </c>
      <c r="E62" s="181">
        <v>1310.46</v>
      </c>
      <c r="F62" s="181">
        <v>1362.44</v>
      </c>
      <c r="H62" s="101"/>
    </row>
    <row r="63" spans="1:8" ht="12" customHeight="1" x14ac:dyDescent="0.2">
      <c r="A63" s="15" t="s">
        <v>47</v>
      </c>
      <c r="B63" s="181">
        <v>182.88</v>
      </c>
      <c r="C63" s="181">
        <v>177.13</v>
      </c>
      <c r="D63" s="181">
        <v>180</v>
      </c>
      <c r="E63" s="181">
        <v>174.01</v>
      </c>
      <c r="F63" s="181">
        <v>150.96</v>
      </c>
      <c r="H63" s="101"/>
    </row>
    <row r="64" spans="1:8" ht="12" customHeight="1" x14ac:dyDescent="0.2">
      <c r="A64" s="15" t="s">
        <v>48</v>
      </c>
      <c r="B64" s="181">
        <v>693.12</v>
      </c>
      <c r="C64" s="181">
        <v>671.92</v>
      </c>
      <c r="D64" s="181">
        <v>685.8</v>
      </c>
      <c r="E64" s="181">
        <v>671.9</v>
      </c>
      <c r="F64" s="181">
        <v>694.27</v>
      </c>
      <c r="H64" s="101"/>
    </row>
    <row r="65" spans="1:8" ht="12" customHeight="1" x14ac:dyDescent="0.2">
      <c r="A65" s="15" t="s">
        <v>49</v>
      </c>
      <c r="B65" s="181">
        <v>904.33</v>
      </c>
      <c r="C65" s="181">
        <v>805.63</v>
      </c>
      <c r="D65" s="181">
        <v>670.93</v>
      </c>
      <c r="E65" s="181">
        <v>572.29</v>
      </c>
      <c r="F65" s="181">
        <v>845.54</v>
      </c>
      <c r="H65" s="101"/>
    </row>
    <row r="66" spans="1:8" ht="12" customHeight="1" x14ac:dyDescent="0.2">
      <c r="A66" s="15" t="s">
        <v>50</v>
      </c>
      <c r="B66" s="181">
        <v>170.01</v>
      </c>
      <c r="C66" s="181">
        <v>179.52</v>
      </c>
      <c r="D66" s="181">
        <v>186.81</v>
      </c>
      <c r="E66" s="181">
        <v>172.2</v>
      </c>
      <c r="F66" s="181">
        <v>198.64</v>
      </c>
      <c r="H66" s="101"/>
    </row>
    <row r="67" spans="1:8" ht="12" customHeight="1" x14ac:dyDescent="0.2">
      <c r="A67" s="15" t="s">
        <v>51</v>
      </c>
      <c r="B67" s="181">
        <v>660.41</v>
      </c>
      <c r="C67" s="181">
        <v>633.44000000000005</v>
      </c>
      <c r="D67" s="181">
        <v>621.03</v>
      </c>
      <c r="E67" s="181">
        <v>562.54999999999995</v>
      </c>
      <c r="F67" s="181">
        <v>567.66</v>
      </c>
      <c r="H67" s="101"/>
    </row>
    <row r="68" spans="1:8" ht="12" customHeight="1" x14ac:dyDescent="0.2">
      <c r="A68" s="15" t="s">
        <v>52</v>
      </c>
      <c r="B68" s="181">
        <v>497.08</v>
      </c>
      <c r="C68" s="181">
        <v>495.44</v>
      </c>
      <c r="D68" s="181">
        <v>642.03</v>
      </c>
      <c r="E68" s="181">
        <v>504.77</v>
      </c>
      <c r="F68" s="181">
        <v>558.45000000000005</v>
      </c>
      <c r="H68" s="101"/>
    </row>
    <row r="69" spans="1:8" ht="12" customHeight="1" x14ac:dyDescent="0.2">
      <c r="A69" s="15" t="s">
        <v>53</v>
      </c>
      <c r="B69" s="181">
        <v>113.38</v>
      </c>
      <c r="C69" s="181">
        <v>113.03</v>
      </c>
      <c r="D69" s="181">
        <v>114.44</v>
      </c>
      <c r="E69" s="181">
        <v>112.44</v>
      </c>
      <c r="F69" s="181">
        <v>115.66</v>
      </c>
      <c r="H69" s="101"/>
    </row>
    <row r="70" spans="1:8" s="18" customFormat="1" ht="21.95" customHeight="1" x14ac:dyDescent="0.2">
      <c r="A70" s="19" t="s">
        <v>141</v>
      </c>
      <c r="B70" s="180">
        <v>5266.7</v>
      </c>
      <c r="C70" s="180">
        <v>4999.46</v>
      </c>
      <c r="D70" s="180">
        <v>5058.26</v>
      </c>
      <c r="E70" s="180">
        <v>4985.24</v>
      </c>
      <c r="F70" s="180">
        <v>5036.43</v>
      </c>
      <c r="H70" s="101"/>
    </row>
    <row r="71" spans="1:8" ht="12" customHeight="1" x14ac:dyDescent="0.2">
      <c r="A71" s="15" t="s">
        <v>54</v>
      </c>
      <c r="B71" s="181">
        <v>46.39</v>
      </c>
      <c r="C71" s="181">
        <v>44.35</v>
      </c>
      <c r="D71" s="181">
        <v>45.32</v>
      </c>
      <c r="E71" s="181">
        <v>43.28</v>
      </c>
      <c r="F71" s="181">
        <v>44.17</v>
      </c>
      <c r="H71" s="101"/>
    </row>
    <row r="72" spans="1:8" ht="12" customHeight="1" x14ac:dyDescent="0.2">
      <c r="A72" s="15" t="s">
        <v>55</v>
      </c>
      <c r="B72" s="181">
        <v>648.01</v>
      </c>
      <c r="C72" s="181">
        <v>645.5</v>
      </c>
      <c r="D72" s="181">
        <v>651.27</v>
      </c>
      <c r="E72" s="181">
        <v>647.09</v>
      </c>
      <c r="F72" s="181">
        <v>620.46</v>
      </c>
      <c r="H72" s="101"/>
    </row>
    <row r="73" spans="1:8" ht="12" customHeight="1" x14ac:dyDescent="0.2">
      <c r="A73" s="15" t="s">
        <v>56</v>
      </c>
      <c r="B73" s="181">
        <v>3833.68</v>
      </c>
      <c r="C73" s="181">
        <v>3318.28</v>
      </c>
      <c r="D73" s="181">
        <v>3377.87</v>
      </c>
      <c r="E73" s="181">
        <v>3418.29</v>
      </c>
      <c r="F73" s="181">
        <v>3456.79</v>
      </c>
      <c r="H73" s="101"/>
    </row>
    <row r="74" spans="1:8" ht="12" customHeight="1" x14ac:dyDescent="0.2">
      <c r="A74" s="16" t="s">
        <v>22</v>
      </c>
      <c r="B74" s="181"/>
      <c r="C74" s="181"/>
      <c r="D74" s="181"/>
      <c r="E74" s="181"/>
      <c r="F74" s="181"/>
      <c r="H74" s="101"/>
    </row>
    <row r="75" spans="1:8" ht="21.95" customHeight="1" x14ac:dyDescent="0.2">
      <c r="A75" s="17" t="s">
        <v>97</v>
      </c>
      <c r="B75" s="181">
        <v>3249.86</v>
      </c>
      <c r="C75" s="181">
        <v>2719.53</v>
      </c>
      <c r="D75" s="181">
        <v>2777.85</v>
      </c>
      <c r="E75" s="181">
        <v>2849.66</v>
      </c>
      <c r="F75" s="181">
        <v>2883.72</v>
      </c>
      <c r="H75" s="101"/>
    </row>
    <row r="76" spans="1:8" ht="12" customHeight="1" x14ac:dyDescent="0.2">
      <c r="A76" s="17" t="s">
        <v>98</v>
      </c>
      <c r="B76" s="181">
        <v>179.69</v>
      </c>
      <c r="C76" s="181">
        <v>174.56</v>
      </c>
      <c r="D76" s="181">
        <v>180.81</v>
      </c>
      <c r="E76" s="181">
        <v>180.57</v>
      </c>
      <c r="F76" s="181">
        <v>188.84</v>
      </c>
      <c r="H76" s="100"/>
    </row>
    <row r="77" spans="1:8" ht="21.95" customHeight="1" x14ac:dyDescent="0.2">
      <c r="A77" s="17" t="s">
        <v>99</v>
      </c>
      <c r="B77" s="181">
        <v>388.06</v>
      </c>
      <c r="C77" s="181">
        <v>388.06</v>
      </c>
      <c r="D77" s="181">
        <v>388.06</v>
      </c>
      <c r="E77" s="181">
        <v>388.06</v>
      </c>
      <c r="F77" s="181">
        <f t="shared" ref="F77" si="1">F73-F75-F76</f>
        <v>384.23000000000013</v>
      </c>
      <c r="H77" s="101"/>
    </row>
    <row r="78" spans="1:8" ht="12" customHeight="1" x14ac:dyDescent="0.2">
      <c r="A78" s="15" t="s">
        <v>57</v>
      </c>
      <c r="B78" s="181">
        <v>738.61</v>
      </c>
      <c r="C78" s="181">
        <v>991.33</v>
      </c>
      <c r="D78" s="181">
        <v>983.8</v>
      </c>
      <c r="E78" s="181">
        <v>876.59</v>
      </c>
      <c r="F78" s="181">
        <v>915.01</v>
      </c>
      <c r="H78" s="101"/>
    </row>
    <row r="79" spans="1:8" s="18" customFormat="1" ht="21.95" customHeight="1" x14ac:dyDescent="0.2">
      <c r="A79" s="19" t="s">
        <v>142</v>
      </c>
      <c r="B79" s="180">
        <v>6661.8</v>
      </c>
      <c r="C79" s="180">
        <v>5420.76</v>
      </c>
      <c r="D79" s="180">
        <v>5126.18</v>
      </c>
      <c r="E79" s="180">
        <v>6010.34</v>
      </c>
      <c r="F79" s="180">
        <v>6003.89</v>
      </c>
      <c r="H79" s="101"/>
    </row>
    <row r="80" spans="1:8" ht="12" customHeight="1" x14ac:dyDescent="0.2">
      <c r="A80" s="15" t="s">
        <v>58</v>
      </c>
      <c r="B80" s="181">
        <v>6.98</v>
      </c>
      <c r="C80" s="181">
        <v>6.1</v>
      </c>
      <c r="D80" s="181">
        <v>6.35</v>
      </c>
      <c r="E80" s="181">
        <v>6.81</v>
      </c>
      <c r="F80" s="181">
        <v>7.11</v>
      </c>
      <c r="H80" s="101"/>
    </row>
    <row r="81" spans="1:8" ht="12" customHeight="1" x14ac:dyDescent="0.2">
      <c r="A81" s="15" t="s">
        <v>60</v>
      </c>
      <c r="B81" s="181">
        <v>49.91</v>
      </c>
      <c r="C81" s="181">
        <v>40.020000000000003</v>
      </c>
      <c r="D81" s="181">
        <v>36.06</v>
      </c>
      <c r="E81" s="181">
        <v>38.71</v>
      </c>
      <c r="F81" s="181">
        <v>35.090000000000003</v>
      </c>
      <c r="H81" s="101"/>
    </row>
    <row r="82" spans="1:8" ht="12" customHeight="1" x14ac:dyDescent="0.2">
      <c r="A82" s="15" t="s">
        <v>61</v>
      </c>
      <c r="B82" s="181">
        <v>72.069999999999993</v>
      </c>
      <c r="C82" s="181">
        <v>70.19</v>
      </c>
      <c r="D82" s="181">
        <v>71.39</v>
      </c>
      <c r="E82" s="181">
        <v>69.91</v>
      </c>
      <c r="F82" s="181">
        <v>68.650000000000006</v>
      </c>
      <c r="H82" s="101"/>
    </row>
    <row r="83" spans="1:8" ht="12" customHeight="1" x14ac:dyDescent="0.2">
      <c r="A83" s="15" t="s">
        <v>62</v>
      </c>
      <c r="B83" s="181">
        <v>344.55</v>
      </c>
      <c r="C83" s="181">
        <v>353.27</v>
      </c>
      <c r="D83" s="181">
        <v>362.59</v>
      </c>
      <c r="E83" s="181">
        <v>374.84</v>
      </c>
      <c r="F83" s="181">
        <v>424.63</v>
      </c>
      <c r="H83" s="101"/>
    </row>
    <row r="84" spans="1:8" ht="12" customHeight="1" x14ac:dyDescent="0.2">
      <c r="A84" s="15" t="s">
        <v>64</v>
      </c>
      <c r="B84" s="181">
        <v>1848.77</v>
      </c>
      <c r="C84" s="181">
        <v>1542.13</v>
      </c>
      <c r="D84" s="181">
        <v>1458.77</v>
      </c>
      <c r="E84" s="181">
        <v>1940.76</v>
      </c>
      <c r="F84" s="181">
        <v>1843.27</v>
      </c>
      <c r="H84" s="101"/>
    </row>
    <row r="85" spans="1:8" ht="12" customHeight="1" x14ac:dyDescent="0.2">
      <c r="A85" s="15" t="s">
        <v>65</v>
      </c>
      <c r="B85" s="181">
        <v>871.04</v>
      </c>
      <c r="C85" s="181">
        <v>878.7</v>
      </c>
      <c r="D85" s="181">
        <v>860.69</v>
      </c>
      <c r="E85" s="181">
        <v>963.58</v>
      </c>
      <c r="F85" s="181">
        <v>1036.8</v>
      </c>
      <c r="H85" s="100"/>
    </row>
    <row r="86" spans="1:8" ht="12" customHeight="1" x14ac:dyDescent="0.2">
      <c r="A86" s="15" t="s">
        <v>66</v>
      </c>
      <c r="B86" s="181">
        <v>2288.79</v>
      </c>
      <c r="C86" s="181">
        <v>1477.14</v>
      </c>
      <c r="D86" s="181">
        <v>1273.71</v>
      </c>
      <c r="E86" s="181">
        <v>1474.27</v>
      </c>
      <c r="F86" s="181">
        <v>1457.05</v>
      </c>
      <c r="H86" s="101"/>
    </row>
    <row r="87" spans="1:8" ht="12" customHeight="1" x14ac:dyDescent="0.2">
      <c r="A87" s="15" t="s">
        <v>67</v>
      </c>
      <c r="B87" s="181">
        <v>601.16</v>
      </c>
      <c r="C87" s="181">
        <v>541.22</v>
      </c>
      <c r="D87" s="181">
        <v>538.79</v>
      </c>
      <c r="E87" s="181">
        <v>589.38</v>
      </c>
      <c r="F87" s="181">
        <v>624.57000000000005</v>
      </c>
      <c r="H87" s="101"/>
    </row>
    <row r="88" spans="1:8" ht="12" customHeight="1" x14ac:dyDescent="0.2">
      <c r="A88" s="15" t="s">
        <v>68</v>
      </c>
      <c r="B88" s="181">
        <v>176.73</v>
      </c>
      <c r="C88" s="181">
        <v>179.8</v>
      </c>
      <c r="D88" s="181">
        <v>177.21</v>
      </c>
      <c r="E88" s="181">
        <v>178.73</v>
      </c>
      <c r="F88" s="181">
        <v>175.7</v>
      </c>
      <c r="H88" s="101"/>
    </row>
    <row r="89" spans="1:8" ht="12" customHeight="1" x14ac:dyDescent="0.2">
      <c r="A89" s="15" t="s">
        <v>69</v>
      </c>
      <c r="B89" s="181">
        <v>401.8</v>
      </c>
      <c r="C89" s="181">
        <v>332.19</v>
      </c>
      <c r="D89" s="181">
        <v>340.63</v>
      </c>
      <c r="E89" s="181">
        <v>373.35</v>
      </c>
      <c r="F89" s="181">
        <v>331.02</v>
      </c>
      <c r="H89" s="101"/>
    </row>
    <row r="90" spans="1:8" s="18" customFormat="1" ht="21.95" customHeight="1" x14ac:dyDescent="0.2">
      <c r="A90" s="19" t="s">
        <v>143</v>
      </c>
      <c r="B90" s="180">
        <v>2173.7600000000002</v>
      </c>
      <c r="C90" s="180">
        <v>2145.36</v>
      </c>
      <c r="D90" s="180">
        <v>2151.81</v>
      </c>
      <c r="E90" s="180">
        <v>2344.65</v>
      </c>
      <c r="F90" s="180">
        <v>2335.75</v>
      </c>
      <c r="H90" s="101"/>
    </row>
    <row r="91" spans="1:8" ht="12" customHeight="1" x14ac:dyDescent="0.2">
      <c r="A91" s="15" t="s">
        <v>59</v>
      </c>
      <c r="B91" s="181">
        <v>430.71</v>
      </c>
      <c r="C91" s="181">
        <v>408.34</v>
      </c>
      <c r="D91" s="181">
        <v>469.28</v>
      </c>
      <c r="E91" s="181">
        <v>593.76</v>
      </c>
      <c r="F91" s="181">
        <v>542.95000000000005</v>
      </c>
      <c r="H91" s="101"/>
    </row>
    <row r="92" spans="1:8" ht="12" customHeight="1" x14ac:dyDescent="0.2">
      <c r="A92" s="15" t="s">
        <v>70</v>
      </c>
      <c r="B92" s="181">
        <v>170.48</v>
      </c>
      <c r="C92" s="181">
        <v>173.49</v>
      </c>
      <c r="D92" s="181">
        <v>176.48</v>
      </c>
      <c r="E92" s="181">
        <v>183.9</v>
      </c>
      <c r="F92" s="181">
        <v>191.02</v>
      </c>
      <c r="H92" s="101"/>
    </row>
    <row r="93" spans="1:8" ht="12" customHeight="1" x14ac:dyDescent="0.2">
      <c r="A93" s="15" t="s">
        <v>63</v>
      </c>
      <c r="B93" s="181">
        <v>225</v>
      </c>
      <c r="C93" s="181">
        <v>217.98</v>
      </c>
      <c r="D93" s="181">
        <v>216.52</v>
      </c>
      <c r="E93" s="181">
        <v>211.1</v>
      </c>
      <c r="F93" s="181">
        <v>211.95</v>
      </c>
      <c r="H93" s="101"/>
    </row>
    <row r="94" spans="1:8" ht="12" customHeight="1" x14ac:dyDescent="0.2">
      <c r="A94" s="15" t="s">
        <v>71</v>
      </c>
      <c r="B94" s="181">
        <v>146.79</v>
      </c>
      <c r="C94" s="181">
        <v>146.4</v>
      </c>
      <c r="D94" s="181">
        <v>148.43</v>
      </c>
      <c r="E94" s="181">
        <v>147.84</v>
      </c>
      <c r="F94" s="181">
        <v>150.27000000000001</v>
      </c>
      <c r="H94" s="101"/>
    </row>
    <row r="95" spans="1:8" ht="12" customHeight="1" x14ac:dyDescent="0.2">
      <c r="A95" s="15" t="s">
        <v>72</v>
      </c>
      <c r="B95" s="181">
        <v>487.82</v>
      </c>
      <c r="C95" s="181">
        <v>489.01</v>
      </c>
      <c r="D95" s="181">
        <v>456.75</v>
      </c>
      <c r="E95" s="181">
        <v>440.25</v>
      </c>
      <c r="F95" s="181">
        <v>435.69</v>
      </c>
      <c r="H95" s="101"/>
    </row>
    <row r="96" spans="1:8" ht="12" customHeight="1" x14ac:dyDescent="0.2">
      <c r="A96" s="15" t="s">
        <v>73</v>
      </c>
      <c r="B96" s="181">
        <v>381.63</v>
      </c>
      <c r="C96" s="181">
        <v>376.88</v>
      </c>
      <c r="D96" s="181">
        <v>347.21</v>
      </c>
      <c r="E96" s="181">
        <v>364.07</v>
      </c>
      <c r="F96" s="181">
        <v>367.01</v>
      </c>
      <c r="H96" s="100"/>
    </row>
    <row r="97" spans="1:8" ht="12" customHeight="1" x14ac:dyDescent="0.2">
      <c r="A97" s="15" t="s">
        <v>74</v>
      </c>
      <c r="B97" s="181">
        <v>71.87</v>
      </c>
      <c r="C97" s="181">
        <v>102.52</v>
      </c>
      <c r="D97" s="181">
        <v>107.45</v>
      </c>
      <c r="E97" s="181">
        <v>106.35</v>
      </c>
      <c r="F97" s="181">
        <v>115.21</v>
      </c>
      <c r="H97" s="101"/>
    </row>
    <row r="98" spans="1:8" ht="12" customHeight="1" x14ac:dyDescent="0.2">
      <c r="A98" s="15" t="s">
        <v>75</v>
      </c>
      <c r="B98" s="181">
        <v>78.42</v>
      </c>
      <c r="C98" s="181">
        <v>75.239999999999995</v>
      </c>
      <c r="D98" s="181">
        <v>75.33</v>
      </c>
      <c r="E98" s="181">
        <v>74.3</v>
      </c>
      <c r="F98" s="181">
        <v>74.25</v>
      </c>
      <c r="H98" s="101"/>
    </row>
    <row r="99" spans="1:8" ht="12" customHeight="1" x14ac:dyDescent="0.2">
      <c r="A99" s="15" t="s">
        <v>76</v>
      </c>
      <c r="B99" s="181">
        <v>140.65</v>
      </c>
      <c r="C99" s="181">
        <v>119.23</v>
      </c>
      <c r="D99" s="181">
        <v>115.22</v>
      </c>
      <c r="E99" s="181">
        <v>128.78</v>
      </c>
      <c r="F99" s="181">
        <v>129.06</v>
      </c>
      <c r="H99" s="101"/>
    </row>
    <row r="100" spans="1:8" ht="12" customHeight="1" x14ac:dyDescent="0.2">
      <c r="A100" s="15" t="s">
        <v>77</v>
      </c>
      <c r="B100" s="181">
        <v>13.46</v>
      </c>
      <c r="C100" s="181">
        <v>13.35</v>
      </c>
      <c r="D100" s="181">
        <v>14.68</v>
      </c>
      <c r="E100" s="181">
        <v>16.13</v>
      </c>
      <c r="F100" s="181">
        <v>18.54</v>
      </c>
      <c r="H100" s="101"/>
    </row>
    <row r="101" spans="1:8" ht="12" customHeight="1" x14ac:dyDescent="0.2">
      <c r="A101" s="231" t="s">
        <v>78</v>
      </c>
      <c r="B101" s="182">
        <v>26.91</v>
      </c>
      <c r="C101" s="182">
        <v>22.92</v>
      </c>
      <c r="D101" s="182">
        <v>24.46</v>
      </c>
      <c r="E101" s="182">
        <v>78.17</v>
      </c>
      <c r="F101" s="182">
        <v>99.82</v>
      </c>
      <c r="H101" s="101"/>
    </row>
    <row r="102" spans="1:8" ht="12" customHeight="1" x14ac:dyDescent="0.2">
      <c r="A102" s="242" t="s">
        <v>151</v>
      </c>
      <c r="B102" s="242"/>
      <c r="C102" s="242"/>
      <c r="D102" s="242"/>
      <c r="E102" s="242"/>
      <c r="F102" s="242"/>
      <c r="H102" s="101"/>
    </row>
    <row r="103" spans="1:8" ht="30" customHeight="1" x14ac:dyDescent="0.2">
      <c r="A103" s="244" t="s">
        <v>243</v>
      </c>
      <c r="B103" s="245"/>
      <c r="C103" s="245"/>
      <c r="D103" s="245"/>
      <c r="E103" s="245"/>
      <c r="F103" s="245"/>
      <c r="H103" s="101"/>
    </row>
  </sheetData>
  <mergeCells count="4">
    <mergeCell ref="A102:F102"/>
    <mergeCell ref="A1:F1"/>
    <mergeCell ref="A2:F2"/>
    <mergeCell ref="A103:F103"/>
  </mergeCells>
  <hyperlinks>
    <hyperlink ref="A1:F1" r:id="rId1" display="3.12. ИСПОЛЬЗОВАНИЕ СВЕЖЕЙ ВОДЫ1)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Header>&amp;C&amp;"Times New Roman,обычный"&amp;7ВОДНЫЕ РЕСУРСЫ&amp;R
&amp;"Times New Roman,обычный"&amp;7&amp;UПродолжение таблицы 3.12.</evenHeader>
    <evenFooter>&amp;C&amp;"Times New Roman,полужирный курсив"&amp;7ОХРАНА ОКРУЖАЮЩЕЙ СРЕДЫ В РОССИИ. 2024</evenFooter>
    <firstHeader xml:space="preserve">&amp;C&amp;"Times New Roman,обычный"&amp;7ВОДНЫЕ РЕСУРСЫ&amp;R
</firstHeader>
    <firstFooter>&amp;C&amp;"Times New Roman,полужирный курсив"&amp;7ОХРАНА ОКРУЖАЮЩЕЙ СРЕДЫ В РОССИИ. 2024</firstFooter>
  </headerFooter>
  <rowBreaks count="1" manualBreakCount="1">
    <brk id="5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zoomScale="120" zoomScaleNormal="120" workbookViewId="0">
      <selection sqref="A1:F1"/>
    </sheetView>
  </sheetViews>
  <sheetFormatPr defaultRowHeight="9.75" x14ac:dyDescent="0.2"/>
  <cols>
    <col min="1" max="1" width="26.7109375" style="4" customWidth="1"/>
    <col min="2" max="6" width="8.7109375" style="4" customWidth="1"/>
    <col min="7" max="13" width="9.140625" style="4"/>
    <col min="14" max="14" width="11.140625" style="4" customWidth="1"/>
    <col min="15" max="16384" width="9.140625" style="4"/>
  </cols>
  <sheetData>
    <row r="1" spans="1:9" s="11" customFormat="1" ht="20.100000000000001" customHeight="1" x14ac:dyDescent="0.25">
      <c r="A1" s="237" t="s">
        <v>165</v>
      </c>
      <c r="B1" s="237"/>
      <c r="C1" s="237"/>
      <c r="D1" s="237"/>
      <c r="E1" s="237"/>
      <c r="F1" s="237"/>
    </row>
    <row r="2" spans="1:9" s="12" customFormat="1" ht="9.9499999999999993" customHeight="1" x14ac:dyDescent="0.25">
      <c r="A2" s="243" t="s">
        <v>87</v>
      </c>
      <c r="B2" s="243"/>
      <c r="C2" s="243"/>
      <c r="D2" s="243"/>
      <c r="E2" s="243"/>
      <c r="F2" s="243"/>
      <c r="G2" s="72"/>
      <c r="H2" s="72"/>
      <c r="I2" s="72"/>
    </row>
    <row r="3" spans="1:9" s="8" customFormat="1" ht="14.1" customHeight="1" x14ac:dyDescent="0.2">
      <c r="A3" s="13"/>
      <c r="B3" s="88">
        <v>2019</v>
      </c>
      <c r="C3" s="86">
        <v>2020</v>
      </c>
      <c r="D3" s="86">
        <v>2021</v>
      </c>
      <c r="E3" s="63">
        <v>2022</v>
      </c>
      <c r="F3" s="63" t="s">
        <v>240</v>
      </c>
    </row>
    <row r="4" spans="1:9" s="8" customFormat="1" ht="12" customHeight="1" x14ac:dyDescent="0.2">
      <c r="A4" s="64" t="s">
        <v>0</v>
      </c>
      <c r="B4" s="183">
        <v>27444.79</v>
      </c>
      <c r="C4" s="183">
        <v>24700.63</v>
      </c>
      <c r="D4" s="184">
        <v>24928.67</v>
      </c>
      <c r="E4" s="183">
        <v>25511.85</v>
      </c>
      <c r="F4" s="185">
        <v>26465.79</v>
      </c>
      <c r="H4" s="99"/>
    </row>
    <row r="5" spans="1:9" s="11" customFormat="1" ht="21.95" customHeight="1" x14ac:dyDescent="0.2">
      <c r="A5" s="19" t="s">
        <v>136</v>
      </c>
      <c r="B5" s="180">
        <v>4446.3</v>
      </c>
      <c r="C5" s="180">
        <v>3817.18</v>
      </c>
      <c r="D5" s="180">
        <v>4474.41</v>
      </c>
      <c r="E5" s="180">
        <v>4487.3900000000003</v>
      </c>
      <c r="F5" s="180">
        <v>4404.3500000000004</v>
      </c>
      <c r="H5" s="100"/>
    </row>
    <row r="6" spans="1:9" s="61" customFormat="1" ht="12" customHeight="1" x14ac:dyDescent="0.2">
      <c r="A6" s="15" t="s">
        <v>1</v>
      </c>
      <c r="B6" s="186">
        <v>105.8</v>
      </c>
      <c r="C6" s="186">
        <v>110.05</v>
      </c>
      <c r="D6" s="186">
        <v>99.77</v>
      </c>
      <c r="E6" s="186">
        <v>101.85</v>
      </c>
      <c r="F6" s="186">
        <v>95.22</v>
      </c>
      <c r="H6" s="101"/>
    </row>
    <row r="7" spans="1:9" s="61" customFormat="1" ht="12" customHeight="1" x14ac:dyDescent="0.2">
      <c r="A7" s="15" t="s">
        <v>2</v>
      </c>
      <c r="B7" s="186">
        <v>20.5</v>
      </c>
      <c r="C7" s="186">
        <v>20.5</v>
      </c>
      <c r="D7" s="186">
        <v>21.34</v>
      </c>
      <c r="E7" s="186">
        <v>18.829999999999998</v>
      </c>
      <c r="F7" s="186">
        <v>21.08</v>
      </c>
      <c r="H7" s="101"/>
    </row>
    <row r="8" spans="1:9" s="61" customFormat="1" ht="12" customHeight="1" x14ac:dyDescent="0.2">
      <c r="A8" s="15" t="s">
        <v>3</v>
      </c>
      <c r="B8" s="186">
        <v>27.55</v>
      </c>
      <c r="C8" s="186">
        <v>27.27</v>
      </c>
      <c r="D8" s="186">
        <v>27.2</v>
      </c>
      <c r="E8" s="186">
        <v>26.9</v>
      </c>
      <c r="F8" s="186">
        <v>27.89</v>
      </c>
      <c r="H8" s="101"/>
    </row>
    <row r="9" spans="1:9" s="61" customFormat="1" ht="12" customHeight="1" x14ac:dyDescent="0.2">
      <c r="A9" s="15" t="s">
        <v>4</v>
      </c>
      <c r="B9" s="186">
        <v>255.95</v>
      </c>
      <c r="C9" s="186">
        <v>246.99</v>
      </c>
      <c r="D9" s="186">
        <v>239.65</v>
      </c>
      <c r="E9" s="186">
        <v>247.38</v>
      </c>
      <c r="F9" s="186">
        <v>256.62</v>
      </c>
      <c r="H9" s="101"/>
    </row>
    <row r="10" spans="1:9" s="61" customFormat="1" ht="12" customHeight="1" x14ac:dyDescent="0.2">
      <c r="A10" s="15" t="s">
        <v>5</v>
      </c>
      <c r="B10" s="186">
        <v>38.43</v>
      </c>
      <c r="C10" s="186">
        <v>41.81</v>
      </c>
      <c r="D10" s="186">
        <v>43.19</v>
      </c>
      <c r="E10" s="186">
        <v>45.03</v>
      </c>
      <c r="F10" s="186">
        <v>32.79</v>
      </c>
      <c r="H10" s="101"/>
    </row>
    <row r="11" spans="1:9" s="61" customFormat="1" ht="12" customHeight="1" x14ac:dyDescent="0.2">
      <c r="A11" s="15" t="s">
        <v>6</v>
      </c>
      <c r="B11" s="186">
        <v>25.12</v>
      </c>
      <c r="C11" s="186">
        <v>22.84</v>
      </c>
      <c r="D11" s="186">
        <v>23.97</v>
      </c>
      <c r="E11" s="186">
        <v>23.53</v>
      </c>
      <c r="F11" s="186">
        <v>22.34</v>
      </c>
      <c r="H11" s="101"/>
    </row>
    <row r="12" spans="1:9" s="61" customFormat="1" ht="12" customHeight="1" x14ac:dyDescent="0.2">
      <c r="A12" s="15" t="s">
        <v>7</v>
      </c>
      <c r="B12" s="186">
        <v>1699.67</v>
      </c>
      <c r="C12" s="186">
        <v>1108.68</v>
      </c>
      <c r="D12" s="186">
        <v>1559.38</v>
      </c>
      <c r="E12" s="186">
        <v>1695.55</v>
      </c>
      <c r="F12" s="186">
        <v>1518.63</v>
      </c>
      <c r="H12" s="101"/>
    </row>
    <row r="13" spans="1:9" s="61" customFormat="1" ht="12" customHeight="1" x14ac:dyDescent="0.2">
      <c r="A13" s="15" t="s">
        <v>8</v>
      </c>
      <c r="B13" s="186">
        <v>155.29</v>
      </c>
      <c r="C13" s="186">
        <v>147.6</v>
      </c>
      <c r="D13" s="186">
        <v>161.27000000000001</v>
      </c>
      <c r="E13" s="186">
        <v>143.16999999999999</v>
      </c>
      <c r="F13" s="186">
        <v>136.63</v>
      </c>
      <c r="H13" s="101"/>
    </row>
    <row r="14" spans="1:9" s="61" customFormat="1" ht="12" customHeight="1" x14ac:dyDescent="0.2">
      <c r="A14" s="15" t="s">
        <v>9</v>
      </c>
      <c r="B14" s="186">
        <v>57.9</v>
      </c>
      <c r="C14" s="186">
        <v>56.69</v>
      </c>
      <c r="D14" s="186">
        <v>56.72</v>
      </c>
      <c r="E14" s="186">
        <v>53.09</v>
      </c>
      <c r="F14" s="186">
        <v>53.2</v>
      </c>
      <c r="H14" s="101"/>
    </row>
    <row r="15" spans="1:9" s="61" customFormat="1" ht="12" customHeight="1" x14ac:dyDescent="0.2">
      <c r="A15" s="15" t="s">
        <v>10</v>
      </c>
      <c r="B15" s="186">
        <v>348.95</v>
      </c>
      <c r="C15" s="186">
        <v>299.85000000000002</v>
      </c>
      <c r="D15" s="186">
        <v>286.31</v>
      </c>
      <c r="E15" s="186">
        <v>268.68</v>
      </c>
      <c r="F15" s="186">
        <v>267.25</v>
      </c>
      <c r="H15" s="101"/>
    </row>
    <row r="16" spans="1:9" s="61" customFormat="1" ht="12" customHeight="1" x14ac:dyDescent="0.2">
      <c r="A16" s="15" t="s">
        <v>11</v>
      </c>
      <c r="B16" s="186">
        <v>24.26</v>
      </c>
      <c r="C16" s="186">
        <v>24.52</v>
      </c>
      <c r="D16" s="186">
        <v>22.76</v>
      </c>
      <c r="E16" s="186">
        <v>23.45</v>
      </c>
      <c r="F16" s="186">
        <v>22.42</v>
      </c>
      <c r="H16" s="101"/>
    </row>
    <row r="17" spans="1:8" s="61" customFormat="1" ht="12" customHeight="1" x14ac:dyDescent="0.2">
      <c r="A17" s="15" t="s">
        <v>12</v>
      </c>
      <c r="B17" s="186">
        <v>50.11</v>
      </c>
      <c r="C17" s="186">
        <v>54.08</v>
      </c>
      <c r="D17" s="186">
        <v>52.69</v>
      </c>
      <c r="E17" s="186">
        <v>57.94</v>
      </c>
      <c r="F17" s="186">
        <v>57.86</v>
      </c>
      <c r="H17" s="101"/>
    </row>
    <row r="18" spans="1:8" s="61" customFormat="1" ht="12" customHeight="1" x14ac:dyDescent="0.2">
      <c r="A18" s="15" t="s">
        <v>13</v>
      </c>
      <c r="B18" s="186">
        <v>82.37</v>
      </c>
      <c r="C18" s="186">
        <v>81.319999999999993</v>
      </c>
      <c r="D18" s="186">
        <v>85.3</v>
      </c>
      <c r="E18" s="186">
        <v>82.92</v>
      </c>
      <c r="F18" s="186">
        <v>87.36</v>
      </c>
      <c r="H18" s="101"/>
    </row>
    <row r="19" spans="1:8" s="61" customFormat="1" ht="12" customHeight="1" x14ac:dyDescent="0.2">
      <c r="A19" s="15" t="s">
        <v>14</v>
      </c>
      <c r="B19" s="186">
        <v>27.7</v>
      </c>
      <c r="C19" s="186">
        <v>24.55</v>
      </c>
      <c r="D19" s="186">
        <v>24.35</v>
      </c>
      <c r="E19" s="186">
        <v>25.5</v>
      </c>
      <c r="F19" s="186">
        <v>29.24</v>
      </c>
      <c r="H19" s="101"/>
    </row>
    <row r="20" spans="1:8" s="61" customFormat="1" ht="12" customHeight="1" x14ac:dyDescent="0.2">
      <c r="A20" s="15" t="s">
        <v>15</v>
      </c>
      <c r="B20" s="186">
        <v>909.28</v>
      </c>
      <c r="C20" s="186">
        <v>938.74</v>
      </c>
      <c r="D20" s="186">
        <v>1132.43</v>
      </c>
      <c r="E20" s="186">
        <v>1017.59</v>
      </c>
      <c r="F20" s="186">
        <v>1134.48</v>
      </c>
      <c r="H20" s="101"/>
    </row>
    <row r="21" spans="1:8" s="61" customFormat="1" ht="12" customHeight="1" x14ac:dyDescent="0.2">
      <c r="A21" s="15" t="s">
        <v>16</v>
      </c>
      <c r="B21" s="186">
        <v>121.72</v>
      </c>
      <c r="C21" s="186">
        <v>119.4</v>
      </c>
      <c r="D21" s="186">
        <v>114.64</v>
      </c>
      <c r="E21" s="186">
        <v>117.45</v>
      </c>
      <c r="F21" s="186">
        <v>116.02</v>
      </c>
      <c r="H21" s="101"/>
    </row>
    <row r="22" spans="1:8" s="61" customFormat="1" ht="12" customHeight="1" x14ac:dyDescent="0.2">
      <c r="A22" s="15" t="s">
        <v>17</v>
      </c>
      <c r="B22" s="186">
        <v>97.39</v>
      </c>
      <c r="C22" s="186">
        <v>83.9</v>
      </c>
      <c r="D22" s="186">
        <v>84.23</v>
      </c>
      <c r="E22" s="186">
        <v>82.29</v>
      </c>
      <c r="F22" s="186">
        <v>79.62</v>
      </c>
      <c r="H22" s="101"/>
    </row>
    <row r="23" spans="1:8" s="61" customFormat="1" ht="12" customHeight="1" x14ac:dyDescent="0.2">
      <c r="A23" s="15" t="s">
        <v>18</v>
      </c>
      <c r="B23" s="186">
        <v>398.31</v>
      </c>
      <c r="C23" s="186">
        <v>408.39</v>
      </c>
      <c r="D23" s="186">
        <v>439.19</v>
      </c>
      <c r="E23" s="186">
        <v>456.24</v>
      </c>
      <c r="F23" s="186">
        <v>445.7</v>
      </c>
      <c r="H23" s="101"/>
    </row>
    <row r="24" spans="1:8" s="11" customFormat="1" ht="21.95" customHeight="1" x14ac:dyDescent="0.2">
      <c r="A24" s="19" t="s">
        <v>137</v>
      </c>
      <c r="B24" s="180">
        <v>7733</v>
      </c>
      <c r="C24" s="180">
        <v>7076.65</v>
      </c>
      <c r="D24" s="180">
        <v>6060.24</v>
      </c>
      <c r="E24" s="180">
        <v>6199.33</v>
      </c>
      <c r="F24" s="180">
        <v>6242.22</v>
      </c>
      <c r="H24" s="100"/>
    </row>
    <row r="25" spans="1:8" s="61" customFormat="1" ht="12" customHeight="1" x14ac:dyDescent="0.2">
      <c r="A25" s="15" t="s">
        <v>19</v>
      </c>
      <c r="B25" s="186">
        <v>130.81</v>
      </c>
      <c r="C25" s="186">
        <v>126.98</v>
      </c>
      <c r="D25" s="186">
        <v>126.67</v>
      </c>
      <c r="E25" s="186">
        <v>123.95</v>
      </c>
      <c r="F25" s="186">
        <v>119.91</v>
      </c>
      <c r="H25" s="101"/>
    </row>
    <row r="26" spans="1:8" s="61" customFormat="1" ht="12" customHeight="1" x14ac:dyDescent="0.2">
      <c r="A26" s="15" t="s">
        <v>20</v>
      </c>
      <c r="B26" s="186">
        <v>367.06</v>
      </c>
      <c r="C26" s="186">
        <v>371.58</v>
      </c>
      <c r="D26" s="186">
        <v>356.47</v>
      </c>
      <c r="E26" s="186">
        <v>347.92</v>
      </c>
      <c r="F26" s="186">
        <v>354.28</v>
      </c>
      <c r="H26" s="101"/>
    </row>
    <row r="27" spans="1:8" s="61" customFormat="1" ht="12" customHeight="1" x14ac:dyDescent="0.2">
      <c r="A27" s="15" t="s">
        <v>21</v>
      </c>
      <c r="B27" s="186">
        <v>484.57</v>
      </c>
      <c r="C27" s="186">
        <v>486.58</v>
      </c>
      <c r="D27" s="186">
        <v>468.72</v>
      </c>
      <c r="E27" s="186">
        <v>434.66</v>
      </c>
      <c r="F27" s="186">
        <v>436.44</v>
      </c>
      <c r="H27" s="101"/>
    </row>
    <row r="28" spans="1:8" s="61" customFormat="1" ht="12" customHeight="1" x14ac:dyDescent="0.2">
      <c r="A28" s="16" t="s">
        <v>22</v>
      </c>
      <c r="B28" s="186"/>
      <c r="C28" s="186"/>
      <c r="D28" s="186"/>
      <c r="E28" s="186"/>
      <c r="F28" s="186"/>
      <c r="H28" s="101"/>
    </row>
    <row r="29" spans="1:8" s="61" customFormat="1" ht="12" customHeight="1" x14ac:dyDescent="0.2">
      <c r="A29" s="17" t="s">
        <v>95</v>
      </c>
      <c r="B29" s="186">
        <v>4.01</v>
      </c>
      <c r="C29" s="186">
        <v>3.83</v>
      </c>
      <c r="D29" s="186">
        <v>4.6500000000000004</v>
      </c>
      <c r="E29" s="186">
        <v>5.03</v>
      </c>
      <c r="F29" s="186">
        <v>4.53</v>
      </c>
      <c r="H29" s="101"/>
    </row>
    <row r="30" spans="1:8" s="61" customFormat="1" ht="21.95" customHeight="1" x14ac:dyDescent="0.25">
      <c r="A30" s="17" t="s">
        <v>96</v>
      </c>
      <c r="B30" s="186">
        <v>429.63</v>
      </c>
      <c r="C30" s="186">
        <v>429.63</v>
      </c>
      <c r="D30" s="186">
        <v>429.63</v>
      </c>
      <c r="E30" s="186">
        <v>429.63</v>
      </c>
      <c r="F30" s="186">
        <f t="shared" ref="F30" si="0">F27-F29</f>
        <v>431.91</v>
      </c>
      <c r="H30" s="102"/>
    </row>
    <row r="31" spans="1:8" s="61" customFormat="1" ht="12" customHeight="1" x14ac:dyDescent="0.2">
      <c r="A31" s="15" t="s">
        <v>23</v>
      </c>
      <c r="B31" s="186">
        <v>175.6</v>
      </c>
      <c r="C31" s="186">
        <v>144.49</v>
      </c>
      <c r="D31" s="186">
        <v>138.85</v>
      </c>
      <c r="E31" s="186">
        <v>141.91</v>
      </c>
      <c r="F31" s="186">
        <v>147.18</v>
      </c>
      <c r="H31" s="101"/>
    </row>
    <row r="32" spans="1:8" s="61" customFormat="1" ht="12" customHeight="1" x14ac:dyDescent="0.2">
      <c r="A32" s="15" t="s">
        <v>24</v>
      </c>
      <c r="B32" s="186">
        <v>38.07</v>
      </c>
      <c r="C32" s="186">
        <v>37.24</v>
      </c>
      <c r="D32" s="186">
        <v>35.409999999999997</v>
      </c>
      <c r="E32" s="186">
        <v>33.659999999999997</v>
      </c>
      <c r="F32" s="186">
        <v>30.86</v>
      </c>
      <c r="H32" s="101"/>
    </row>
    <row r="33" spans="1:8" s="61" customFormat="1" ht="12" customHeight="1" x14ac:dyDescent="0.2">
      <c r="A33" s="15" t="s">
        <v>25</v>
      </c>
      <c r="B33" s="186">
        <v>4829.5600000000004</v>
      </c>
      <c r="C33" s="186">
        <v>4185.57</v>
      </c>
      <c r="D33" s="186">
        <v>3280.52</v>
      </c>
      <c r="E33" s="186">
        <v>3373.73</v>
      </c>
      <c r="F33" s="186">
        <v>3239.44</v>
      </c>
      <c r="H33" s="101"/>
    </row>
    <row r="34" spans="1:8" s="61" customFormat="1" ht="12" customHeight="1" x14ac:dyDescent="0.2">
      <c r="A34" s="15" t="s">
        <v>26</v>
      </c>
      <c r="B34" s="186">
        <v>1278.45</v>
      </c>
      <c r="C34" s="186">
        <v>1334.13</v>
      </c>
      <c r="D34" s="186">
        <v>1238.43</v>
      </c>
      <c r="E34" s="186">
        <v>1352.09</v>
      </c>
      <c r="F34" s="186">
        <v>1505.25</v>
      </c>
      <c r="H34" s="101"/>
    </row>
    <row r="35" spans="1:8" s="61" customFormat="1" ht="12" customHeight="1" x14ac:dyDescent="0.2">
      <c r="A35" s="15" t="s">
        <v>27</v>
      </c>
      <c r="B35" s="186">
        <v>58.98</v>
      </c>
      <c r="C35" s="186">
        <v>62.76</v>
      </c>
      <c r="D35" s="186">
        <v>62.41</v>
      </c>
      <c r="E35" s="186">
        <v>62.58</v>
      </c>
      <c r="F35" s="186">
        <v>60</v>
      </c>
      <c r="H35" s="101"/>
    </row>
    <row r="36" spans="1:8" s="61" customFormat="1" ht="12" customHeight="1" x14ac:dyDescent="0.2">
      <c r="A36" s="15" t="s">
        <v>28</v>
      </c>
      <c r="B36" s="186">
        <v>33.479999999999997</v>
      </c>
      <c r="C36" s="186">
        <v>26.55</v>
      </c>
      <c r="D36" s="186">
        <v>29.71</v>
      </c>
      <c r="E36" s="186">
        <v>14.1</v>
      </c>
      <c r="F36" s="186">
        <v>28.72</v>
      </c>
      <c r="H36" s="101"/>
    </row>
    <row r="37" spans="1:8" s="61" customFormat="1" ht="12" customHeight="1" x14ac:dyDescent="0.2">
      <c r="A37" s="15" t="s">
        <v>29</v>
      </c>
      <c r="B37" s="186">
        <v>336.41</v>
      </c>
      <c r="C37" s="186">
        <v>300.76</v>
      </c>
      <c r="D37" s="186">
        <v>323.07</v>
      </c>
      <c r="E37" s="186">
        <v>314.72000000000003</v>
      </c>
      <c r="F37" s="186">
        <v>320.13</v>
      </c>
      <c r="H37" s="101"/>
    </row>
    <row r="38" spans="1:8" s="11" customFormat="1" ht="21.95" customHeight="1" x14ac:dyDescent="0.2">
      <c r="A38" s="19" t="s">
        <v>138</v>
      </c>
      <c r="B38" s="180">
        <v>1554.26</v>
      </c>
      <c r="C38" s="180">
        <v>1373.5</v>
      </c>
      <c r="D38" s="180">
        <v>1543.34</v>
      </c>
      <c r="E38" s="180">
        <v>1603.99</v>
      </c>
      <c r="F38" s="180">
        <v>1647.03</v>
      </c>
      <c r="H38" s="101"/>
    </row>
    <row r="39" spans="1:8" s="61" customFormat="1" ht="12" customHeight="1" x14ac:dyDescent="0.2">
      <c r="A39" s="15" t="s">
        <v>30</v>
      </c>
      <c r="B39" s="186">
        <v>6.94</v>
      </c>
      <c r="C39" s="186">
        <v>6.62</v>
      </c>
      <c r="D39" s="186">
        <v>5.95</v>
      </c>
      <c r="E39" s="186">
        <v>5.55</v>
      </c>
      <c r="F39" s="186">
        <v>5.85</v>
      </c>
      <c r="H39" s="104"/>
    </row>
    <row r="40" spans="1:8" s="61" customFormat="1" ht="12" customHeight="1" x14ac:dyDescent="0.2">
      <c r="A40" s="15" t="s">
        <v>31</v>
      </c>
      <c r="B40" s="186">
        <v>1.23</v>
      </c>
      <c r="C40" s="186">
        <v>1.1599999999999999</v>
      </c>
      <c r="D40" s="186">
        <v>1.1100000000000001</v>
      </c>
      <c r="E40" s="186">
        <v>1.1100000000000001</v>
      </c>
      <c r="F40" s="186">
        <v>0.67</v>
      </c>
      <c r="H40" s="104"/>
    </row>
    <row r="41" spans="1:8" s="61" customFormat="1" ht="12" customHeight="1" x14ac:dyDescent="0.2">
      <c r="A41" s="48" t="s">
        <v>105</v>
      </c>
      <c r="B41" s="186">
        <v>76.03</v>
      </c>
      <c r="C41" s="186">
        <v>80.7</v>
      </c>
      <c r="D41" s="186">
        <v>67.97</v>
      </c>
      <c r="E41" s="186">
        <v>62.72</v>
      </c>
      <c r="F41" s="186">
        <v>64.209999999999994</v>
      </c>
      <c r="H41" s="104"/>
    </row>
    <row r="42" spans="1:8" s="61" customFormat="1" ht="12" customHeight="1" x14ac:dyDescent="0.2">
      <c r="A42" s="15" t="s">
        <v>32</v>
      </c>
      <c r="B42" s="186">
        <v>251.87</v>
      </c>
      <c r="C42" s="186">
        <v>193.88</v>
      </c>
      <c r="D42" s="186">
        <v>242.29</v>
      </c>
      <c r="E42" s="186">
        <v>283.16000000000003</v>
      </c>
      <c r="F42" s="186">
        <v>289.02</v>
      </c>
      <c r="H42" s="104"/>
    </row>
    <row r="43" spans="1:8" s="61" customFormat="1" ht="12" customHeight="1" x14ac:dyDescent="0.2">
      <c r="A43" s="15" t="s">
        <v>33</v>
      </c>
      <c r="B43" s="186">
        <v>34.97</v>
      </c>
      <c r="C43" s="186">
        <v>40.29</v>
      </c>
      <c r="D43" s="186">
        <v>38.159999999999997</v>
      </c>
      <c r="E43" s="186">
        <v>39.31</v>
      </c>
      <c r="F43" s="186">
        <v>31.11</v>
      </c>
      <c r="H43" s="104"/>
    </row>
    <row r="44" spans="1:8" s="61" customFormat="1" ht="12" customHeight="1" x14ac:dyDescent="0.2">
      <c r="A44" s="15" t="s">
        <v>34</v>
      </c>
      <c r="B44" s="186">
        <v>95.77</v>
      </c>
      <c r="C44" s="186">
        <v>103.71</v>
      </c>
      <c r="D44" s="186">
        <v>102.24</v>
      </c>
      <c r="E44" s="186">
        <v>103.78</v>
      </c>
      <c r="F44" s="186">
        <v>104.59</v>
      </c>
      <c r="H44" s="104"/>
    </row>
    <row r="45" spans="1:8" s="61" customFormat="1" ht="12" customHeight="1" x14ac:dyDescent="0.2">
      <c r="A45" s="15" t="s">
        <v>35</v>
      </c>
      <c r="B45" s="186">
        <v>1068.52</v>
      </c>
      <c r="C45" s="186">
        <v>938.93</v>
      </c>
      <c r="D45" s="186">
        <v>1076.53</v>
      </c>
      <c r="E45" s="186">
        <v>1098.27</v>
      </c>
      <c r="F45" s="186">
        <v>1142.92</v>
      </c>
      <c r="H45" s="104"/>
    </row>
    <row r="46" spans="1:8" s="61" customFormat="1" ht="12" customHeight="1" x14ac:dyDescent="0.2">
      <c r="A46" s="48" t="s">
        <v>106</v>
      </c>
      <c r="B46" s="186">
        <v>18.920000000000002</v>
      </c>
      <c r="C46" s="186">
        <v>8.23</v>
      </c>
      <c r="D46" s="186">
        <v>9.09</v>
      </c>
      <c r="E46" s="186">
        <v>10.09</v>
      </c>
      <c r="F46" s="186">
        <v>8.65</v>
      </c>
      <c r="H46" s="104"/>
    </row>
    <row r="47" spans="1:8" s="11" customFormat="1" ht="21.95" customHeight="1" x14ac:dyDescent="0.2">
      <c r="A47" s="19" t="s">
        <v>139</v>
      </c>
      <c r="B47" s="180">
        <v>1026.98</v>
      </c>
      <c r="C47" s="180">
        <v>1346.92</v>
      </c>
      <c r="D47" s="180">
        <v>1957.01</v>
      </c>
      <c r="E47" s="180">
        <v>1430.95</v>
      </c>
      <c r="F47" s="180">
        <v>1969.65</v>
      </c>
      <c r="H47" s="100"/>
    </row>
    <row r="48" spans="1:8" s="61" customFormat="1" ht="12" customHeight="1" x14ac:dyDescent="0.2">
      <c r="A48" s="15" t="s">
        <v>36</v>
      </c>
      <c r="B48" s="186">
        <v>26.61</v>
      </c>
      <c r="C48" s="186">
        <v>27.03</v>
      </c>
      <c r="D48" s="186">
        <v>29.27</v>
      </c>
      <c r="E48" s="186">
        <v>21.73</v>
      </c>
      <c r="F48" s="186">
        <v>103.32</v>
      </c>
      <c r="H48" s="101"/>
    </row>
    <row r="49" spans="1:8" s="61" customFormat="1" ht="12" customHeight="1" x14ac:dyDescent="0.2">
      <c r="A49" s="15" t="s">
        <v>37</v>
      </c>
      <c r="B49" s="186">
        <v>2.36</v>
      </c>
      <c r="C49" s="186">
        <v>1.92</v>
      </c>
      <c r="D49" s="186">
        <v>1.84</v>
      </c>
      <c r="E49" s="186">
        <v>1.88</v>
      </c>
      <c r="F49" s="186">
        <v>1.78</v>
      </c>
      <c r="H49" s="101"/>
    </row>
    <row r="50" spans="1:8" s="61" customFormat="1" ht="12" customHeight="1" x14ac:dyDescent="0.2">
      <c r="A50" s="15" t="s">
        <v>93</v>
      </c>
      <c r="B50" s="186">
        <v>7.5</v>
      </c>
      <c r="C50" s="186">
        <v>8.2200000000000006</v>
      </c>
      <c r="D50" s="186">
        <v>7.86</v>
      </c>
      <c r="E50" s="186">
        <v>12.3</v>
      </c>
      <c r="F50" s="186">
        <v>12.37</v>
      </c>
      <c r="H50" s="101"/>
    </row>
    <row r="51" spans="1:8" s="61" customFormat="1" ht="12" customHeight="1" x14ac:dyDescent="0.2">
      <c r="A51" s="15" t="s">
        <v>94</v>
      </c>
      <c r="B51" s="186">
        <v>17.940000000000001</v>
      </c>
      <c r="C51" s="186">
        <v>18.09</v>
      </c>
      <c r="D51" s="186">
        <v>18.46</v>
      </c>
      <c r="E51" s="186">
        <v>18.649999999999999</v>
      </c>
      <c r="F51" s="186">
        <v>18.87</v>
      </c>
      <c r="H51" s="101"/>
    </row>
    <row r="52" spans="1:8" s="61" customFormat="1" ht="12" customHeight="1" x14ac:dyDescent="0.2">
      <c r="A52" s="15" t="s">
        <v>100</v>
      </c>
      <c r="B52" s="186">
        <v>18.579999999999998</v>
      </c>
      <c r="C52" s="186">
        <v>23.36</v>
      </c>
      <c r="D52" s="186">
        <v>29.02</v>
      </c>
      <c r="E52" s="186">
        <v>36.39</v>
      </c>
      <c r="F52" s="186">
        <v>34.64</v>
      </c>
      <c r="H52" s="101"/>
    </row>
    <row r="53" spans="1:8" s="61" customFormat="1" ht="12" customHeight="1" x14ac:dyDescent="0.2">
      <c r="A53" s="15" t="s">
        <v>38</v>
      </c>
      <c r="B53" s="186">
        <v>0.83</v>
      </c>
      <c r="C53" s="186">
        <v>0.81</v>
      </c>
      <c r="D53" s="186">
        <v>0.83</v>
      </c>
      <c r="E53" s="186">
        <v>0.86</v>
      </c>
      <c r="F53" s="186">
        <v>0.8</v>
      </c>
      <c r="H53" s="101"/>
    </row>
    <row r="54" spans="1:8" s="61" customFormat="1" ht="12" customHeight="1" x14ac:dyDescent="0.2">
      <c r="A54" s="15" t="s">
        <v>39</v>
      </c>
      <c r="B54" s="186">
        <v>953.16</v>
      </c>
      <c r="C54" s="186">
        <v>1267.5</v>
      </c>
      <c r="D54" s="186">
        <v>1869.74</v>
      </c>
      <c r="E54" s="186">
        <v>1339.14</v>
      </c>
      <c r="F54" s="186">
        <v>1797.88</v>
      </c>
      <c r="H54" s="101"/>
    </row>
    <row r="55" spans="1:8" s="11" customFormat="1" ht="21.95" customHeight="1" x14ac:dyDescent="0.2">
      <c r="A55" s="19" t="s">
        <v>140</v>
      </c>
      <c r="B55" s="180">
        <v>4011.09</v>
      </c>
      <c r="C55" s="180">
        <v>3619.48</v>
      </c>
      <c r="D55" s="180">
        <v>3660.22</v>
      </c>
      <c r="E55" s="180">
        <v>3628.1</v>
      </c>
      <c r="F55" s="180">
        <v>3978.28</v>
      </c>
      <c r="H55" s="100"/>
    </row>
    <row r="56" spans="1:8" s="61" customFormat="1" ht="12" customHeight="1" x14ac:dyDescent="0.2">
      <c r="A56" s="15" t="s">
        <v>40</v>
      </c>
      <c r="B56" s="186">
        <v>419.16</v>
      </c>
      <c r="C56" s="186">
        <v>391.62</v>
      </c>
      <c r="D56" s="186">
        <v>401.38</v>
      </c>
      <c r="E56" s="186">
        <v>409.24</v>
      </c>
      <c r="F56" s="186">
        <v>404.98</v>
      </c>
      <c r="H56" s="101"/>
    </row>
    <row r="57" spans="1:8" s="61" customFormat="1" ht="12" customHeight="1" x14ac:dyDescent="0.2">
      <c r="A57" s="15" t="s">
        <v>41</v>
      </c>
      <c r="B57" s="186">
        <v>26.42</v>
      </c>
      <c r="C57" s="186">
        <v>25.54</v>
      </c>
      <c r="D57" s="186">
        <v>26.88</v>
      </c>
      <c r="E57" s="186">
        <v>26.08</v>
      </c>
      <c r="F57" s="186">
        <v>27.41</v>
      </c>
      <c r="H57" s="101"/>
    </row>
    <row r="58" spans="1:8" s="61" customFormat="1" ht="12" customHeight="1" x14ac:dyDescent="0.2">
      <c r="A58" s="15" t="s">
        <v>42</v>
      </c>
      <c r="B58" s="186">
        <v>19.71</v>
      </c>
      <c r="C58" s="186">
        <v>17.760000000000002</v>
      </c>
      <c r="D58" s="186">
        <v>16.52</v>
      </c>
      <c r="E58" s="186">
        <v>17.41</v>
      </c>
      <c r="F58" s="186">
        <v>18.61</v>
      </c>
      <c r="H58" s="101"/>
    </row>
    <row r="59" spans="1:8" s="61" customFormat="1" ht="12" customHeight="1" x14ac:dyDescent="0.2">
      <c r="A59" s="15" t="s">
        <v>43</v>
      </c>
      <c r="B59" s="186">
        <v>419.23</v>
      </c>
      <c r="C59" s="186">
        <v>413.47</v>
      </c>
      <c r="D59" s="186">
        <v>433.48</v>
      </c>
      <c r="E59" s="186">
        <v>409.91</v>
      </c>
      <c r="F59" s="186">
        <v>413.55</v>
      </c>
      <c r="H59" s="101"/>
    </row>
    <row r="60" spans="1:8" s="61" customFormat="1" ht="12" customHeight="1" x14ac:dyDescent="0.2">
      <c r="A60" s="15" t="s">
        <v>44</v>
      </c>
      <c r="B60" s="186">
        <v>62.59</v>
      </c>
      <c r="C60" s="186">
        <v>55.89</v>
      </c>
      <c r="D60" s="186">
        <v>58.94</v>
      </c>
      <c r="E60" s="186">
        <v>54.52</v>
      </c>
      <c r="F60" s="186">
        <v>36.72</v>
      </c>
      <c r="H60" s="101"/>
    </row>
    <row r="61" spans="1:8" s="61" customFormat="1" ht="12" customHeight="1" x14ac:dyDescent="0.2">
      <c r="A61" s="15" t="s">
        <v>45</v>
      </c>
      <c r="B61" s="186">
        <v>26.71</v>
      </c>
      <c r="C61" s="186">
        <v>24.87</v>
      </c>
      <c r="D61" s="186">
        <v>24.93</v>
      </c>
      <c r="E61" s="186">
        <v>24.09</v>
      </c>
      <c r="F61" s="186">
        <v>27.4</v>
      </c>
      <c r="H61" s="101"/>
    </row>
    <row r="62" spans="1:8" s="61" customFormat="1" ht="12" customHeight="1" x14ac:dyDescent="0.2">
      <c r="A62" s="15" t="s">
        <v>46</v>
      </c>
      <c r="B62" s="186">
        <v>1095.2</v>
      </c>
      <c r="C62" s="186">
        <v>951.17</v>
      </c>
      <c r="D62" s="186">
        <v>1098.8800000000001</v>
      </c>
      <c r="E62" s="186">
        <v>1157.67</v>
      </c>
      <c r="F62" s="186">
        <v>1210.83</v>
      </c>
      <c r="H62" s="101"/>
    </row>
    <row r="63" spans="1:8" s="61" customFormat="1" ht="12" customHeight="1" x14ac:dyDescent="0.2">
      <c r="A63" s="15" t="s">
        <v>47</v>
      </c>
      <c r="B63" s="186">
        <v>109.03</v>
      </c>
      <c r="C63" s="186">
        <v>107.75</v>
      </c>
      <c r="D63" s="186">
        <v>107.63</v>
      </c>
      <c r="E63" s="186">
        <v>102.22</v>
      </c>
      <c r="F63" s="186">
        <v>80.16</v>
      </c>
      <c r="H63" s="101"/>
    </row>
    <row r="64" spans="1:8" s="61" customFormat="1" ht="12" customHeight="1" x14ac:dyDescent="0.2">
      <c r="A64" s="15" t="s">
        <v>48</v>
      </c>
      <c r="B64" s="186">
        <v>434.86</v>
      </c>
      <c r="C64" s="186">
        <v>359.67</v>
      </c>
      <c r="D64" s="186">
        <v>363.86</v>
      </c>
      <c r="E64" s="186">
        <v>437.03</v>
      </c>
      <c r="F64" s="186">
        <v>457.8</v>
      </c>
      <c r="H64" s="101"/>
    </row>
    <row r="65" spans="1:8" s="61" customFormat="1" ht="12" customHeight="1" x14ac:dyDescent="0.2">
      <c r="A65" s="15" t="s">
        <v>49</v>
      </c>
      <c r="B65" s="186">
        <v>786.37</v>
      </c>
      <c r="C65" s="186">
        <v>675.09</v>
      </c>
      <c r="D65" s="186">
        <v>525.74</v>
      </c>
      <c r="E65" s="186">
        <v>435.63</v>
      </c>
      <c r="F65" s="186">
        <v>731.88</v>
      </c>
      <c r="H65" s="101"/>
    </row>
    <row r="66" spans="1:8" s="61" customFormat="1" ht="12" customHeight="1" x14ac:dyDescent="0.2">
      <c r="A66" s="15" t="s">
        <v>50</v>
      </c>
      <c r="B66" s="186">
        <v>105.83</v>
      </c>
      <c r="C66" s="186">
        <v>112.36</v>
      </c>
      <c r="D66" s="186">
        <v>121.26</v>
      </c>
      <c r="E66" s="186">
        <v>107.06</v>
      </c>
      <c r="F66" s="186">
        <v>132.09</v>
      </c>
      <c r="H66" s="101"/>
    </row>
    <row r="67" spans="1:8" s="61" customFormat="1" ht="12" customHeight="1" x14ac:dyDescent="0.2">
      <c r="A67" s="15" t="s">
        <v>51</v>
      </c>
      <c r="B67" s="186">
        <v>308.52</v>
      </c>
      <c r="C67" s="186">
        <v>282.37</v>
      </c>
      <c r="D67" s="186">
        <v>260.52</v>
      </c>
      <c r="E67" s="186">
        <v>240.26</v>
      </c>
      <c r="F67" s="186">
        <v>240.24</v>
      </c>
      <c r="H67" s="101"/>
    </row>
    <row r="68" spans="1:8" s="61" customFormat="1" ht="12" customHeight="1" x14ac:dyDescent="0.2">
      <c r="A68" s="15" t="s">
        <v>52</v>
      </c>
      <c r="B68" s="186">
        <v>164.45</v>
      </c>
      <c r="C68" s="186">
        <v>168.5</v>
      </c>
      <c r="D68" s="186">
        <v>185.92</v>
      </c>
      <c r="E68" s="186">
        <v>175.25</v>
      </c>
      <c r="F68" s="186">
        <v>166.75</v>
      </c>
      <c r="H68" s="101"/>
    </row>
    <row r="69" spans="1:8" s="61" customFormat="1" ht="12" customHeight="1" x14ac:dyDescent="0.2">
      <c r="A69" s="15" t="s">
        <v>53</v>
      </c>
      <c r="B69" s="186">
        <v>33</v>
      </c>
      <c r="C69" s="186">
        <v>33.42</v>
      </c>
      <c r="D69" s="186">
        <v>34.270000000000003</v>
      </c>
      <c r="E69" s="186">
        <v>31.73</v>
      </c>
      <c r="F69" s="186">
        <v>29.86</v>
      </c>
      <c r="H69" s="101"/>
    </row>
    <row r="70" spans="1:8" s="11" customFormat="1" ht="21.95" customHeight="1" x14ac:dyDescent="0.2">
      <c r="A70" s="19" t="s">
        <v>141</v>
      </c>
      <c r="B70" s="180">
        <v>2003.69</v>
      </c>
      <c r="C70" s="180">
        <v>2045.01</v>
      </c>
      <c r="D70" s="180">
        <v>2067.9499999999998</v>
      </c>
      <c r="E70" s="180">
        <v>1914.28</v>
      </c>
      <c r="F70" s="180">
        <v>2003.63</v>
      </c>
      <c r="H70" s="100"/>
    </row>
    <row r="71" spans="1:8" s="61" customFormat="1" ht="12" customHeight="1" x14ac:dyDescent="0.2">
      <c r="A71" s="15" t="s">
        <v>54</v>
      </c>
      <c r="B71" s="186">
        <v>20.03</v>
      </c>
      <c r="C71" s="186">
        <v>18.8</v>
      </c>
      <c r="D71" s="186">
        <v>22.36</v>
      </c>
      <c r="E71" s="186">
        <v>22.95</v>
      </c>
      <c r="F71" s="186">
        <v>20.420000000000002</v>
      </c>
      <c r="H71" s="101"/>
    </row>
    <row r="72" spans="1:8" s="61" customFormat="1" ht="12" customHeight="1" x14ac:dyDescent="0.2">
      <c r="A72" s="15" t="s">
        <v>55</v>
      </c>
      <c r="B72" s="186">
        <v>327.64</v>
      </c>
      <c r="C72" s="186">
        <v>345.49</v>
      </c>
      <c r="D72" s="186">
        <v>348.72</v>
      </c>
      <c r="E72" s="186">
        <v>348.63</v>
      </c>
      <c r="F72" s="186">
        <v>322.20999999999998</v>
      </c>
      <c r="H72" s="101"/>
    </row>
    <row r="73" spans="1:8" s="61" customFormat="1" ht="12" customHeight="1" x14ac:dyDescent="0.2">
      <c r="A73" s="15" t="s">
        <v>56</v>
      </c>
      <c r="B73" s="186">
        <v>1153.73</v>
      </c>
      <c r="C73" s="186">
        <v>933.92</v>
      </c>
      <c r="D73" s="186">
        <v>960.8</v>
      </c>
      <c r="E73" s="186">
        <v>902.24</v>
      </c>
      <c r="F73" s="186">
        <v>988.32</v>
      </c>
      <c r="H73" s="101"/>
    </row>
    <row r="74" spans="1:8" s="61" customFormat="1" ht="12" customHeight="1" x14ac:dyDescent="0.2">
      <c r="A74" s="60" t="s">
        <v>22</v>
      </c>
      <c r="B74" s="186"/>
      <c r="C74" s="186"/>
      <c r="D74" s="186"/>
      <c r="E74" s="186"/>
      <c r="F74" s="186"/>
      <c r="H74" s="101"/>
    </row>
    <row r="75" spans="1:8" s="61" customFormat="1" ht="21.95" customHeight="1" x14ac:dyDescent="0.2">
      <c r="A75" s="17" t="s">
        <v>97</v>
      </c>
      <c r="B75" s="181">
        <v>859.67</v>
      </c>
      <c r="C75" s="181">
        <v>611.89</v>
      </c>
      <c r="D75" s="181">
        <v>665.28</v>
      </c>
      <c r="E75" s="181">
        <v>592.74</v>
      </c>
      <c r="F75" s="186">
        <v>688.49</v>
      </c>
      <c r="H75" s="101"/>
    </row>
    <row r="76" spans="1:8" s="61" customFormat="1" ht="12" customHeight="1" x14ac:dyDescent="0.2">
      <c r="A76" s="17" t="s">
        <v>98</v>
      </c>
      <c r="B76" s="186">
        <v>23.54</v>
      </c>
      <c r="C76" s="186">
        <v>32.659999999999997</v>
      </c>
      <c r="D76" s="186">
        <v>33.96</v>
      </c>
      <c r="E76" s="186">
        <v>33.78</v>
      </c>
      <c r="F76" s="186">
        <v>33.799999999999997</v>
      </c>
      <c r="H76" s="101"/>
    </row>
    <row r="77" spans="1:8" s="61" customFormat="1" ht="21.95" customHeight="1" x14ac:dyDescent="0.2">
      <c r="A77" s="17" t="s">
        <v>99</v>
      </c>
      <c r="B77" s="181">
        <v>275.72000000000003</v>
      </c>
      <c r="C77" s="181">
        <v>275.72000000000003</v>
      </c>
      <c r="D77" s="181">
        <v>275.72000000000003</v>
      </c>
      <c r="E77" s="181">
        <v>275.72000000000003</v>
      </c>
      <c r="F77" s="186">
        <f t="shared" ref="F77" si="1">F73-F75-F76</f>
        <v>266.03000000000003</v>
      </c>
      <c r="H77" s="101"/>
    </row>
    <row r="78" spans="1:8" s="61" customFormat="1" ht="12" customHeight="1" x14ac:dyDescent="0.2">
      <c r="A78" s="15" t="s">
        <v>57</v>
      </c>
      <c r="B78" s="186">
        <v>502.3</v>
      </c>
      <c r="C78" s="186">
        <v>746.79</v>
      </c>
      <c r="D78" s="186">
        <v>736.07</v>
      </c>
      <c r="E78" s="186">
        <v>640.46</v>
      </c>
      <c r="F78" s="186">
        <v>672.68</v>
      </c>
      <c r="H78" s="101"/>
    </row>
    <row r="79" spans="1:8" s="11" customFormat="1" ht="21.95" customHeight="1" x14ac:dyDescent="0.2">
      <c r="A79" s="19" t="s">
        <v>142</v>
      </c>
      <c r="B79" s="180">
        <v>5105.5200000000004</v>
      </c>
      <c r="C79" s="180">
        <v>3891.58</v>
      </c>
      <c r="D79" s="180">
        <v>3597.04</v>
      </c>
      <c r="E79" s="180">
        <v>4491.9399999999996</v>
      </c>
      <c r="F79" s="180">
        <v>4420.93</v>
      </c>
      <c r="H79" s="100"/>
    </row>
    <row r="80" spans="1:8" s="61" customFormat="1" ht="12" customHeight="1" x14ac:dyDescent="0.2">
      <c r="A80" s="15" t="s">
        <v>58</v>
      </c>
      <c r="B80" s="186">
        <v>0.94</v>
      </c>
      <c r="C80" s="186">
        <v>0.81</v>
      </c>
      <c r="D80" s="186">
        <v>0.76</v>
      </c>
      <c r="E80" s="186">
        <v>0.73</v>
      </c>
      <c r="F80" s="186">
        <v>0.96</v>
      </c>
      <c r="H80" s="101"/>
    </row>
    <row r="81" spans="1:8" s="61" customFormat="1" ht="12" customHeight="1" x14ac:dyDescent="0.2">
      <c r="A81" s="15" t="s">
        <v>60</v>
      </c>
      <c r="B81" s="186">
        <v>4.13</v>
      </c>
      <c r="C81" s="186">
        <v>3.81</v>
      </c>
      <c r="D81" s="186">
        <v>3.13</v>
      </c>
      <c r="E81" s="186">
        <v>4.41</v>
      </c>
      <c r="F81" s="186">
        <v>4.33</v>
      </c>
      <c r="H81" s="101"/>
    </row>
    <row r="82" spans="1:8" s="61" customFormat="1" ht="12" customHeight="1" x14ac:dyDescent="0.2">
      <c r="A82" s="15" t="s">
        <v>61</v>
      </c>
      <c r="B82" s="186">
        <v>35.04</v>
      </c>
      <c r="C82" s="186">
        <v>37.880000000000003</v>
      </c>
      <c r="D82" s="186">
        <v>36.33</v>
      </c>
      <c r="E82" s="186">
        <v>34.99</v>
      </c>
      <c r="F82" s="186">
        <v>34.369999999999997</v>
      </c>
      <c r="H82" s="101"/>
    </row>
    <row r="83" spans="1:8" s="61" customFormat="1" ht="12" customHeight="1" x14ac:dyDescent="0.2">
      <c r="A83" s="15" t="s">
        <v>62</v>
      </c>
      <c r="B83" s="186">
        <v>206.32</v>
      </c>
      <c r="C83" s="186">
        <v>211.03</v>
      </c>
      <c r="D83" s="186">
        <v>221.98</v>
      </c>
      <c r="E83" s="186">
        <v>233.08</v>
      </c>
      <c r="F83" s="186">
        <v>237</v>
      </c>
      <c r="H83" s="101"/>
    </row>
    <row r="84" spans="1:8" s="61" customFormat="1" ht="12" customHeight="1" x14ac:dyDescent="0.2">
      <c r="A84" s="15" t="s">
        <v>64</v>
      </c>
      <c r="B84" s="186">
        <v>1407.29</v>
      </c>
      <c r="C84" s="186">
        <v>1099.69</v>
      </c>
      <c r="D84" s="186">
        <v>1021.28</v>
      </c>
      <c r="E84" s="186">
        <v>1510.29</v>
      </c>
      <c r="F84" s="186">
        <v>1411.72</v>
      </c>
      <c r="H84" s="101"/>
    </row>
    <row r="85" spans="1:8" s="61" customFormat="1" ht="12" customHeight="1" x14ac:dyDescent="0.2">
      <c r="A85" s="15" t="s">
        <v>65</v>
      </c>
      <c r="B85" s="186">
        <v>685.26</v>
      </c>
      <c r="C85" s="186">
        <v>673.58</v>
      </c>
      <c r="D85" s="186">
        <v>656.63</v>
      </c>
      <c r="E85" s="186">
        <v>766.3</v>
      </c>
      <c r="F85" s="186">
        <v>830.6</v>
      </c>
      <c r="H85" s="101"/>
    </row>
    <row r="86" spans="1:8" s="61" customFormat="1" ht="12" customHeight="1" x14ac:dyDescent="0.2">
      <c r="A86" s="15" t="s">
        <v>66</v>
      </c>
      <c r="B86" s="186">
        <v>2041.71</v>
      </c>
      <c r="C86" s="186">
        <v>1239.55</v>
      </c>
      <c r="D86" s="186">
        <v>1041.9100000000001</v>
      </c>
      <c r="E86" s="186">
        <v>1230.6600000000001</v>
      </c>
      <c r="F86" s="186">
        <v>1208.72</v>
      </c>
      <c r="H86" s="101"/>
    </row>
    <row r="87" spans="1:8" s="61" customFormat="1" ht="12" customHeight="1" x14ac:dyDescent="0.2">
      <c r="A87" s="15" t="s">
        <v>67</v>
      </c>
      <c r="B87" s="186">
        <v>378.72</v>
      </c>
      <c r="C87" s="186">
        <v>331.17</v>
      </c>
      <c r="D87" s="186">
        <v>322.27999999999997</v>
      </c>
      <c r="E87" s="186">
        <v>374.88</v>
      </c>
      <c r="F87" s="186">
        <v>406.87</v>
      </c>
      <c r="H87" s="101"/>
    </row>
    <row r="88" spans="1:8" s="61" customFormat="1" ht="12" customHeight="1" x14ac:dyDescent="0.2">
      <c r="A88" s="15" t="s">
        <v>68</v>
      </c>
      <c r="B88" s="186">
        <v>70.55</v>
      </c>
      <c r="C88" s="186">
        <v>72.569999999999993</v>
      </c>
      <c r="D88" s="186">
        <v>74.13</v>
      </c>
      <c r="E88" s="186">
        <v>86.36</v>
      </c>
      <c r="F88" s="186">
        <v>69.739999999999995</v>
      </c>
      <c r="H88" s="101"/>
    </row>
    <row r="89" spans="1:8" s="61" customFormat="1" ht="12" customHeight="1" x14ac:dyDescent="0.2">
      <c r="A89" s="15" t="s">
        <v>69</v>
      </c>
      <c r="B89" s="186">
        <v>275.54000000000002</v>
      </c>
      <c r="C89" s="186">
        <v>221.49</v>
      </c>
      <c r="D89" s="186">
        <v>218.61</v>
      </c>
      <c r="E89" s="186">
        <v>250.23</v>
      </c>
      <c r="F89" s="186">
        <v>216.62</v>
      </c>
      <c r="H89" s="101"/>
    </row>
    <row r="90" spans="1:8" s="11" customFormat="1" ht="21.95" customHeight="1" x14ac:dyDescent="0.2">
      <c r="A90" s="19" t="s">
        <v>143</v>
      </c>
      <c r="B90" s="180">
        <v>1563.96</v>
      </c>
      <c r="C90" s="180">
        <v>1530.31</v>
      </c>
      <c r="D90" s="180">
        <v>1568.46</v>
      </c>
      <c r="E90" s="180">
        <v>1755.86</v>
      </c>
      <c r="F90" s="180">
        <v>1713.38</v>
      </c>
      <c r="H90" s="100"/>
    </row>
    <row r="91" spans="1:8" s="61" customFormat="1" ht="12" customHeight="1" x14ac:dyDescent="0.2">
      <c r="A91" s="15" t="s">
        <v>59</v>
      </c>
      <c r="B91" s="186">
        <v>390.19</v>
      </c>
      <c r="C91" s="186">
        <v>370.13</v>
      </c>
      <c r="D91" s="186">
        <v>431.92</v>
      </c>
      <c r="E91" s="186">
        <v>555.66999999999996</v>
      </c>
      <c r="F91" s="186">
        <v>504.68</v>
      </c>
      <c r="H91" s="101"/>
    </row>
    <row r="92" spans="1:8" s="61" customFormat="1" ht="12" customHeight="1" x14ac:dyDescent="0.2">
      <c r="A92" s="15" t="s">
        <v>70</v>
      </c>
      <c r="B92" s="186">
        <v>76.569999999999993</v>
      </c>
      <c r="C92" s="186">
        <v>81.3</v>
      </c>
      <c r="D92" s="186">
        <v>83.84</v>
      </c>
      <c r="E92" s="186">
        <v>88.21</v>
      </c>
      <c r="F92" s="186">
        <v>89.04</v>
      </c>
      <c r="H92" s="101"/>
    </row>
    <row r="93" spans="1:8" s="61" customFormat="1" ht="12" customHeight="1" x14ac:dyDescent="0.2">
      <c r="A93" s="15" t="s">
        <v>63</v>
      </c>
      <c r="B93" s="186">
        <v>180.44</v>
      </c>
      <c r="C93" s="186">
        <v>174.17</v>
      </c>
      <c r="D93" s="186">
        <v>174.23</v>
      </c>
      <c r="E93" s="186">
        <v>171.89</v>
      </c>
      <c r="F93" s="186">
        <v>171.8</v>
      </c>
      <c r="H93" s="101"/>
    </row>
    <row r="94" spans="1:8" s="61" customFormat="1" ht="12" customHeight="1" x14ac:dyDescent="0.2">
      <c r="A94" s="15" t="s">
        <v>71</v>
      </c>
      <c r="B94" s="186">
        <v>102.96</v>
      </c>
      <c r="C94" s="186">
        <v>103.09</v>
      </c>
      <c r="D94" s="186">
        <v>103.56</v>
      </c>
      <c r="E94" s="186">
        <v>107.73</v>
      </c>
      <c r="F94" s="186">
        <v>111.77</v>
      </c>
      <c r="H94" s="101"/>
    </row>
    <row r="95" spans="1:8" s="61" customFormat="1" ht="12" customHeight="1" x14ac:dyDescent="0.2">
      <c r="A95" s="15" t="s">
        <v>72</v>
      </c>
      <c r="B95" s="186">
        <v>302.51</v>
      </c>
      <c r="C95" s="186">
        <v>321.20999999999998</v>
      </c>
      <c r="D95" s="186">
        <v>318.72000000000003</v>
      </c>
      <c r="E95" s="186">
        <v>303.87</v>
      </c>
      <c r="F95" s="186">
        <v>277.33</v>
      </c>
      <c r="H95" s="101"/>
    </row>
    <row r="96" spans="1:8" s="61" customFormat="1" ht="12" customHeight="1" x14ac:dyDescent="0.2">
      <c r="A96" s="15" t="s">
        <v>73</v>
      </c>
      <c r="B96" s="186">
        <v>293.77</v>
      </c>
      <c r="C96" s="186">
        <v>288.37</v>
      </c>
      <c r="D96" s="186">
        <v>257.13</v>
      </c>
      <c r="E96" s="186">
        <v>271.11</v>
      </c>
      <c r="F96" s="186">
        <v>271.98</v>
      </c>
      <c r="H96" s="101"/>
    </row>
    <row r="97" spans="1:8" s="61" customFormat="1" ht="12" customHeight="1" x14ac:dyDescent="0.2">
      <c r="A97" s="15" t="s">
        <v>74</v>
      </c>
      <c r="B97" s="186">
        <v>33.76</v>
      </c>
      <c r="C97" s="186">
        <v>34.65</v>
      </c>
      <c r="D97" s="186">
        <v>37.44</v>
      </c>
      <c r="E97" s="186">
        <v>38.119999999999997</v>
      </c>
      <c r="F97" s="186">
        <v>42.2</v>
      </c>
      <c r="H97" s="101"/>
    </row>
    <row r="98" spans="1:8" s="61" customFormat="1" ht="12" customHeight="1" x14ac:dyDescent="0.2">
      <c r="A98" s="15" t="s">
        <v>75</v>
      </c>
      <c r="B98" s="186">
        <v>63.72</v>
      </c>
      <c r="C98" s="186">
        <v>61.2</v>
      </c>
      <c r="D98" s="186">
        <v>61.38</v>
      </c>
      <c r="E98" s="186">
        <v>60.68</v>
      </c>
      <c r="F98" s="186">
        <v>60.41</v>
      </c>
      <c r="H98" s="101"/>
    </row>
    <row r="99" spans="1:8" s="61" customFormat="1" ht="12" customHeight="1" x14ac:dyDescent="0.2">
      <c r="A99" s="15" t="s">
        <v>76</v>
      </c>
      <c r="B99" s="186">
        <v>91.26</v>
      </c>
      <c r="C99" s="186">
        <v>71.290000000000006</v>
      </c>
      <c r="D99" s="186">
        <v>74.53</v>
      </c>
      <c r="E99" s="186">
        <v>86.05</v>
      </c>
      <c r="F99" s="186">
        <v>88.5</v>
      </c>
      <c r="H99" s="101"/>
    </row>
    <row r="100" spans="1:8" s="61" customFormat="1" ht="12" customHeight="1" x14ac:dyDescent="0.2">
      <c r="A100" s="15" t="s">
        <v>77</v>
      </c>
      <c r="B100" s="186">
        <v>5.47</v>
      </c>
      <c r="C100" s="186">
        <v>5.66</v>
      </c>
      <c r="D100" s="186">
        <v>4.9400000000000004</v>
      </c>
      <c r="E100" s="186">
        <v>4.9400000000000004</v>
      </c>
      <c r="F100" s="186">
        <v>4.92</v>
      </c>
      <c r="H100" s="101"/>
    </row>
    <row r="101" spans="1:8" s="61" customFormat="1" ht="12" customHeight="1" x14ac:dyDescent="0.2">
      <c r="A101" s="231" t="s">
        <v>78</v>
      </c>
      <c r="B101" s="187">
        <v>23.31</v>
      </c>
      <c r="C101" s="187">
        <v>19.239999999999998</v>
      </c>
      <c r="D101" s="187">
        <v>20.77</v>
      </c>
      <c r="E101" s="187">
        <v>67.59</v>
      </c>
      <c r="F101" s="187">
        <v>90.74</v>
      </c>
      <c r="H101" s="101"/>
    </row>
    <row r="102" spans="1:8" ht="12" customHeight="1" x14ac:dyDescent="0.2">
      <c r="A102" s="242" t="s">
        <v>151</v>
      </c>
      <c r="B102" s="242"/>
      <c r="C102" s="242"/>
      <c r="D102" s="242"/>
      <c r="E102" s="242"/>
      <c r="F102" s="242"/>
    </row>
    <row r="103" spans="1:8" ht="28.5" customHeight="1" x14ac:dyDescent="0.2">
      <c r="A103" s="244" t="s">
        <v>243</v>
      </c>
      <c r="B103" s="245"/>
      <c r="C103" s="245"/>
      <c r="D103" s="245"/>
      <c r="E103" s="245"/>
      <c r="F103" s="245"/>
    </row>
  </sheetData>
  <mergeCells count="4">
    <mergeCell ref="A102:F102"/>
    <mergeCell ref="A1:F1"/>
    <mergeCell ref="A2:F2"/>
    <mergeCell ref="A103:F103"/>
  </mergeCells>
  <hyperlinks>
    <hyperlink ref="A1:F1" r:id="rId1" display="3.13. ИСПОЛЬЗОВАНИЕ СВЕЖЕЙ ВОДЫ НА ПРОИЗВОДСТВЕННЫЕ НУЖДЫ1)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Header xml:space="preserve">&amp;C&amp;"Times New Roman,обычный"&amp;7ВОДНЫЕ РЕСУРСЫ&amp;R
&amp;"Times New Roman,обычный"&amp;7&amp;UПродолжение таблицы 3.13.&amp;"-,обычный"&amp;11&amp;U
</evenHeader>
    <evenFooter>&amp;C&amp;"Times New Roman,полужирный курсив"&amp;7ОХРАНА ОКРУЖАЮЩЕЙ СРЕДЫ В РОССИИ. 2024</evenFooter>
    <firstHeader>&amp;C&amp;"Times New Roman,обычный"&amp;7ВОДНЫЕ РУСУРСЫ&amp;R
&amp;"Times New Roman,обычный"&amp;7&amp;UПродолжение таблицы 3.13.</firstHeader>
    <firstFooter>&amp;C&amp;"Times New Roman,полужирный курсив"&amp;7ОХРАНА ОКРУЖАЮЩЕЙ СРЕДЫ В РОССИИ. 2024</firstFooter>
  </headerFooter>
  <rowBreaks count="1" manualBreakCount="1">
    <brk id="5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zoomScale="120" zoomScaleNormal="120" workbookViewId="0">
      <selection sqref="A1:F1"/>
    </sheetView>
  </sheetViews>
  <sheetFormatPr defaultRowHeight="9.75" x14ac:dyDescent="0.2"/>
  <cols>
    <col min="1" max="1" width="26.7109375" style="4" customWidth="1"/>
    <col min="2" max="6" width="8.7109375" style="4" customWidth="1"/>
    <col min="7" max="7" width="9.140625" style="4"/>
    <col min="8" max="8" width="9.140625" style="8"/>
    <col min="9" max="16384" width="9.140625" style="4"/>
  </cols>
  <sheetData>
    <row r="1" spans="1:9" s="11" customFormat="1" ht="20.100000000000001" customHeight="1" x14ac:dyDescent="0.25">
      <c r="A1" s="237" t="s">
        <v>166</v>
      </c>
      <c r="B1" s="237"/>
      <c r="C1" s="237"/>
      <c r="D1" s="237"/>
      <c r="E1" s="237"/>
      <c r="F1" s="237"/>
      <c r="H1" s="9"/>
    </row>
    <row r="2" spans="1:9" s="12" customFormat="1" ht="9.9499999999999993" customHeight="1" x14ac:dyDescent="0.25">
      <c r="A2" s="243" t="s">
        <v>87</v>
      </c>
      <c r="B2" s="243"/>
      <c r="C2" s="243"/>
      <c r="D2" s="243"/>
      <c r="E2" s="243"/>
      <c r="F2" s="243"/>
      <c r="G2" s="72"/>
      <c r="H2" s="10"/>
      <c r="I2" s="72"/>
    </row>
    <row r="3" spans="1:9" ht="14.1" customHeight="1" x14ac:dyDescent="0.2">
      <c r="A3" s="13"/>
      <c r="B3" s="88">
        <v>2019</v>
      </c>
      <c r="C3" s="86">
        <v>2020</v>
      </c>
      <c r="D3" s="86">
        <v>2021</v>
      </c>
      <c r="E3" s="3">
        <v>2022</v>
      </c>
      <c r="F3" s="78" t="s">
        <v>240</v>
      </c>
      <c r="H3" s="99"/>
    </row>
    <row r="4" spans="1:9" s="8" customFormat="1" ht="12" customHeight="1" x14ac:dyDescent="0.2">
      <c r="A4" s="64" t="s">
        <v>0</v>
      </c>
      <c r="B4" s="183">
        <v>7355.27</v>
      </c>
      <c r="C4" s="183">
        <v>7338.7</v>
      </c>
      <c r="D4" s="184">
        <v>7429.28</v>
      </c>
      <c r="E4" s="183">
        <v>7358.66</v>
      </c>
      <c r="F4" s="185">
        <v>7599.98</v>
      </c>
      <c r="H4" s="100"/>
    </row>
    <row r="5" spans="1:9" s="11" customFormat="1" ht="21.95" customHeight="1" x14ac:dyDescent="0.2">
      <c r="A5" s="19" t="s">
        <v>136</v>
      </c>
      <c r="B5" s="166">
        <v>2235.94</v>
      </c>
      <c r="C5" s="166">
        <v>2201.5100000000002</v>
      </c>
      <c r="D5" s="166">
        <v>2228.73</v>
      </c>
      <c r="E5" s="166">
        <v>2254.29</v>
      </c>
      <c r="F5" s="166">
        <v>2250.38</v>
      </c>
      <c r="H5" s="101"/>
    </row>
    <row r="6" spans="1:9" ht="12" customHeight="1" x14ac:dyDescent="0.2">
      <c r="A6" s="15" t="s">
        <v>1</v>
      </c>
      <c r="B6" s="168">
        <v>94.97</v>
      </c>
      <c r="C6" s="168">
        <v>93.59</v>
      </c>
      <c r="D6" s="168">
        <v>92.64</v>
      </c>
      <c r="E6" s="168">
        <v>94.94</v>
      </c>
      <c r="F6" s="168">
        <v>92.73</v>
      </c>
      <c r="H6" s="101"/>
    </row>
    <row r="7" spans="1:9" ht="12" customHeight="1" x14ac:dyDescent="0.2">
      <c r="A7" s="15" t="s">
        <v>2</v>
      </c>
      <c r="B7" s="168">
        <v>50.65</v>
      </c>
      <c r="C7" s="168">
        <v>49.5</v>
      </c>
      <c r="D7" s="168">
        <v>51.42</v>
      </c>
      <c r="E7" s="168">
        <v>55.06</v>
      </c>
      <c r="F7" s="168">
        <v>56.29</v>
      </c>
      <c r="H7" s="101"/>
    </row>
    <row r="8" spans="1:9" ht="12" customHeight="1" x14ac:dyDescent="0.2">
      <c r="A8" s="15" t="s">
        <v>3</v>
      </c>
      <c r="B8" s="168">
        <v>59.81</v>
      </c>
      <c r="C8" s="168">
        <v>58.85</v>
      </c>
      <c r="D8" s="168">
        <v>59.75</v>
      </c>
      <c r="E8" s="168">
        <v>60.77</v>
      </c>
      <c r="F8" s="168">
        <v>57.84</v>
      </c>
      <c r="H8" s="101"/>
    </row>
    <row r="9" spans="1:9" ht="12" customHeight="1" x14ac:dyDescent="0.2">
      <c r="A9" s="15" t="s">
        <v>4</v>
      </c>
      <c r="B9" s="168">
        <v>122.91</v>
      </c>
      <c r="C9" s="168">
        <v>128.78</v>
      </c>
      <c r="D9" s="168">
        <v>126.51</v>
      </c>
      <c r="E9" s="168">
        <v>134.16999999999999</v>
      </c>
      <c r="F9" s="168">
        <v>136.59</v>
      </c>
      <c r="H9" s="101"/>
    </row>
    <row r="10" spans="1:9" ht="12" customHeight="1" x14ac:dyDescent="0.2">
      <c r="A10" s="15" t="s">
        <v>5</v>
      </c>
      <c r="B10" s="168">
        <v>31.26</v>
      </c>
      <c r="C10" s="168">
        <v>34.54</v>
      </c>
      <c r="D10" s="168">
        <v>35.880000000000003</v>
      </c>
      <c r="E10" s="168">
        <v>36.119999999999997</v>
      </c>
      <c r="F10" s="168">
        <v>39.770000000000003</v>
      </c>
      <c r="H10" s="101"/>
    </row>
    <row r="11" spans="1:9" ht="12" customHeight="1" x14ac:dyDescent="0.2">
      <c r="A11" s="15" t="s">
        <v>6</v>
      </c>
      <c r="B11" s="168">
        <v>65.12</v>
      </c>
      <c r="C11" s="168">
        <v>68.400000000000006</v>
      </c>
      <c r="D11" s="168">
        <v>72.09</v>
      </c>
      <c r="E11" s="168">
        <v>70.25</v>
      </c>
      <c r="F11" s="168">
        <v>78.38</v>
      </c>
      <c r="H11" s="101"/>
    </row>
    <row r="12" spans="1:9" ht="12" customHeight="1" x14ac:dyDescent="0.2">
      <c r="A12" s="15" t="s">
        <v>7</v>
      </c>
      <c r="B12" s="168">
        <v>8.83</v>
      </c>
      <c r="C12" s="168">
        <v>9.59</v>
      </c>
      <c r="D12" s="168">
        <v>10.050000000000001</v>
      </c>
      <c r="E12" s="168">
        <v>9.74</v>
      </c>
      <c r="F12" s="168">
        <v>9.41</v>
      </c>
      <c r="H12" s="101"/>
    </row>
    <row r="13" spans="1:9" ht="12" customHeight="1" x14ac:dyDescent="0.2">
      <c r="A13" s="15" t="s">
        <v>8</v>
      </c>
      <c r="B13" s="168">
        <v>43.22</v>
      </c>
      <c r="C13" s="168">
        <v>45.07</v>
      </c>
      <c r="D13" s="168">
        <v>44.79</v>
      </c>
      <c r="E13" s="168">
        <v>47.52</v>
      </c>
      <c r="F13" s="168">
        <v>40.369999999999997</v>
      </c>
      <c r="H13" s="101"/>
    </row>
    <row r="14" spans="1:9" ht="12" customHeight="1" x14ac:dyDescent="0.2">
      <c r="A14" s="15" t="s">
        <v>9</v>
      </c>
      <c r="B14" s="168">
        <v>61.41</v>
      </c>
      <c r="C14" s="168">
        <v>61.13</v>
      </c>
      <c r="D14" s="168">
        <v>62.47</v>
      </c>
      <c r="E14" s="168">
        <v>62.48</v>
      </c>
      <c r="F14" s="168">
        <v>60.83</v>
      </c>
      <c r="H14" s="101"/>
    </row>
    <row r="15" spans="1:9" ht="12" customHeight="1" x14ac:dyDescent="0.2">
      <c r="A15" s="15" t="s">
        <v>10</v>
      </c>
      <c r="B15" s="168">
        <v>520.25</v>
      </c>
      <c r="C15" s="168">
        <v>521.11</v>
      </c>
      <c r="D15" s="168">
        <v>535.57000000000005</v>
      </c>
      <c r="E15" s="168">
        <v>548.96</v>
      </c>
      <c r="F15" s="168">
        <v>559.34</v>
      </c>
      <c r="H15" s="101"/>
    </row>
    <row r="16" spans="1:9" ht="12" customHeight="1" x14ac:dyDescent="0.2">
      <c r="A16" s="15" t="s">
        <v>11</v>
      </c>
      <c r="B16" s="168">
        <v>37.409999999999997</v>
      </c>
      <c r="C16" s="168">
        <v>36.6</v>
      </c>
      <c r="D16" s="168">
        <v>36.869999999999997</v>
      </c>
      <c r="E16" s="168">
        <v>35.869999999999997</v>
      </c>
      <c r="F16" s="168">
        <v>36.21</v>
      </c>
      <c r="H16" s="101"/>
    </row>
    <row r="17" spans="1:8" ht="12" customHeight="1" x14ac:dyDescent="0.2">
      <c r="A17" s="15" t="s">
        <v>12</v>
      </c>
      <c r="B17" s="168">
        <v>66.84</v>
      </c>
      <c r="C17" s="168">
        <v>65.290000000000006</v>
      </c>
      <c r="D17" s="168">
        <v>68.709999999999994</v>
      </c>
      <c r="E17" s="168">
        <v>62.67</v>
      </c>
      <c r="F17" s="168">
        <v>61.88</v>
      </c>
      <c r="H17" s="101"/>
    </row>
    <row r="18" spans="1:8" ht="12" customHeight="1" x14ac:dyDescent="0.2">
      <c r="A18" s="15" t="s">
        <v>13</v>
      </c>
      <c r="B18" s="168">
        <v>46.39</v>
      </c>
      <c r="C18" s="168">
        <v>44.33</v>
      </c>
      <c r="D18" s="168">
        <v>44.86</v>
      </c>
      <c r="E18" s="168">
        <v>44.79</v>
      </c>
      <c r="F18" s="168">
        <v>45.7</v>
      </c>
      <c r="H18" s="101"/>
    </row>
    <row r="19" spans="1:8" ht="12" customHeight="1" x14ac:dyDescent="0.2">
      <c r="A19" s="15" t="s">
        <v>14</v>
      </c>
      <c r="B19" s="168">
        <v>50.57</v>
      </c>
      <c r="C19" s="168">
        <v>48.86</v>
      </c>
      <c r="D19" s="168">
        <v>48.42</v>
      </c>
      <c r="E19" s="168">
        <v>48.58</v>
      </c>
      <c r="F19" s="168">
        <v>47.49</v>
      </c>
      <c r="H19" s="101"/>
    </row>
    <row r="20" spans="1:8" ht="12" customHeight="1" x14ac:dyDescent="0.2">
      <c r="A20" s="15" t="s">
        <v>15</v>
      </c>
      <c r="B20" s="168">
        <v>74.02</v>
      </c>
      <c r="C20" s="168">
        <v>74.62</v>
      </c>
      <c r="D20" s="168">
        <v>74.37</v>
      </c>
      <c r="E20" s="168">
        <v>69.069999999999993</v>
      </c>
      <c r="F20" s="168">
        <v>72.95</v>
      </c>
      <c r="H20" s="101"/>
    </row>
    <row r="21" spans="1:8" ht="12" customHeight="1" x14ac:dyDescent="0.2">
      <c r="A21" s="15" t="s">
        <v>16</v>
      </c>
      <c r="B21" s="168">
        <v>89.51</v>
      </c>
      <c r="C21" s="168">
        <v>88.11</v>
      </c>
      <c r="D21" s="168">
        <v>85.94</v>
      </c>
      <c r="E21" s="168">
        <v>86.91</v>
      </c>
      <c r="F21" s="168">
        <v>86.93</v>
      </c>
      <c r="H21" s="101"/>
    </row>
    <row r="22" spans="1:8" ht="12" customHeight="1" x14ac:dyDescent="0.2">
      <c r="A22" s="15" t="s">
        <v>17</v>
      </c>
      <c r="B22" s="168">
        <v>68</v>
      </c>
      <c r="C22" s="168">
        <v>70.62</v>
      </c>
      <c r="D22" s="168">
        <v>69.45</v>
      </c>
      <c r="E22" s="168">
        <v>76.86</v>
      </c>
      <c r="F22" s="168">
        <v>74.48</v>
      </c>
      <c r="H22" s="101"/>
    </row>
    <row r="23" spans="1:8" ht="12" customHeight="1" x14ac:dyDescent="0.2">
      <c r="A23" s="15" t="s">
        <v>18</v>
      </c>
      <c r="B23" s="168">
        <v>744.78</v>
      </c>
      <c r="C23" s="168">
        <v>702.54</v>
      </c>
      <c r="D23" s="168">
        <v>708.93</v>
      </c>
      <c r="E23" s="168">
        <v>709.56</v>
      </c>
      <c r="F23" s="168">
        <v>693.19</v>
      </c>
      <c r="H23" s="100"/>
    </row>
    <row r="24" spans="1:8" s="11" customFormat="1" ht="21.95" customHeight="1" x14ac:dyDescent="0.2">
      <c r="A24" s="19" t="s">
        <v>137</v>
      </c>
      <c r="B24" s="166">
        <v>694.92</v>
      </c>
      <c r="C24" s="166">
        <v>674.98</v>
      </c>
      <c r="D24" s="166">
        <v>686.61</v>
      </c>
      <c r="E24" s="166">
        <v>715.2</v>
      </c>
      <c r="F24" s="166">
        <v>721.17</v>
      </c>
      <c r="H24" s="101"/>
    </row>
    <row r="25" spans="1:8" ht="12" customHeight="1" x14ac:dyDescent="0.2">
      <c r="A25" s="15" t="s">
        <v>19</v>
      </c>
      <c r="B25" s="168">
        <v>30.13</v>
      </c>
      <c r="C25" s="168">
        <v>32.83</v>
      </c>
      <c r="D25" s="168">
        <v>32.32</v>
      </c>
      <c r="E25" s="168">
        <v>38.15</v>
      </c>
      <c r="F25" s="168">
        <v>38.97</v>
      </c>
      <c r="H25" s="101"/>
    </row>
    <row r="26" spans="1:8" ht="12" customHeight="1" x14ac:dyDescent="0.2">
      <c r="A26" s="15" t="s">
        <v>20</v>
      </c>
      <c r="B26" s="168">
        <v>48.86</v>
      </c>
      <c r="C26" s="168">
        <v>48.88</v>
      </c>
      <c r="D26" s="168">
        <v>49.33</v>
      </c>
      <c r="E26" s="168">
        <v>47.92</v>
      </c>
      <c r="F26" s="168">
        <v>46.43</v>
      </c>
      <c r="H26" s="101"/>
    </row>
    <row r="27" spans="1:8" ht="12" customHeight="1" x14ac:dyDescent="0.2">
      <c r="A27" s="15" t="s">
        <v>21</v>
      </c>
      <c r="B27" s="168">
        <v>47.28</v>
      </c>
      <c r="C27" s="168">
        <v>48.66</v>
      </c>
      <c r="D27" s="168">
        <v>53.19</v>
      </c>
      <c r="E27" s="168">
        <v>49.09</v>
      </c>
      <c r="F27" s="168">
        <v>51.68</v>
      </c>
      <c r="H27" s="101"/>
    </row>
    <row r="28" spans="1:8" ht="12" customHeight="1" x14ac:dyDescent="0.2">
      <c r="A28" s="16" t="s">
        <v>22</v>
      </c>
      <c r="B28" s="168"/>
      <c r="C28" s="168"/>
      <c r="D28" s="168"/>
      <c r="E28" s="168"/>
      <c r="F28" s="168"/>
      <c r="H28" s="101"/>
    </row>
    <row r="29" spans="1:8" ht="12" customHeight="1" x14ac:dyDescent="0.25">
      <c r="A29" s="17" t="s">
        <v>95</v>
      </c>
      <c r="B29" s="168">
        <v>2.1</v>
      </c>
      <c r="C29" s="168">
        <v>1.96</v>
      </c>
      <c r="D29" s="168">
        <v>1.79</v>
      </c>
      <c r="E29" s="168">
        <v>1.58</v>
      </c>
      <c r="F29" s="168">
        <v>1.71</v>
      </c>
      <c r="H29" s="102"/>
    </row>
    <row r="30" spans="1:8" ht="21.95" customHeight="1" x14ac:dyDescent="0.2">
      <c r="A30" s="17" t="s">
        <v>96</v>
      </c>
      <c r="B30" s="168">
        <v>47.51</v>
      </c>
      <c r="C30" s="168">
        <v>47.51</v>
      </c>
      <c r="D30" s="168">
        <v>47.51</v>
      </c>
      <c r="E30" s="168">
        <v>47.51</v>
      </c>
      <c r="F30" s="168">
        <f t="shared" ref="F30" si="0">F27-F29</f>
        <v>49.97</v>
      </c>
      <c r="H30" s="101"/>
    </row>
    <row r="31" spans="1:8" ht="12" customHeight="1" x14ac:dyDescent="0.2">
      <c r="A31" s="15" t="s">
        <v>23</v>
      </c>
      <c r="B31" s="168">
        <v>61.84</v>
      </c>
      <c r="C31" s="168">
        <v>62.54</v>
      </c>
      <c r="D31" s="168">
        <v>62.66</v>
      </c>
      <c r="E31" s="168">
        <v>61.53</v>
      </c>
      <c r="F31" s="168">
        <v>61.63</v>
      </c>
      <c r="H31" s="101"/>
    </row>
    <row r="32" spans="1:8" ht="12" customHeight="1" x14ac:dyDescent="0.2">
      <c r="A32" s="15" t="s">
        <v>24</v>
      </c>
      <c r="B32" s="168">
        <v>66.11</v>
      </c>
      <c r="C32" s="168">
        <v>65.91</v>
      </c>
      <c r="D32" s="168">
        <v>69.42</v>
      </c>
      <c r="E32" s="168">
        <v>73.16</v>
      </c>
      <c r="F32" s="168">
        <v>71.349999999999994</v>
      </c>
      <c r="H32" s="101"/>
    </row>
    <row r="33" spans="1:8" ht="12" customHeight="1" x14ac:dyDescent="0.2">
      <c r="A33" s="15" t="s">
        <v>25</v>
      </c>
      <c r="B33" s="168">
        <v>95.03</v>
      </c>
      <c r="C33" s="168">
        <v>81.33</v>
      </c>
      <c r="D33" s="168">
        <v>79.2</v>
      </c>
      <c r="E33" s="168">
        <v>82.02</v>
      </c>
      <c r="F33" s="168">
        <v>86.37</v>
      </c>
      <c r="H33" s="101"/>
    </row>
    <row r="34" spans="1:8" ht="12" customHeight="1" x14ac:dyDescent="0.2">
      <c r="A34" s="15" t="s">
        <v>26</v>
      </c>
      <c r="B34" s="168">
        <v>56.08</v>
      </c>
      <c r="C34" s="168">
        <v>54.84</v>
      </c>
      <c r="D34" s="168">
        <v>56.19</v>
      </c>
      <c r="E34" s="168">
        <v>57.63</v>
      </c>
      <c r="F34" s="168">
        <v>57.64</v>
      </c>
      <c r="H34" s="101"/>
    </row>
    <row r="35" spans="1:8" ht="12" customHeight="1" x14ac:dyDescent="0.2">
      <c r="A35" s="15" t="s">
        <v>27</v>
      </c>
      <c r="B35" s="168">
        <v>24.07</v>
      </c>
      <c r="C35" s="168">
        <v>24.52</v>
      </c>
      <c r="D35" s="168">
        <v>24.45</v>
      </c>
      <c r="E35" s="168">
        <v>24.13</v>
      </c>
      <c r="F35" s="168">
        <v>24.13</v>
      </c>
      <c r="H35" s="101"/>
    </row>
    <row r="36" spans="1:8" ht="12" customHeight="1" x14ac:dyDescent="0.2">
      <c r="A36" s="15" t="s">
        <v>28</v>
      </c>
      <c r="B36" s="168">
        <v>21.34</v>
      </c>
      <c r="C36" s="168">
        <v>21.84</v>
      </c>
      <c r="D36" s="168">
        <v>20.97</v>
      </c>
      <c r="E36" s="168">
        <v>21.06</v>
      </c>
      <c r="F36" s="168">
        <v>21.04</v>
      </c>
      <c r="H36" s="101"/>
    </row>
    <row r="37" spans="1:8" ht="12" customHeight="1" x14ac:dyDescent="0.2">
      <c r="A37" s="15" t="s">
        <v>29</v>
      </c>
      <c r="B37" s="168">
        <v>244.19</v>
      </c>
      <c r="C37" s="168">
        <v>233.65</v>
      </c>
      <c r="D37" s="168">
        <v>238.89</v>
      </c>
      <c r="E37" s="168">
        <v>260.51</v>
      </c>
      <c r="F37" s="168">
        <v>261.93</v>
      </c>
      <c r="H37" s="101"/>
    </row>
    <row r="38" spans="1:8" s="11" customFormat="1" ht="21.95" customHeight="1" x14ac:dyDescent="0.2">
      <c r="A38" s="19" t="s">
        <v>138</v>
      </c>
      <c r="B38" s="166">
        <v>760.87</v>
      </c>
      <c r="C38" s="166">
        <v>786.11</v>
      </c>
      <c r="D38" s="166">
        <v>821.14</v>
      </c>
      <c r="E38" s="166">
        <v>813.14</v>
      </c>
      <c r="F38" s="166">
        <v>829.4</v>
      </c>
      <c r="H38" s="101"/>
    </row>
    <row r="39" spans="1:8" ht="12" customHeight="1" x14ac:dyDescent="0.2">
      <c r="A39" s="15" t="s">
        <v>30</v>
      </c>
      <c r="B39" s="168">
        <v>20.72</v>
      </c>
      <c r="C39" s="168">
        <v>20.57</v>
      </c>
      <c r="D39" s="168">
        <v>20.84</v>
      </c>
      <c r="E39" s="168">
        <v>21.06</v>
      </c>
      <c r="F39" s="168">
        <v>22.55</v>
      </c>
      <c r="H39" s="93"/>
    </row>
    <row r="40" spans="1:8" ht="12" customHeight="1" x14ac:dyDescent="0.2">
      <c r="A40" s="15" t="s">
        <v>31</v>
      </c>
      <c r="B40" s="168">
        <v>6.69</v>
      </c>
      <c r="C40" s="168">
        <v>6.23</v>
      </c>
      <c r="D40" s="168">
        <v>5.98</v>
      </c>
      <c r="E40" s="168">
        <v>5.31</v>
      </c>
      <c r="F40" s="168">
        <v>5.27</v>
      </c>
      <c r="H40" s="93"/>
    </row>
    <row r="41" spans="1:8" ht="12" customHeight="1" x14ac:dyDescent="0.2">
      <c r="A41" s="48" t="s">
        <v>105</v>
      </c>
      <c r="B41" s="168">
        <v>82.31</v>
      </c>
      <c r="C41" s="168">
        <v>83.09</v>
      </c>
      <c r="D41" s="168">
        <v>80.290000000000006</v>
      </c>
      <c r="E41" s="168">
        <v>80.75</v>
      </c>
      <c r="F41" s="168">
        <v>79</v>
      </c>
      <c r="H41" s="93"/>
    </row>
    <row r="42" spans="1:8" ht="12" customHeight="1" x14ac:dyDescent="0.2">
      <c r="A42" s="15" t="s">
        <v>32</v>
      </c>
      <c r="B42" s="168">
        <v>271.87</v>
      </c>
      <c r="C42" s="168">
        <v>274.86</v>
      </c>
      <c r="D42" s="168">
        <v>302.54000000000002</v>
      </c>
      <c r="E42" s="168">
        <v>320.08</v>
      </c>
      <c r="F42" s="168">
        <v>334</v>
      </c>
      <c r="H42" s="93"/>
    </row>
    <row r="43" spans="1:8" ht="12" customHeight="1" x14ac:dyDescent="0.2">
      <c r="A43" s="15" t="s">
        <v>33</v>
      </c>
      <c r="B43" s="168">
        <v>40.36</v>
      </c>
      <c r="C43" s="168">
        <v>39.85</v>
      </c>
      <c r="D43" s="168">
        <v>47.98</v>
      </c>
      <c r="E43" s="168">
        <v>41.94</v>
      </c>
      <c r="F43" s="168">
        <v>40</v>
      </c>
      <c r="H43" s="93"/>
    </row>
    <row r="44" spans="1:8" ht="12" customHeight="1" x14ac:dyDescent="0.2">
      <c r="A44" s="15" t="s">
        <v>34</v>
      </c>
      <c r="B44" s="168">
        <v>169.77</v>
      </c>
      <c r="C44" s="168">
        <v>172.33</v>
      </c>
      <c r="D44" s="168">
        <v>172.48</v>
      </c>
      <c r="E44" s="168">
        <v>156.57</v>
      </c>
      <c r="F44" s="168">
        <v>156</v>
      </c>
      <c r="H44" s="93"/>
    </row>
    <row r="45" spans="1:8" ht="12" customHeight="1" x14ac:dyDescent="0.2">
      <c r="A45" s="15" t="s">
        <v>35</v>
      </c>
      <c r="B45" s="168">
        <v>149.01</v>
      </c>
      <c r="C45" s="168">
        <v>168.81</v>
      </c>
      <c r="D45" s="168">
        <v>171.03</v>
      </c>
      <c r="E45" s="168">
        <v>167.57</v>
      </c>
      <c r="F45" s="168">
        <v>173</v>
      </c>
      <c r="H45" s="93"/>
    </row>
    <row r="46" spans="1:8" ht="12" customHeight="1" x14ac:dyDescent="0.2">
      <c r="A46" s="48" t="s">
        <v>106</v>
      </c>
      <c r="B46" s="168">
        <v>20.14</v>
      </c>
      <c r="C46" s="168">
        <v>20.36</v>
      </c>
      <c r="D46" s="168">
        <v>19.989999999999998</v>
      </c>
      <c r="E46" s="168">
        <v>19.86</v>
      </c>
      <c r="F46" s="168">
        <v>19.53</v>
      </c>
      <c r="H46" s="93"/>
    </row>
    <row r="47" spans="1:8" s="11" customFormat="1" ht="21.95" customHeight="1" x14ac:dyDescent="0.2">
      <c r="A47" s="19" t="s">
        <v>139</v>
      </c>
      <c r="B47" s="166">
        <v>437.15</v>
      </c>
      <c r="C47" s="166">
        <v>444.62</v>
      </c>
      <c r="D47" s="166">
        <v>441.96</v>
      </c>
      <c r="E47" s="166">
        <v>409.49</v>
      </c>
      <c r="F47" s="166">
        <v>316.32</v>
      </c>
      <c r="H47" s="101"/>
    </row>
    <row r="48" spans="1:8" ht="12" customHeight="1" x14ac:dyDescent="0.2">
      <c r="A48" s="15" t="s">
        <v>36</v>
      </c>
      <c r="B48" s="168">
        <v>135.88</v>
      </c>
      <c r="C48" s="168">
        <v>138.55000000000001</v>
      </c>
      <c r="D48" s="168">
        <v>149.04</v>
      </c>
      <c r="E48" s="168">
        <v>145.08000000000001</v>
      </c>
      <c r="F48" s="168">
        <v>49.05</v>
      </c>
      <c r="H48" s="101"/>
    </row>
    <row r="49" spans="1:8" ht="12" customHeight="1" x14ac:dyDescent="0.2">
      <c r="A49" s="15" t="s">
        <v>37</v>
      </c>
      <c r="B49" s="168">
        <v>21.43</v>
      </c>
      <c r="C49" s="168">
        <v>21.83</v>
      </c>
      <c r="D49" s="168">
        <v>23.8</v>
      </c>
      <c r="E49" s="168">
        <v>24.51</v>
      </c>
      <c r="F49" s="168">
        <v>25.09</v>
      </c>
      <c r="H49" s="101"/>
    </row>
    <row r="50" spans="1:8" ht="12" customHeight="1" x14ac:dyDescent="0.2">
      <c r="A50" s="15" t="s">
        <v>93</v>
      </c>
      <c r="B50" s="168">
        <v>44.73</v>
      </c>
      <c r="C50" s="168">
        <v>45.99</v>
      </c>
      <c r="D50" s="168">
        <v>45.34</v>
      </c>
      <c r="E50" s="168">
        <v>44.41</v>
      </c>
      <c r="F50" s="168">
        <v>45.56</v>
      </c>
      <c r="H50" s="101"/>
    </row>
    <row r="51" spans="1:8" ht="12" customHeight="1" x14ac:dyDescent="0.2">
      <c r="A51" s="15" t="s">
        <v>94</v>
      </c>
      <c r="B51" s="168">
        <v>23.67</v>
      </c>
      <c r="C51" s="168">
        <v>20.32</v>
      </c>
      <c r="D51" s="168">
        <v>21.29</v>
      </c>
      <c r="E51" s="168">
        <v>20.84</v>
      </c>
      <c r="F51" s="168">
        <v>20.36</v>
      </c>
      <c r="H51" s="101"/>
    </row>
    <row r="52" spans="1:8" ht="12" customHeight="1" x14ac:dyDescent="0.2">
      <c r="A52" s="15" t="s">
        <v>100</v>
      </c>
      <c r="B52" s="168">
        <v>61.88</v>
      </c>
      <c r="C52" s="168">
        <v>63.8</v>
      </c>
      <c r="D52" s="168">
        <v>51.98</v>
      </c>
      <c r="E52" s="168">
        <v>51.77</v>
      </c>
      <c r="F52" s="168">
        <v>38.65</v>
      </c>
      <c r="H52" s="101"/>
    </row>
    <row r="53" spans="1:8" ht="12" customHeight="1" x14ac:dyDescent="0.2">
      <c r="A53" s="15" t="s">
        <v>38</v>
      </c>
      <c r="B53" s="168">
        <v>51.57</v>
      </c>
      <c r="C53" s="168">
        <v>52.99</v>
      </c>
      <c r="D53" s="168">
        <v>54.86</v>
      </c>
      <c r="E53" s="168">
        <v>36.74</v>
      </c>
      <c r="F53" s="168">
        <v>38.590000000000003</v>
      </c>
      <c r="H53" s="101"/>
    </row>
    <row r="54" spans="1:8" ht="12" customHeight="1" x14ac:dyDescent="0.2">
      <c r="A54" s="15" t="s">
        <v>39</v>
      </c>
      <c r="B54" s="168">
        <v>97.99</v>
      </c>
      <c r="C54" s="168">
        <v>101.14</v>
      </c>
      <c r="D54" s="168">
        <v>95.65</v>
      </c>
      <c r="E54" s="168">
        <v>86.13</v>
      </c>
      <c r="F54" s="168">
        <v>99.01</v>
      </c>
      <c r="H54" s="100"/>
    </row>
    <row r="55" spans="1:8" s="11" customFormat="1" ht="21.95" customHeight="1" x14ac:dyDescent="0.2">
      <c r="A55" s="19" t="s">
        <v>140</v>
      </c>
      <c r="B55" s="166">
        <v>1445.89</v>
      </c>
      <c r="C55" s="166">
        <v>1495.65</v>
      </c>
      <c r="D55" s="166">
        <v>1515.99</v>
      </c>
      <c r="E55" s="166">
        <v>1407.28</v>
      </c>
      <c r="F55" s="166">
        <v>1417.06</v>
      </c>
      <c r="H55" s="101"/>
    </row>
    <row r="56" spans="1:8" ht="12" customHeight="1" x14ac:dyDescent="0.2">
      <c r="A56" s="15" t="s">
        <v>40</v>
      </c>
      <c r="B56" s="168">
        <v>172.77</v>
      </c>
      <c r="C56" s="168">
        <v>164.55</v>
      </c>
      <c r="D56" s="168">
        <v>166.75</v>
      </c>
      <c r="E56" s="168">
        <v>164.15</v>
      </c>
      <c r="F56" s="168">
        <v>166.88</v>
      </c>
      <c r="H56" s="101"/>
    </row>
    <row r="57" spans="1:8" ht="12" customHeight="1" x14ac:dyDescent="0.2">
      <c r="A57" s="15" t="s">
        <v>41</v>
      </c>
      <c r="B57" s="168">
        <v>37.270000000000003</v>
      </c>
      <c r="C57" s="168">
        <v>36.5</v>
      </c>
      <c r="D57" s="168">
        <v>35.9</v>
      </c>
      <c r="E57" s="168">
        <v>36.770000000000003</v>
      </c>
      <c r="F57" s="168">
        <v>36.630000000000003</v>
      </c>
      <c r="H57" s="101"/>
    </row>
    <row r="58" spans="1:8" ht="12" customHeight="1" x14ac:dyDescent="0.2">
      <c r="A58" s="15" t="s">
        <v>42</v>
      </c>
      <c r="B58" s="168">
        <v>21.66</v>
      </c>
      <c r="C58" s="168">
        <v>21.75</v>
      </c>
      <c r="D58" s="168">
        <v>21.19</v>
      </c>
      <c r="E58" s="168">
        <v>20.77</v>
      </c>
      <c r="F58" s="168">
        <v>21.23</v>
      </c>
      <c r="H58" s="101"/>
    </row>
    <row r="59" spans="1:8" ht="12" customHeight="1" x14ac:dyDescent="0.2">
      <c r="A59" s="15" t="s">
        <v>43</v>
      </c>
      <c r="B59" s="168">
        <v>186.82</v>
      </c>
      <c r="C59" s="168">
        <v>183.73</v>
      </c>
      <c r="D59" s="168">
        <v>189.27</v>
      </c>
      <c r="E59" s="168">
        <v>187.35</v>
      </c>
      <c r="F59" s="168">
        <v>217.19</v>
      </c>
      <c r="H59" s="101"/>
    </row>
    <row r="60" spans="1:8" ht="12" customHeight="1" x14ac:dyDescent="0.2">
      <c r="A60" s="15" t="s">
        <v>44</v>
      </c>
      <c r="B60" s="168">
        <v>66.099999999999994</v>
      </c>
      <c r="C60" s="168">
        <v>68.59</v>
      </c>
      <c r="D60" s="168">
        <v>66.77</v>
      </c>
      <c r="E60" s="168">
        <v>65.17</v>
      </c>
      <c r="F60" s="168">
        <v>55.2</v>
      </c>
      <c r="H60" s="101"/>
    </row>
    <row r="61" spans="1:8" ht="12" customHeight="1" x14ac:dyDescent="0.2">
      <c r="A61" s="15" t="s">
        <v>45</v>
      </c>
      <c r="B61" s="168">
        <v>45.89</v>
      </c>
      <c r="C61" s="168">
        <v>46.19</v>
      </c>
      <c r="D61" s="168">
        <v>47.6</v>
      </c>
      <c r="E61" s="168">
        <v>41.52</v>
      </c>
      <c r="F61" s="168">
        <v>42.5</v>
      </c>
      <c r="H61" s="101"/>
    </row>
    <row r="62" spans="1:8" ht="12" customHeight="1" x14ac:dyDescent="0.2">
      <c r="A62" s="15" t="s">
        <v>46</v>
      </c>
      <c r="B62" s="168">
        <v>115.48</v>
      </c>
      <c r="C62" s="168">
        <v>110.05</v>
      </c>
      <c r="D62" s="168">
        <v>117.08</v>
      </c>
      <c r="E62" s="168">
        <v>114.11</v>
      </c>
      <c r="F62" s="168">
        <v>116.87</v>
      </c>
      <c r="H62" s="101"/>
    </row>
    <row r="63" spans="1:8" ht="12" customHeight="1" x14ac:dyDescent="0.2">
      <c r="A63" s="15" t="s">
        <v>47</v>
      </c>
      <c r="B63" s="168">
        <v>59.28</v>
      </c>
      <c r="C63" s="168">
        <v>54.39</v>
      </c>
      <c r="D63" s="168">
        <v>57.24</v>
      </c>
      <c r="E63" s="168">
        <v>53.35</v>
      </c>
      <c r="F63" s="168">
        <v>52.47</v>
      </c>
      <c r="H63" s="101"/>
    </row>
    <row r="64" spans="1:8" ht="12" customHeight="1" x14ac:dyDescent="0.2">
      <c r="A64" s="15" t="s">
        <v>48</v>
      </c>
      <c r="B64" s="168">
        <v>180.44</v>
      </c>
      <c r="C64" s="168">
        <v>248.75</v>
      </c>
      <c r="D64" s="168">
        <v>263.74</v>
      </c>
      <c r="E64" s="168">
        <v>179.49</v>
      </c>
      <c r="F64" s="168">
        <v>175.85</v>
      </c>
      <c r="H64" s="101"/>
    </row>
    <row r="65" spans="1:8" ht="12" customHeight="1" x14ac:dyDescent="0.2">
      <c r="A65" s="15" t="s">
        <v>49</v>
      </c>
      <c r="B65" s="168">
        <v>87.7</v>
      </c>
      <c r="C65" s="168">
        <v>92.54</v>
      </c>
      <c r="D65" s="168">
        <v>88.86</v>
      </c>
      <c r="E65" s="168">
        <v>92.68</v>
      </c>
      <c r="F65" s="168">
        <v>80.87</v>
      </c>
      <c r="H65" s="101"/>
    </row>
    <row r="66" spans="1:8" ht="12" customHeight="1" x14ac:dyDescent="0.2">
      <c r="A66" s="15" t="s">
        <v>50</v>
      </c>
      <c r="B66" s="168">
        <v>49.08</v>
      </c>
      <c r="C66" s="168">
        <v>52.47</v>
      </c>
      <c r="D66" s="168">
        <v>56.04</v>
      </c>
      <c r="E66" s="168">
        <v>56.1</v>
      </c>
      <c r="F66" s="168">
        <v>55.84</v>
      </c>
      <c r="H66" s="101"/>
    </row>
    <row r="67" spans="1:8" ht="12" customHeight="1" x14ac:dyDescent="0.2">
      <c r="A67" s="15" t="s">
        <v>51</v>
      </c>
      <c r="B67" s="168">
        <v>226.36</v>
      </c>
      <c r="C67" s="168">
        <v>218.7</v>
      </c>
      <c r="D67" s="168">
        <v>216.46</v>
      </c>
      <c r="E67" s="168">
        <v>207.73</v>
      </c>
      <c r="F67" s="168">
        <v>203.72</v>
      </c>
      <c r="H67" s="101"/>
    </row>
    <row r="68" spans="1:8" ht="12" customHeight="1" x14ac:dyDescent="0.2">
      <c r="A68" s="15" t="s">
        <v>52</v>
      </c>
      <c r="B68" s="168">
        <v>136.22999999999999</v>
      </c>
      <c r="C68" s="168">
        <v>138.18</v>
      </c>
      <c r="D68" s="168">
        <v>129.65</v>
      </c>
      <c r="E68" s="168">
        <v>129.79</v>
      </c>
      <c r="F68" s="168">
        <v>130.06</v>
      </c>
      <c r="H68" s="101"/>
    </row>
    <row r="69" spans="1:8" ht="12" customHeight="1" x14ac:dyDescent="0.2">
      <c r="A69" s="15" t="s">
        <v>53</v>
      </c>
      <c r="B69" s="168">
        <v>60.82</v>
      </c>
      <c r="C69" s="168">
        <v>59.25</v>
      </c>
      <c r="D69" s="168">
        <v>59.43</v>
      </c>
      <c r="E69" s="168">
        <v>58.29</v>
      </c>
      <c r="F69" s="168">
        <v>61.77</v>
      </c>
      <c r="H69" s="100"/>
    </row>
    <row r="70" spans="1:8" s="11" customFormat="1" ht="21.95" customHeight="1" x14ac:dyDescent="0.2">
      <c r="A70" s="19" t="s">
        <v>141</v>
      </c>
      <c r="B70" s="166">
        <v>661.36</v>
      </c>
      <c r="C70" s="166">
        <v>630.16999999999996</v>
      </c>
      <c r="D70" s="166">
        <v>623.33000000000004</v>
      </c>
      <c r="E70" s="166">
        <v>610.34</v>
      </c>
      <c r="F70" s="166">
        <v>615.32000000000005</v>
      </c>
      <c r="H70" s="101"/>
    </row>
    <row r="71" spans="1:8" ht="12" customHeight="1" x14ac:dyDescent="0.2">
      <c r="A71" s="15" t="s">
        <v>54</v>
      </c>
      <c r="B71" s="168">
        <v>22.02</v>
      </c>
      <c r="C71" s="168">
        <v>21.02</v>
      </c>
      <c r="D71" s="168">
        <v>19.489999999999998</v>
      </c>
      <c r="E71" s="168">
        <v>16.8</v>
      </c>
      <c r="F71" s="168">
        <v>17.579999999999998</v>
      </c>
      <c r="H71" s="101"/>
    </row>
    <row r="72" spans="1:8" ht="12" customHeight="1" x14ac:dyDescent="0.2">
      <c r="A72" s="15" t="s">
        <v>55</v>
      </c>
      <c r="B72" s="168">
        <v>302.7</v>
      </c>
      <c r="C72" s="168">
        <v>267.06</v>
      </c>
      <c r="D72" s="168">
        <v>265.12</v>
      </c>
      <c r="E72" s="168">
        <v>258.17</v>
      </c>
      <c r="F72" s="168">
        <v>254.79</v>
      </c>
      <c r="H72" s="101"/>
    </row>
    <row r="73" spans="1:8" ht="12" customHeight="1" x14ac:dyDescent="0.2">
      <c r="A73" s="15" t="s">
        <v>56</v>
      </c>
      <c r="B73" s="168">
        <v>150.07</v>
      </c>
      <c r="C73" s="168">
        <v>148.57</v>
      </c>
      <c r="D73" s="168">
        <v>145.04</v>
      </c>
      <c r="E73" s="168">
        <v>144.58000000000001</v>
      </c>
      <c r="F73" s="168">
        <v>148.79</v>
      </c>
      <c r="H73" s="101"/>
    </row>
    <row r="74" spans="1:8" ht="12" customHeight="1" x14ac:dyDescent="0.2">
      <c r="A74" s="16" t="s">
        <v>22</v>
      </c>
      <c r="B74" s="168"/>
      <c r="C74" s="168"/>
      <c r="D74" s="168"/>
      <c r="E74" s="168"/>
      <c r="F74" s="168"/>
      <c r="H74" s="101"/>
    </row>
    <row r="75" spans="1:8" ht="21.95" customHeight="1" x14ac:dyDescent="0.2">
      <c r="A75" s="17" t="s">
        <v>97</v>
      </c>
      <c r="B75" s="168">
        <v>57.22</v>
      </c>
      <c r="C75" s="168">
        <v>58.45</v>
      </c>
      <c r="D75" s="168">
        <v>53.13</v>
      </c>
      <c r="E75" s="168">
        <v>57.61</v>
      </c>
      <c r="F75" s="168">
        <v>60.52</v>
      </c>
      <c r="H75" s="101"/>
    </row>
    <row r="76" spans="1:8" ht="12" customHeight="1" x14ac:dyDescent="0.2">
      <c r="A76" s="17" t="s">
        <v>98</v>
      </c>
      <c r="B76" s="168">
        <v>23.58</v>
      </c>
      <c r="C76" s="168">
        <v>22.44</v>
      </c>
      <c r="D76" s="168">
        <v>22.2</v>
      </c>
      <c r="E76" s="168">
        <v>22.82</v>
      </c>
      <c r="F76" s="168">
        <v>22.95</v>
      </c>
      <c r="H76" s="101"/>
    </row>
    <row r="77" spans="1:8" ht="21.95" customHeight="1" x14ac:dyDescent="0.2">
      <c r="A77" s="17" t="s">
        <v>99</v>
      </c>
      <c r="B77" s="168">
        <v>64.150000000000006</v>
      </c>
      <c r="C77" s="168">
        <v>64.150000000000006</v>
      </c>
      <c r="D77" s="168">
        <v>64.150000000000006</v>
      </c>
      <c r="E77" s="168">
        <v>64.150000000000006</v>
      </c>
      <c r="F77" s="168">
        <f t="shared" ref="F77" si="1">F73-F75-F76</f>
        <v>65.319999999999979</v>
      </c>
      <c r="H77" s="101"/>
    </row>
    <row r="78" spans="1:8" ht="12" customHeight="1" x14ac:dyDescent="0.2">
      <c r="A78" s="15" t="s">
        <v>57</v>
      </c>
      <c r="B78" s="168">
        <v>186.56</v>
      </c>
      <c r="C78" s="168">
        <v>193.52</v>
      </c>
      <c r="D78" s="168">
        <v>193.68</v>
      </c>
      <c r="E78" s="168">
        <v>190.79</v>
      </c>
      <c r="F78" s="168">
        <v>194.16</v>
      </c>
      <c r="H78" s="100"/>
    </row>
    <row r="79" spans="1:8" s="11" customFormat="1" ht="21.95" customHeight="1" x14ac:dyDescent="0.2">
      <c r="A79" s="19" t="s">
        <v>142</v>
      </c>
      <c r="B79" s="166">
        <v>726.33</v>
      </c>
      <c r="C79" s="166">
        <v>730.57</v>
      </c>
      <c r="D79" s="166">
        <v>734.4</v>
      </c>
      <c r="E79" s="166">
        <v>765.72</v>
      </c>
      <c r="F79" s="166">
        <v>777.05</v>
      </c>
      <c r="H79" s="101"/>
    </row>
    <row r="80" spans="1:8" ht="12" customHeight="1" x14ac:dyDescent="0.2">
      <c r="A80" s="15" t="s">
        <v>58</v>
      </c>
      <c r="B80" s="168">
        <v>3.73</v>
      </c>
      <c r="C80" s="168">
        <v>3.72</v>
      </c>
      <c r="D80" s="168">
        <v>3.84</v>
      </c>
      <c r="E80" s="168">
        <v>3.68</v>
      </c>
      <c r="F80" s="168">
        <v>3.79</v>
      </c>
      <c r="H80" s="101"/>
    </row>
    <row r="81" spans="1:8" ht="12" customHeight="1" x14ac:dyDescent="0.2">
      <c r="A81" s="15" t="s">
        <v>60</v>
      </c>
      <c r="B81" s="168">
        <v>7.17</v>
      </c>
      <c r="C81" s="168">
        <v>5.75</v>
      </c>
      <c r="D81" s="168">
        <v>5.08</v>
      </c>
      <c r="E81" s="168">
        <v>5.75</v>
      </c>
      <c r="F81" s="168">
        <v>5.26</v>
      </c>
      <c r="H81" s="101"/>
    </row>
    <row r="82" spans="1:8" ht="12" customHeight="1" x14ac:dyDescent="0.2">
      <c r="A82" s="15" t="s">
        <v>61</v>
      </c>
      <c r="B82" s="168">
        <v>16.41</v>
      </c>
      <c r="C82" s="168">
        <v>16.3</v>
      </c>
      <c r="D82" s="168">
        <v>16.260000000000002</v>
      </c>
      <c r="E82" s="168">
        <v>16.559999999999999</v>
      </c>
      <c r="F82" s="168">
        <v>16.940000000000001</v>
      </c>
      <c r="H82" s="101"/>
    </row>
    <row r="83" spans="1:8" ht="12" customHeight="1" x14ac:dyDescent="0.2">
      <c r="A83" s="15" t="s">
        <v>62</v>
      </c>
      <c r="B83" s="168">
        <v>78.36</v>
      </c>
      <c r="C83" s="168">
        <v>80.099999999999994</v>
      </c>
      <c r="D83" s="168">
        <v>83.45</v>
      </c>
      <c r="E83" s="168">
        <v>84.73</v>
      </c>
      <c r="F83" s="168">
        <v>85.27</v>
      </c>
      <c r="H83" s="101"/>
    </row>
    <row r="84" spans="1:8" ht="12" customHeight="1" x14ac:dyDescent="0.2">
      <c r="A84" s="15" t="s">
        <v>64</v>
      </c>
      <c r="B84" s="168">
        <v>158.65</v>
      </c>
      <c r="C84" s="168">
        <v>160.94999999999999</v>
      </c>
      <c r="D84" s="168">
        <v>159.88999999999999</v>
      </c>
      <c r="E84" s="168">
        <v>132.36000000000001</v>
      </c>
      <c r="F84" s="168">
        <v>132.82</v>
      </c>
      <c r="H84" s="101"/>
    </row>
    <row r="85" spans="1:8" ht="12" customHeight="1" x14ac:dyDescent="0.2">
      <c r="A85" s="15" t="s">
        <v>65</v>
      </c>
      <c r="B85" s="168">
        <v>73.319999999999993</v>
      </c>
      <c r="C85" s="168">
        <v>70.27</v>
      </c>
      <c r="D85" s="168">
        <v>75.63</v>
      </c>
      <c r="E85" s="168">
        <v>86.11</v>
      </c>
      <c r="F85" s="168">
        <v>82.92</v>
      </c>
      <c r="H85" s="101"/>
    </row>
    <row r="86" spans="1:8" ht="12" customHeight="1" x14ac:dyDescent="0.2">
      <c r="A86" s="15" t="s">
        <v>66</v>
      </c>
      <c r="B86" s="168">
        <v>173.53</v>
      </c>
      <c r="C86" s="168">
        <v>173.02</v>
      </c>
      <c r="D86" s="168">
        <v>169.26</v>
      </c>
      <c r="E86" s="168">
        <v>176.7</v>
      </c>
      <c r="F86" s="168">
        <v>178.81</v>
      </c>
      <c r="H86" s="101"/>
    </row>
    <row r="87" spans="1:8" ht="12" customHeight="1" x14ac:dyDescent="0.2">
      <c r="A87" s="15" t="s">
        <v>67</v>
      </c>
      <c r="B87" s="168">
        <v>151.37</v>
      </c>
      <c r="C87" s="168">
        <v>150.56</v>
      </c>
      <c r="D87" s="168">
        <v>151.41</v>
      </c>
      <c r="E87" s="168">
        <v>150.63</v>
      </c>
      <c r="F87" s="168">
        <v>151.1</v>
      </c>
      <c r="H87" s="101"/>
    </row>
    <row r="88" spans="1:8" ht="12" customHeight="1" x14ac:dyDescent="0.2">
      <c r="A88" s="15" t="s">
        <v>68</v>
      </c>
      <c r="B88" s="168">
        <v>20.65</v>
      </c>
      <c r="C88" s="168">
        <v>19.559999999999999</v>
      </c>
      <c r="D88" s="168">
        <v>18.649999999999999</v>
      </c>
      <c r="E88" s="168">
        <v>68.17</v>
      </c>
      <c r="F88" s="168">
        <v>78.599999999999994</v>
      </c>
      <c r="H88" s="101"/>
    </row>
    <row r="89" spans="1:8" ht="12" customHeight="1" x14ac:dyDescent="0.2">
      <c r="A89" s="15" t="s">
        <v>69</v>
      </c>
      <c r="B89" s="168">
        <v>43.14</v>
      </c>
      <c r="C89" s="168">
        <v>50.36</v>
      </c>
      <c r="D89" s="168">
        <v>50.93</v>
      </c>
      <c r="E89" s="168">
        <v>41.05</v>
      </c>
      <c r="F89" s="168">
        <v>41.54</v>
      </c>
      <c r="H89" s="100"/>
    </row>
    <row r="90" spans="1:8" s="11" customFormat="1" ht="21.95" customHeight="1" x14ac:dyDescent="0.2">
      <c r="A90" s="19" t="s">
        <v>143</v>
      </c>
      <c r="B90" s="166">
        <v>392.81</v>
      </c>
      <c r="C90" s="166">
        <v>375.1</v>
      </c>
      <c r="D90" s="166">
        <v>377.11</v>
      </c>
      <c r="E90" s="166">
        <v>383.2</v>
      </c>
      <c r="F90" s="166">
        <v>387.06</v>
      </c>
      <c r="H90" s="101"/>
    </row>
    <row r="91" spans="1:8" ht="12" customHeight="1" x14ac:dyDescent="0.2">
      <c r="A91" s="15" t="s">
        <v>59</v>
      </c>
      <c r="B91" s="168">
        <v>30.82</v>
      </c>
      <c r="C91" s="168">
        <v>29.76</v>
      </c>
      <c r="D91" s="168">
        <v>31.07</v>
      </c>
      <c r="E91" s="168">
        <v>30.93</v>
      </c>
      <c r="F91" s="168">
        <v>30.31</v>
      </c>
      <c r="H91" s="101"/>
    </row>
    <row r="92" spans="1:8" ht="12" customHeight="1" x14ac:dyDescent="0.2">
      <c r="A92" s="15" t="s">
        <v>70</v>
      </c>
      <c r="B92" s="168">
        <v>37.4</v>
      </c>
      <c r="C92" s="168">
        <v>34.11</v>
      </c>
      <c r="D92" s="168">
        <v>34.76</v>
      </c>
      <c r="E92" s="168">
        <v>35.04</v>
      </c>
      <c r="F92" s="168">
        <v>34.53</v>
      </c>
      <c r="H92" s="101"/>
    </row>
    <row r="93" spans="1:8" ht="12" customHeight="1" x14ac:dyDescent="0.2">
      <c r="A93" s="15" t="s">
        <v>63</v>
      </c>
      <c r="B93" s="168">
        <v>43.29</v>
      </c>
      <c r="C93" s="168">
        <v>43.11</v>
      </c>
      <c r="D93" s="168">
        <v>41.75</v>
      </c>
      <c r="E93" s="168">
        <v>38.64</v>
      </c>
      <c r="F93" s="168">
        <v>39.619999999999997</v>
      </c>
      <c r="H93" s="101"/>
    </row>
    <row r="94" spans="1:8" ht="12" customHeight="1" x14ac:dyDescent="0.2">
      <c r="A94" s="15" t="s">
        <v>71</v>
      </c>
      <c r="B94" s="168">
        <v>26.76</v>
      </c>
      <c r="C94" s="168">
        <v>27.27</v>
      </c>
      <c r="D94" s="168">
        <v>25.62</v>
      </c>
      <c r="E94" s="168">
        <v>20.18</v>
      </c>
      <c r="F94" s="168">
        <v>18.95</v>
      </c>
      <c r="H94" s="101"/>
    </row>
    <row r="95" spans="1:8" ht="12" customHeight="1" x14ac:dyDescent="0.2">
      <c r="A95" s="15" t="s">
        <v>72</v>
      </c>
      <c r="B95" s="168">
        <v>102.62</v>
      </c>
      <c r="C95" s="168">
        <v>95.4</v>
      </c>
      <c r="D95" s="168">
        <v>93.76</v>
      </c>
      <c r="E95" s="168">
        <v>107.13</v>
      </c>
      <c r="F95" s="168">
        <v>105.88</v>
      </c>
      <c r="H95" s="101"/>
    </row>
    <row r="96" spans="1:8" ht="12" customHeight="1" x14ac:dyDescent="0.2">
      <c r="A96" s="15" t="s">
        <v>73</v>
      </c>
      <c r="B96" s="168">
        <v>74.03</v>
      </c>
      <c r="C96" s="168">
        <v>70.25</v>
      </c>
      <c r="D96" s="168">
        <v>75.73</v>
      </c>
      <c r="E96" s="168">
        <v>76.33</v>
      </c>
      <c r="F96" s="168">
        <v>78.27</v>
      </c>
      <c r="H96" s="101"/>
    </row>
    <row r="97" spans="1:8" ht="12" customHeight="1" x14ac:dyDescent="0.2">
      <c r="A97" s="15" t="s">
        <v>74</v>
      </c>
      <c r="B97" s="168">
        <v>34.869999999999997</v>
      </c>
      <c r="C97" s="168">
        <v>33.340000000000003</v>
      </c>
      <c r="D97" s="168">
        <v>32.299999999999997</v>
      </c>
      <c r="E97" s="168">
        <v>30.67</v>
      </c>
      <c r="F97" s="168">
        <v>31.23</v>
      </c>
      <c r="H97" s="101"/>
    </row>
    <row r="98" spans="1:8" ht="12" customHeight="1" x14ac:dyDescent="0.2">
      <c r="A98" s="15" t="s">
        <v>75</v>
      </c>
      <c r="B98" s="168">
        <v>9.06</v>
      </c>
      <c r="C98" s="168">
        <v>8.4700000000000006</v>
      </c>
      <c r="D98" s="168">
        <v>8.51</v>
      </c>
      <c r="E98" s="168">
        <v>8.2899999999999991</v>
      </c>
      <c r="F98" s="168">
        <v>8.39</v>
      </c>
      <c r="H98" s="101"/>
    </row>
    <row r="99" spans="1:8" ht="12" customHeight="1" x14ac:dyDescent="0.2">
      <c r="A99" s="15" t="s">
        <v>76</v>
      </c>
      <c r="B99" s="168">
        <v>23.78</v>
      </c>
      <c r="C99" s="168">
        <v>23.06</v>
      </c>
      <c r="D99" s="168">
        <v>23.33</v>
      </c>
      <c r="E99" s="168">
        <v>24.83</v>
      </c>
      <c r="F99" s="168">
        <v>27.13</v>
      </c>
      <c r="H99" s="101"/>
    </row>
    <row r="100" spans="1:8" ht="12" customHeight="1" x14ac:dyDescent="0.2">
      <c r="A100" s="15" t="s">
        <v>77</v>
      </c>
      <c r="B100" s="168">
        <v>6.57</v>
      </c>
      <c r="C100" s="168">
        <v>6.65</v>
      </c>
      <c r="D100" s="168">
        <v>6.58</v>
      </c>
      <c r="E100" s="168">
        <v>7.39</v>
      </c>
      <c r="F100" s="168">
        <v>9.32</v>
      </c>
      <c r="H100" s="101"/>
    </row>
    <row r="101" spans="1:8" ht="12" customHeight="1" x14ac:dyDescent="0.2">
      <c r="A101" s="231" t="s">
        <v>78</v>
      </c>
      <c r="B101" s="127">
        <v>3.61</v>
      </c>
      <c r="C101" s="127">
        <v>3.68</v>
      </c>
      <c r="D101" s="127">
        <v>3.7</v>
      </c>
      <c r="E101" s="127">
        <v>3.76</v>
      </c>
      <c r="F101" s="127">
        <v>3.43</v>
      </c>
    </row>
    <row r="102" spans="1:8" ht="12" customHeight="1" x14ac:dyDescent="0.2">
      <c r="A102" s="242" t="s">
        <v>151</v>
      </c>
      <c r="B102" s="242"/>
      <c r="C102" s="242"/>
      <c r="D102" s="242"/>
      <c r="E102" s="242"/>
      <c r="F102" s="242"/>
    </row>
    <row r="103" spans="1:8" ht="27.75" customHeight="1" x14ac:dyDescent="0.2">
      <c r="A103" s="244" t="s">
        <v>243</v>
      </c>
      <c r="B103" s="245"/>
      <c r="C103" s="245"/>
      <c r="D103" s="245"/>
      <c r="E103" s="245"/>
      <c r="F103" s="245"/>
    </row>
  </sheetData>
  <mergeCells count="4">
    <mergeCell ref="A102:F102"/>
    <mergeCell ref="A1:F1"/>
    <mergeCell ref="A2:F2"/>
    <mergeCell ref="A103:F103"/>
  </mergeCells>
  <hyperlinks>
    <hyperlink ref="A1:F1" r:id="rId1" display="3.14. ИСПОЛЬЗОВАНИЕ СВЕЖЕЙ ВОДЫ НА ХОЗЯЙСТВЕННО-ПИТЬЕВЫЕ НУЖДЫ1)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Header xml:space="preserve">&amp;C&amp;"Times New Roman,обычный"&amp;7ВОДНЫЕ РЕСУРСЫ&amp;R
&amp;"Times New Roman,обычный"&amp;7&amp;UПродолжение таблицы 3.14.&amp;"-,обычный"&amp;11&amp;U
</evenHeader>
    <evenFooter>&amp;C&amp;"Times New Roman,полужирный курсив"&amp;7ОХРАНА ОКРУЖАЮЩЕЙ СРЕДЫ В РОССИИ. 2024</evenFooter>
    <firstHeader xml:space="preserve">&amp;C&amp;"Times New Roman,обычный"&amp;7ВОДНЫЕ РЕСУРСЫ&amp;R
</firstHeader>
    <firstFooter>&amp;C&amp;"Times New Roman,полужирный курсив"&amp;7ОХРАНА ОКРУЖАЮЩЕЙ СРЕДЫ В РОССИИ. 2024</firstFooter>
  </headerFooter>
  <rowBreaks count="1" manualBreakCount="1">
    <brk id="5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="120" zoomScaleNormal="120" workbookViewId="0">
      <selection sqref="A1:F1"/>
    </sheetView>
  </sheetViews>
  <sheetFormatPr defaultRowHeight="9.75" x14ac:dyDescent="0.2"/>
  <cols>
    <col min="1" max="1" width="26.7109375" style="4" customWidth="1"/>
    <col min="2" max="6" width="8.7109375" style="4" customWidth="1"/>
    <col min="7" max="16384" width="9.140625" style="4"/>
  </cols>
  <sheetData>
    <row r="1" spans="1:9" s="11" customFormat="1" ht="20.100000000000001" customHeight="1" x14ac:dyDescent="0.25">
      <c r="A1" s="237" t="s">
        <v>167</v>
      </c>
      <c r="B1" s="237"/>
      <c r="C1" s="237"/>
      <c r="D1" s="237"/>
      <c r="E1" s="237"/>
      <c r="F1" s="237"/>
    </row>
    <row r="2" spans="1:9" s="12" customFormat="1" ht="9.9499999999999993" customHeight="1" x14ac:dyDescent="0.25">
      <c r="A2" s="243" t="s">
        <v>87</v>
      </c>
      <c r="B2" s="243"/>
      <c r="C2" s="243"/>
      <c r="D2" s="243"/>
      <c r="E2" s="243"/>
      <c r="F2" s="243"/>
      <c r="G2" s="72"/>
      <c r="H2" s="72"/>
      <c r="I2" s="72"/>
    </row>
    <row r="3" spans="1:9" ht="14.1" customHeight="1" x14ac:dyDescent="0.2">
      <c r="A3" s="13"/>
      <c r="B3" s="86">
        <v>2019</v>
      </c>
      <c r="C3" s="86">
        <v>2020</v>
      </c>
      <c r="D3" s="86">
        <v>2021</v>
      </c>
      <c r="E3" s="3">
        <v>2022</v>
      </c>
      <c r="F3" s="3" t="s">
        <v>240</v>
      </c>
    </row>
    <row r="4" spans="1:9" s="8" customFormat="1" ht="12" customHeight="1" x14ac:dyDescent="0.2">
      <c r="A4" s="64" t="s">
        <v>0</v>
      </c>
      <c r="B4" s="183">
        <v>7498.5300000000007</v>
      </c>
      <c r="C4" s="183">
        <v>6452.7</v>
      </c>
      <c r="D4" s="184">
        <v>6795.75</v>
      </c>
      <c r="E4" s="183">
        <v>6455.84</v>
      </c>
      <c r="F4" s="185">
        <v>6282.59</v>
      </c>
    </row>
    <row r="5" spans="1:9" s="18" customFormat="1" ht="21.95" customHeight="1" x14ac:dyDescent="0.2">
      <c r="A5" s="19" t="s">
        <v>136</v>
      </c>
      <c r="B5" s="166">
        <v>130.81</v>
      </c>
      <c r="C5" s="166">
        <v>127.88</v>
      </c>
      <c r="D5" s="166">
        <v>138.19999999999999</v>
      </c>
      <c r="E5" s="166">
        <v>137.82</v>
      </c>
      <c r="F5" s="166">
        <v>147.34</v>
      </c>
      <c r="H5" s="59"/>
    </row>
    <row r="6" spans="1:9" s="59" customFormat="1" ht="12" customHeight="1" x14ac:dyDescent="0.2">
      <c r="A6" s="15" t="s">
        <v>1</v>
      </c>
      <c r="B6" s="168">
        <v>25.9</v>
      </c>
      <c r="C6" s="168">
        <v>27.82</v>
      </c>
      <c r="D6" s="168">
        <v>29.62</v>
      </c>
      <c r="E6" s="168">
        <v>28.33</v>
      </c>
      <c r="F6" s="168">
        <v>28.95</v>
      </c>
    </row>
    <row r="7" spans="1:9" s="59" customFormat="1" ht="12" customHeight="1" x14ac:dyDescent="0.2">
      <c r="A7" s="15" t="s">
        <v>2</v>
      </c>
      <c r="B7" s="168">
        <v>5.22</v>
      </c>
      <c r="C7" s="168">
        <v>4.8999999999999995</v>
      </c>
      <c r="D7" s="168">
        <v>4.6800000000000006</v>
      </c>
      <c r="E7" s="168">
        <v>4.2</v>
      </c>
      <c r="F7" s="168">
        <v>4.91</v>
      </c>
    </row>
    <row r="8" spans="1:9" s="59" customFormat="1" ht="12" customHeight="1" x14ac:dyDescent="0.2">
      <c r="A8" s="15" t="s">
        <v>3</v>
      </c>
      <c r="B8" s="168">
        <v>2.6799999999999997</v>
      </c>
      <c r="C8" s="168">
        <v>2.98</v>
      </c>
      <c r="D8" s="168">
        <v>2.69</v>
      </c>
      <c r="E8" s="168">
        <v>1.99</v>
      </c>
      <c r="F8" s="168">
        <v>2.4299999999999997</v>
      </c>
    </row>
    <row r="9" spans="1:9" s="59" customFormat="1" ht="12" customHeight="1" x14ac:dyDescent="0.2">
      <c r="A9" s="15" t="s">
        <v>4</v>
      </c>
      <c r="B9" s="168">
        <v>19.41</v>
      </c>
      <c r="C9" s="168">
        <v>17.7</v>
      </c>
      <c r="D9" s="168">
        <v>15.64</v>
      </c>
      <c r="E9" s="168">
        <v>13.040000000000001</v>
      </c>
      <c r="F9" s="168">
        <v>17.509999999999998</v>
      </c>
    </row>
    <row r="10" spans="1:9" s="59" customFormat="1" ht="12" customHeight="1" x14ac:dyDescent="0.2">
      <c r="A10" s="15" t="s">
        <v>5</v>
      </c>
      <c r="B10" s="168">
        <v>0.75</v>
      </c>
      <c r="C10" s="168">
        <v>0.84</v>
      </c>
      <c r="D10" s="168">
        <v>0.88</v>
      </c>
      <c r="E10" s="168">
        <v>1.03</v>
      </c>
      <c r="F10" s="168">
        <v>0.98</v>
      </c>
    </row>
    <row r="11" spans="1:9" s="59" customFormat="1" ht="12" customHeight="1" x14ac:dyDescent="0.2">
      <c r="A11" s="15" t="s">
        <v>6</v>
      </c>
      <c r="B11" s="177">
        <v>0.35000000000000003</v>
      </c>
      <c r="C11" s="168">
        <v>0.54</v>
      </c>
      <c r="D11" s="177">
        <v>0.49</v>
      </c>
      <c r="E11" s="168">
        <v>1.43</v>
      </c>
      <c r="F11" s="168">
        <v>1.95</v>
      </c>
    </row>
    <row r="12" spans="1:9" s="59" customFormat="1" ht="12" customHeight="1" x14ac:dyDescent="0.2">
      <c r="A12" s="15" t="s">
        <v>7</v>
      </c>
      <c r="B12" s="177">
        <v>0.46</v>
      </c>
      <c r="C12" s="177">
        <v>0.42</v>
      </c>
      <c r="D12" s="177">
        <v>0.44</v>
      </c>
      <c r="E12" s="177">
        <v>0.43</v>
      </c>
      <c r="F12" s="177">
        <v>0.41</v>
      </c>
    </row>
    <row r="13" spans="1:9" s="59" customFormat="1" ht="12" customHeight="1" x14ac:dyDescent="0.2">
      <c r="A13" s="15" t="s">
        <v>8</v>
      </c>
      <c r="B13" s="168">
        <v>7.22</v>
      </c>
      <c r="C13" s="168">
        <v>8.26</v>
      </c>
      <c r="D13" s="168">
        <v>8.1900000000000013</v>
      </c>
      <c r="E13" s="168">
        <v>11.36</v>
      </c>
      <c r="F13" s="168">
        <v>10.82</v>
      </c>
    </row>
    <row r="14" spans="1:9" s="59" customFormat="1" ht="12" customHeight="1" x14ac:dyDescent="0.2">
      <c r="A14" s="15" t="s">
        <v>9</v>
      </c>
      <c r="B14" s="168">
        <v>26.759999999999998</v>
      </c>
      <c r="C14" s="168">
        <v>23.880000000000003</v>
      </c>
      <c r="D14" s="168">
        <v>30.46</v>
      </c>
      <c r="E14" s="168">
        <v>28.439999999999998</v>
      </c>
      <c r="F14" s="168">
        <v>30.11</v>
      </c>
    </row>
    <row r="15" spans="1:9" s="59" customFormat="1" ht="12" customHeight="1" x14ac:dyDescent="0.2">
      <c r="A15" s="15" t="s">
        <v>10</v>
      </c>
      <c r="B15" s="168">
        <v>13.46</v>
      </c>
      <c r="C15" s="168">
        <v>10.98</v>
      </c>
      <c r="D15" s="168">
        <v>15.3</v>
      </c>
      <c r="E15" s="168">
        <v>14.78</v>
      </c>
      <c r="F15" s="168">
        <v>11.66</v>
      </c>
    </row>
    <row r="16" spans="1:9" s="59" customFormat="1" ht="12" customHeight="1" x14ac:dyDescent="0.2">
      <c r="A16" s="15" t="s">
        <v>11</v>
      </c>
      <c r="B16" s="168">
        <v>2.37</v>
      </c>
      <c r="C16" s="168">
        <v>1.8499999999999999</v>
      </c>
      <c r="D16" s="168">
        <v>2.2199999999999998</v>
      </c>
      <c r="E16" s="168">
        <v>1.8199999999999998</v>
      </c>
      <c r="F16" s="168">
        <v>1.83</v>
      </c>
    </row>
    <row r="17" spans="1:8" s="59" customFormat="1" ht="12" customHeight="1" x14ac:dyDescent="0.2">
      <c r="A17" s="15" t="s">
        <v>12</v>
      </c>
      <c r="B17" s="168">
        <v>3</v>
      </c>
      <c r="C17" s="168">
        <v>3.01</v>
      </c>
      <c r="D17" s="168">
        <v>3.05</v>
      </c>
      <c r="E17" s="168">
        <v>3.54</v>
      </c>
      <c r="F17" s="168">
        <v>3.5100000000000002</v>
      </c>
    </row>
    <row r="18" spans="1:8" s="59" customFormat="1" ht="12" customHeight="1" x14ac:dyDescent="0.2">
      <c r="A18" s="15" t="s">
        <v>13</v>
      </c>
      <c r="B18" s="168">
        <v>1.92</v>
      </c>
      <c r="C18" s="168">
        <v>1.45</v>
      </c>
      <c r="D18" s="168">
        <v>1.1599999999999999</v>
      </c>
      <c r="E18" s="168">
        <v>1.1399999999999999</v>
      </c>
      <c r="F18" s="168">
        <v>1.1299999999999999</v>
      </c>
    </row>
    <row r="19" spans="1:8" s="59" customFormat="1" ht="12" customHeight="1" x14ac:dyDescent="0.2">
      <c r="A19" s="15" t="s">
        <v>14</v>
      </c>
      <c r="B19" s="168">
        <v>15.15</v>
      </c>
      <c r="C19" s="168">
        <v>15.969999999999999</v>
      </c>
      <c r="D19" s="168">
        <v>17.32</v>
      </c>
      <c r="E19" s="168">
        <v>20.02</v>
      </c>
      <c r="F19" s="168">
        <v>24.89</v>
      </c>
    </row>
    <row r="20" spans="1:8" s="59" customFormat="1" ht="12" customHeight="1" x14ac:dyDescent="0.2">
      <c r="A20" s="15" t="s">
        <v>15</v>
      </c>
      <c r="B20" s="168">
        <v>3.8</v>
      </c>
      <c r="C20" s="168">
        <v>4.3499999999999996</v>
      </c>
      <c r="D20" s="168">
        <v>3.4899999999999998</v>
      </c>
      <c r="E20" s="168">
        <v>3.6799999999999997</v>
      </c>
      <c r="F20" s="168">
        <v>3.75</v>
      </c>
    </row>
    <row r="21" spans="1:8" s="59" customFormat="1" ht="12" customHeight="1" x14ac:dyDescent="0.2">
      <c r="A21" s="15" t="s">
        <v>16</v>
      </c>
      <c r="B21" s="168">
        <v>1.52</v>
      </c>
      <c r="C21" s="168">
        <v>2.0300000000000002</v>
      </c>
      <c r="D21" s="168">
        <v>1.66</v>
      </c>
      <c r="E21" s="168">
        <v>1.7200000000000002</v>
      </c>
      <c r="F21" s="168">
        <v>1.83</v>
      </c>
    </row>
    <row r="22" spans="1:8" s="59" customFormat="1" ht="12" customHeight="1" x14ac:dyDescent="0.2">
      <c r="A22" s="15" t="s">
        <v>17</v>
      </c>
      <c r="B22" s="168">
        <v>0.53</v>
      </c>
      <c r="C22" s="168">
        <v>0.5</v>
      </c>
      <c r="D22" s="168">
        <v>0.56000000000000005</v>
      </c>
      <c r="E22" s="168">
        <v>0.54</v>
      </c>
      <c r="F22" s="177">
        <v>0.4</v>
      </c>
      <c r="H22" s="18"/>
    </row>
    <row r="23" spans="1:8" s="59" customFormat="1" ht="12" customHeight="1" x14ac:dyDescent="0.2">
      <c r="A23" s="15" t="s">
        <v>18</v>
      </c>
      <c r="B23" s="177">
        <v>0.31</v>
      </c>
      <c r="C23" s="177">
        <v>0.35</v>
      </c>
      <c r="D23" s="177">
        <v>0.35</v>
      </c>
      <c r="E23" s="177">
        <v>0.32999999999999996</v>
      </c>
      <c r="F23" s="177">
        <v>0.25</v>
      </c>
    </row>
    <row r="24" spans="1:8" s="18" customFormat="1" ht="21.95" customHeight="1" x14ac:dyDescent="0.2">
      <c r="A24" s="19" t="s">
        <v>137</v>
      </c>
      <c r="B24" s="166">
        <v>12.47</v>
      </c>
      <c r="C24" s="166">
        <v>12.42</v>
      </c>
      <c r="D24" s="166">
        <v>12.66</v>
      </c>
      <c r="E24" s="166">
        <v>12.88</v>
      </c>
      <c r="F24" s="166">
        <v>14.06</v>
      </c>
      <c r="H24" s="59"/>
    </row>
    <row r="25" spans="1:8" s="59" customFormat="1" ht="12" customHeight="1" x14ac:dyDescent="0.2">
      <c r="A25" s="15" t="s">
        <v>19</v>
      </c>
      <c r="B25" s="177">
        <v>0.25</v>
      </c>
      <c r="C25" s="177">
        <v>0.24</v>
      </c>
      <c r="D25" s="177">
        <v>0.21</v>
      </c>
      <c r="E25" s="177">
        <v>0.15</v>
      </c>
      <c r="F25" s="177">
        <v>0.15</v>
      </c>
    </row>
    <row r="26" spans="1:8" s="59" customFormat="1" ht="12" customHeight="1" x14ac:dyDescent="0.2">
      <c r="A26" s="15" t="s">
        <v>20</v>
      </c>
      <c r="B26" s="168">
        <v>0.97</v>
      </c>
      <c r="C26" s="168">
        <v>0.94</v>
      </c>
      <c r="D26" s="168">
        <v>0.8</v>
      </c>
      <c r="E26" s="168">
        <v>0.98</v>
      </c>
      <c r="F26" s="168">
        <v>0.98</v>
      </c>
    </row>
    <row r="27" spans="1:8" s="59" customFormat="1" ht="12" customHeight="1" x14ac:dyDescent="0.2">
      <c r="A27" s="15" t="s">
        <v>21</v>
      </c>
      <c r="B27" s="168">
        <v>0.55000000000000004</v>
      </c>
      <c r="C27" s="168">
        <v>0.59</v>
      </c>
      <c r="D27" s="168">
        <v>0.57999999999999996</v>
      </c>
      <c r="E27" s="168">
        <v>0.54</v>
      </c>
      <c r="F27" s="177">
        <v>0.49</v>
      </c>
    </row>
    <row r="28" spans="1:8" s="59" customFormat="1" ht="12" customHeight="1" x14ac:dyDescent="0.2">
      <c r="A28" s="16" t="s">
        <v>22</v>
      </c>
      <c r="B28" s="168"/>
      <c r="C28" s="168"/>
      <c r="D28" s="168"/>
      <c r="E28" s="168"/>
      <c r="F28" s="168"/>
    </row>
    <row r="29" spans="1:8" s="59" customFormat="1" ht="12" customHeight="1" x14ac:dyDescent="0.2">
      <c r="A29" s="17" t="s">
        <v>95</v>
      </c>
      <c r="B29" s="177">
        <v>0.01</v>
      </c>
      <c r="C29" s="177">
        <v>0.01</v>
      </c>
      <c r="D29" s="177">
        <v>0.01</v>
      </c>
      <c r="E29" s="177">
        <v>0.01</v>
      </c>
      <c r="F29" s="177">
        <v>0.01</v>
      </c>
    </row>
    <row r="30" spans="1:8" s="59" customFormat="1" ht="21.95" customHeight="1" x14ac:dyDescent="0.2">
      <c r="A30" s="17" t="s">
        <v>96</v>
      </c>
      <c r="B30" s="168">
        <v>0.53</v>
      </c>
      <c r="C30" s="168">
        <v>0.53</v>
      </c>
      <c r="D30" s="168">
        <v>0.53</v>
      </c>
      <c r="E30" s="168">
        <v>0.53</v>
      </c>
      <c r="F30" s="177">
        <v>0.48</v>
      </c>
    </row>
    <row r="31" spans="1:8" s="59" customFormat="1" ht="12" customHeight="1" x14ac:dyDescent="0.2">
      <c r="A31" s="15" t="s">
        <v>23</v>
      </c>
      <c r="B31" s="168">
        <v>3.04</v>
      </c>
      <c r="C31" s="168">
        <v>3.09</v>
      </c>
      <c r="D31" s="168">
        <v>3.24</v>
      </c>
      <c r="E31" s="168">
        <v>3.02</v>
      </c>
      <c r="F31" s="168">
        <v>3.1</v>
      </c>
    </row>
    <row r="32" spans="1:8" s="59" customFormat="1" ht="12" customHeight="1" x14ac:dyDescent="0.2">
      <c r="A32" s="15" t="s">
        <v>24</v>
      </c>
      <c r="B32" s="168">
        <v>0.74</v>
      </c>
      <c r="C32" s="168">
        <v>0.82</v>
      </c>
      <c r="D32" s="168">
        <v>0.86</v>
      </c>
      <c r="E32" s="168">
        <v>1.18</v>
      </c>
      <c r="F32" s="168">
        <v>1.56</v>
      </c>
    </row>
    <row r="33" spans="1:10" s="59" customFormat="1" ht="12" customHeight="1" x14ac:dyDescent="0.2">
      <c r="A33" s="15" t="s">
        <v>25</v>
      </c>
      <c r="B33" s="168">
        <v>2.8899999999999997</v>
      </c>
      <c r="C33" s="168">
        <v>3.48</v>
      </c>
      <c r="D33" s="168">
        <v>3.7800000000000002</v>
      </c>
      <c r="E33" s="168">
        <v>3.81</v>
      </c>
      <c r="F33" s="168">
        <v>3.78</v>
      </c>
    </row>
    <row r="34" spans="1:10" s="59" customFormat="1" ht="12" customHeight="1" x14ac:dyDescent="0.2">
      <c r="A34" s="15" t="s">
        <v>26</v>
      </c>
      <c r="B34" s="177">
        <v>0.06</v>
      </c>
      <c r="C34" s="177">
        <v>0.01</v>
      </c>
      <c r="D34" s="177">
        <v>0.01</v>
      </c>
      <c r="E34" s="177">
        <v>0.01</v>
      </c>
      <c r="F34" s="177">
        <v>0</v>
      </c>
    </row>
    <row r="35" spans="1:10" s="59" customFormat="1" ht="12" customHeight="1" x14ac:dyDescent="0.2">
      <c r="A35" s="15" t="s">
        <v>27</v>
      </c>
      <c r="B35" s="168">
        <v>0.94</v>
      </c>
      <c r="C35" s="168">
        <v>0.88</v>
      </c>
      <c r="D35" s="168">
        <v>0.83</v>
      </c>
      <c r="E35" s="168">
        <v>0.64</v>
      </c>
      <c r="F35" s="168">
        <v>0.51</v>
      </c>
    </row>
    <row r="36" spans="1:10" s="59" customFormat="1" ht="12" customHeight="1" x14ac:dyDescent="0.2">
      <c r="A36" s="15" t="s">
        <v>28</v>
      </c>
      <c r="B36" s="168">
        <v>2.78</v>
      </c>
      <c r="C36" s="168">
        <v>2.33</v>
      </c>
      <c r="D36" s="168">
        <v>2.35</v>
      </c>
      <c r="E36" s="168">
        <v>2.5300000000000002</v>
      </c>
      <c r="F36" s="168">
        <v>3.47</v>
      </c>
      <c r="H36" s="18"/>
    </row>
    <row r="37" spans="1:10" s="59" customFormat="1" ht="12" customHeight="1" x14ac:dyDescent="0.2">
      <c r="A37" s="15" t="s">
        <v>29</v>
      </c>
      <c r="B37" s="177">
        <v>0.22</v>
      </c>
      <c r="C37" s="177">
        <v>0.02</v>
      </c>
      <c r="D37" s="177">
        <v>0</v>
      </c>
      <c r="E37" s="177">
        <v>0.02</v>
      </c>
      <c r="F37" s="177">
        <v>0.02</v>
      </c>
    </row>
    <row r="38" spans="1:10" s="18" customFormat="1" ht="21.95" customHeight="1" x14ac:dyDescent="0.2">
      <c r="A38" s="19" t="s">
        <v>138</v>
      </c>
      <c r="B38" s="166">
        <v>4200.25</v>
      </c>
      <c r="C38" s="166">
        <v>3222.3599999999997</v>
      </c>
      <c r="D38" s="166">
        <v>3330.02</v>
      </c>
      <c r="E38" s="166">
        <v>3334.36</v>
      </c>
      <c r="F38" s="166">
        <v>3277.27</v>
      </c>
      <c r="H38" s="59"/>
    </row>
    <row r="39" spans="1:10" s="59" customFormat="1" ht="12" customHeight="1" x14ac:dyDescent="0.2">
      <c r="A39" s="15" t="s">
        <v>30</v>
      </c>
      <c r="B39" s="168">
        <v>135.53</v>
      </c>
      <c r="C39" s="168">
        <v>126.63</v>
      </c>
      <c r="D39" s="168">
        <v>129.76</v>
      </c>
      <c r="E39" s="168">
        <v>119.96000000000001</v>
      </c>
      <c r="F39" s="168">
        <v>52.48</v>
      </c>
    </row>
    <row r="40" spans="1:10" s="59" customFormat="1" ht="12" customHeight="1" x14ac:dyDescent="0.2">
      <c r="A40" s="15" t="s">
        <v>31</v>
      </c>
      <c r="B40" s="168">
        <v>152.72999999999999</v>
      </c>
      <c r="C40" s="168">
        <v>128.13</v>
      </c>
      <c r="D40" s="168">
        <v>112.27</v>
      </c>
      <c r="E40" s="168">
        <v>116.39999999999999</v>
      </c>
      <c r="F40" s="168">
        <v>108.83</v>
      </c>
    </row>
    <row r="41" spans="1:10" s="59" customFormat="1" ht="12" customHeight="1" x14ac:dyDescent="0.2">
      <c r="A41" s="48" t="s">
        <v>105</v>
      </c>
      <c r="B41" s="168">
        <v>22.43</v>
      </c>
      <c r="C41" s="168">
        <v>23.12</v>
      </c>
      <c r="D41" s="168">
        <v>19.46</v>
      </c>
      <c r="E41" s="168">
        <v>62.08</v>
      </c>
      <c r="F41" s="168">
        <v>49.67</v>
      </c>
    </row>
    <row r="42" spans="1:10" s="59" customFormat="1" ht="12" customHeight="1" x14ac:dyDescent="0.2">
      <c r="A42" s="15" t="s">
        <v>32</v>
      </c>
      <c r="B42" s="168">
        <v>2600.2599999999998</v>
      </c>
      <c r="C42" s="168">
        <v>1810.85</v>
      </c>
      <c r="D42" s="168">
        <v>1926.6499999999999</v>
      </c>
      <c r="E42" s="168">
        <v>1729.74</v>
      </c>
      <c r="F42" s="168">
        <v>1812.3600000000001</v>
      </c>
    </row>
    <row r="43" spans="1:10" s="59" customFormat="1" ht="12" customHeight="1" x14ac:dyDescent="0.2">
      <c r="A43" s="15" t="s">
        <v>33</v>
      </c>
      <c r="B43" s="168">
        <v>380.51</v>
      </c>
      <c r="C43" s="168">
        <v>324.65000000000003</v>
      </c>
      <c r="D43" s="168">
        <v>254.29</v>
      </c>
      <c r="E43" s="168">
        <v>309.56</v>
      </c>
      <c r="F43" s="168">
        <v>281.17</v>
      </c>
    </row>
    <row r="44" spans="1:10" s="59" customFormat="1" ht="12" customHeight="1" x14ac:dyDescent="0.2">
      <c r="A44" s="15" t="s">
        <v>34</v>
      </c>
      <c r="B44" s="168">
        <v>153.80000000000001</v>
      </c>
      <c r="C44" s="168">
        <v>178.56</v>
      </c>
      <c r="D44" s="168">
        <v>177.54</v>
      </c>
      <c r="E44" s="168">
        <v>198.01999999999998</v>
      </c>
      <c r="F44" s="168">
        <v>186.98000000000002</v>
      </c>
      <c r="J44" s="18"/>
    </row>
    <row r="45" spans="1:10" s="59" customFormat="1" ht="12" customHeight="1" x14ac:dyDescent="0.2">
      <c r="A45" s="15" t="s">
        <v>35</v>
      </c>
      <c r="B45" s="168">
        <v>754.18</v>
      </c>
      <c r="C45" s="168">
        <v>629.64</v>
      </c>
      <c r="D45" s="168">
        <v>709.46</v>
      </c>
      <c r="E45" s="168">
        <v>797.84</v>
      </c>
      <c r="F45" s="168">
        <v>785.13</v>
      </c>
      <c r="H45" s="18"/>
    </row>
    <row r="46" spans="1:10" s="59" customFormat="1" ht="12" customHeight="1" x14ac:dyDescent="0.2">
      <c r="A46" s="48" t="s">
        <v>106</v>
      </c>
      <c r="B46" s="168">
        <v>0.83</v>
      </c>
      <c r="C46" s="168">
        <v>0.77</v>
      </c>
      <c r="D46" s="168">
        <v>0.57999999999999996</v>
      </c>
      <c r="E46" s="168">
        <v>0.76</v>
      </c>
      <c r="F46" s="168">
        <v>0.64</v>
      </c>
    </row>
    <row r="47" spans="1:10" s="18" customFormat="1" ht="21.95" customHeight="1" x14ac:dyDescent="0.2">
      <c r="A47" s="19" t="s">
        <v>139</v>
      </c>
      <c r="B47" s="166">
        <v>2670.8399999999997</v>
      </c>
      <c r="C47" s="166">
        <v>2607.3200000000002</v>
      </c>
      <c r="D47" s="166">
        <v>2820.87</v>
      </c>
      <c r="E47" s="166">
        <v>2534.5</v>
      </c>
      <c r="F47" s="166">
        <v>2366.19</v>
      </c>
      <c r="H47" s="59"/>
    </row>
    <row r="48" spans="1:10" s="59" customFormat="1" ht="12" customHeight="1" x14ac:dyDescent="0.2">
      <c r="A48" s="15" t="s">
        <v>36</v>
      </c>
      <c r="B48" s="168">
        <v>1838.24</v>
      </c>
      <c r="C48" s="168">
        <v>1879.23</v>
      </c>
      <c r="D48" s="168">
        <v>1910.16</v>
      </c>
      <c r="E48" s="168">
        <v>1934.31</v>
      </c>
      <c r="F48" s="168">
        <v>1822.34</v>
      </c>
      <c r="H48" s="18"/>
    </row>
    <row r="49" spans="1:8" s="59" customFormat="1" ht="12" customHeight="1" x14ac:dyDescent="0.2">
      <c r="A49" s="15" t="s">
        <v>37</v>
      </c>
      <c r="B49" s="168">
        <v>57.29</v>
      </c>
      <c r="C49" s="168">
        <v>57.29</v>
      </c>
      <c r="D49" s="168">
        <v>58.82</v>
      </c>
      <c r="E49" s="168">
        <v>58.12</v>
      </c>
      <c r="F49" s="168">
        <v>73.11</v>
      </c>
    </row>
    <row r="50" spans="1:8" s="59" customFormat="1" ht="12" customHeight="1" x14ac:dyDescent="0.2">
      <c r="A50" s="15" t="s">
        <v>93</v>
      </c>
      <c r="B50" s="168">
        <v>188.36</v>
      </c>
      <c r="C50" s="168">
        <v>174.56</v>
      </c>
      <c r="D50" s="168">
        <v>133.79</v>
      </c>
      <c r="E50" s="168">
        <v>51.160000000000004</v>
      </c>
      <c r="F50" s="168">
        <v>70.06</v>
      </c>
    </row>
    <row r="51" spans="1:8" s="59" customFormat="1" ht="12" customHeight="1" x14ac:dyDescent="0.2">
      <c r="A51" s="15" t="s">
        <v>94</v>
      </c>
      <c r="B51" s="168">
        <v>1.05</v>
      </c>
      <c r="C51" s="168">
        <v>1.39</v>
      </c>
      <c r="D51" s="168">
        <v>1.01</v>
      </c>
      <c r="E51" s="168">
        <v>2.6500000000000004</v>
      </c>
      <c r="F51" s="168">
        <v>2.2599999999999998</v>
      </c>
    </row>
    <row r="52" spans="1:8" s="59" customFormat="1" ht="12" customHeight="1" x14ac:dyDescent="0.2">
      <c r="A52" s="15" t="s">
        <v>100</v>
      </c>
      <c r="B52" s="168">
        <v>19.549999999999997</v>
      </c>
      <c r="C52" s="168">
        <v>12.219999999999999</v>
      </c>
      <c r="D52" s="168">
        <v>7.18</v>
      </c>
      <c r="E52" s="168">
        <v>13.34</v>
      </c>
      <c r="F52" s="168">
        <v>10.039999999999999</v>
      </c>
    </row>
    <row r="53" spans="1:8" s="59" customFormat="1" ht="12" customHeight="1" x14ac:dyDescent="0.2">
      <c r="A53" s="15" t="s">
        <v>38</v>
      </c>
      <c r="B53" s="168">
        <v>318.44</v>
      </c>
      <c r="C53" s="168">
        <v>294.63</v>
      </c>
      <c r="D53" s="168">
        <v>285.52</v>
      </c>
      <c r="E53" s="168">
        <v>306.74</v>
      </c>
      <c r="F53" s="168">
        <v>212.4</v>
      </c>
    </row>
    <row r="54" spans="1:8" s="59" customFormat="1" ht="12" customHeight="1" x14ac:dyDescent="0.2">
      <c r="A54" s="15" t="s">
        <v>39</v>
      </c>
      <c r="B54" s="168">
        <v>247.9</v>
      </c>
      <c r="C54" s="168">
        <v>188</v>
      </c>
      <c r="D54" s="168">
        <v>424.4</v>
      </c>
      <c r="E54" s="168">
        <v>168.17999999999998</v>
      </c>
      <c r="F54" s="168">
        <v>175.98</v>
      </c>
    </row>
    <row r="55" spans="1:8" s="18" customFormat="1" ht="21.95" customHeight="1" x14ac:dyDescent="0.2">
      <c r="A55" s="19" t="s">
        <v>140</v>
      </c>
      <c r="B55" s="166">
        <v>219.6</v>
      </c>
      <c r="C55" s="166">
        <v>236.85999999999999</v>
      </c>
      <c r="D55" s="166">
        <v>290.14</v>
      </c>
      <c r="E55" s="166">
        <v>246.82999999999998</v>
      </c>
      <c r="F55" s="166">
        <v>272.23</v>
      </c>
      <c r="H55" s="59"/>
    </row>
    <row r="56" spans="1:8" s="59" customFormat="1" ht="12" customHeight="1" x14ac:dyDescent="0.2">
      <c r="A56" s="15" t="s">
        <v>40</v>
      </c>
      <c r="B56" s="168">
        <v>9.9499999999999993</v>
      </c>
      <c r="C56" s="168">
        <v>7.4300000000000006</v>
      </c>
      <c r="D56" s="168">
        <v>6.8599999999999994</v>
      </c>
      <c r="E56" s="168">
        <v>5.62</v>
      </c>
      <c r="F56" s="168">
        <v>7.35</v>
      </c>
    </row>
    <row r="57" spans="1:8" s="59" customFormat="1" ht="12" customHeight="1" x14ac:dyDescent="0.2">
      <c r="A57" s="15" t="s">
        <v>41</v>
      </c>
      <c r="B57" s="168">
        <v>4.0500000000000007</v>
      </c>
      <c r="C57" s="168">
        <v>4.41</v>
      </c>
      <c r="D57" s="168">
        <v>4.3499999999999996</v>
      </c>
      <c r="E57" s="168">
        <v>3.7199999999999998</v>
      </c>
      <c r="F57" s="168">
        <v>4</v>
      </c>
    </row>
    <row r="58" spans="1:8" s="59" customFormat="1" ht="12" customHeight="1" x14ac:dyDescent="0.2">
      <c r="A58" s="15" t="s">
        <v>42</v>
      </c>
      <c r="B58" s="168">
        <v>5.3900000000000006</v>
      </c>
      <c r="C58" s="168">
        <v>4.97</v>
      </c>
      <c r="D58" s="168">
        <v>5.47</v>
      </c>
      <c r="E58" s="168">
        <v>6.16</v>
      </c>
      <c r="F58" s="168">
        <v>6.96</v>
      </c>
    </row>
    <row r="59" spans="1:8" s="59" customFormat="1" ht="12" customHeight="1" x14ac:dyDescent="0.2">
      <c r="A59" s="15" t="s">
        <v>43</v>
      </c>
      <c r="B59" s="168">
        <v>7</v>
      </c>
      <c r="C59" s="168">
        <v>6.26</v>
      </c>
      <c r="D59" s="168">
        <v>5.46</v>
      </c>
      <c r="E59" s="168">
        <v>5.14</v>
      </c>
      <c r="F59" s="168">
        <v>5.17</v>
      </c>
    </row>
    <row r="60" spans="1:8" s="59" customFormat="1" ht="12" customHeight="1" x14ac:dyDescent="0.2">
      <c r="A60" s="15" t="s">
        <v>44</v>
      </c>
      <c r="B60" s="168">
        <v>1.73</v>
      </c>
      <c r="C60" s="168">
        <v>1.8199999999999998</v>
      </c>
      <c r="D60" s="168">
        <v>2.4699999999999998</v>
      </c>
      <c r="E60" s="168">
        <v>2.62</v>
      </c>
      <c r="F60" s="168">
        <v>2.54</v>
      </c>
    </row>
    <row r="61" spans="1:8" s="59" customFormat="1" ht="12" customHeight="1" x14ac:dyDescent="0.2">
      <c r="A61" s="15" t="s">
        <v>45</v>
      </c>
      <c r="B61" s="168">
        <v>2.08</v>
      </c>
      <c r="C61" s="168">
        <v>2.1</v>
      </c>
      <c r="D61" s="168">
        <v>2.2800000000000002</v>
      </c>
      <c r="E61" s="168">
        <v>2.17</v>
      </c>
      <c r="F61" s="168">
        <v>2.09</v>
      </c>
    </row>
    <row r="62" spans="1:8" s="59" customFormat="1" ht="12" customHeight="1" x14ac:dyDescent="0.2">
      <c r="A62" s="15" t="s">
        <v>46</v>
      </c>
      <c r="B62" s="168">
        <v>1.44</v>
      </c>
      <c r="C62" s="168">
        <v>1.3800000000000001</v>
      </c>
      <c r="D62" s="168">
        <v>1.05</v>
      </c>
      <c r="E62" s="168">
        <v>1.31</v>
      </c>
      <c r="F62" s="168">
        <v>1.4700000000000002</v>
      </c>
    </row>
    <row r="63" spans="1:8" s="59" customFormat="1" ht="12" customHeight="1" x14ac:dyDescent="0.2">
      <c r="A63" s="15" t="s">
        <v>47</v>
      </c>
      <c r="B63" s="168">
        <v>4.3899999999999997</v>
      </c>
      <c r="C63" s="168">
        <v>4.33</v>
      </c>
      <c r="D63" s="168">
        <v>4.5600000000000005</v>
      </c>
      <c r="E63" s="168">
        <v>4.8599999999999994</v>
      </c>
      <c r="F63" s="168">
        <v>5.0299999999999994</v>
      </c>
      <c r="H63" s="18"/>
    </row>
    <row r="64" spans="1:8" s="59" customFormat="1" ht="12" customHeight="1" x14ac:dyDescent="0.2">
      <c r="A64" s="15" t="s">
        <v>48</v>
      </c>
      <c r="B64" s="168">
        <v>2.86</v>
      </c>
      <c r="C64" s="168">
        <v>3.09</v>
      </c>
      <c r="D64" s="168">
        <v>3.38</v>
      </c>
      <c r="E64" s="168">
        <v>2.91</v>
      </c>
      <c r="F64" s="168">
        <v>2.7199999999999998</v>
      </c>
    </row>
    <row r="65" spans="1:8" s="59" customFormat="1" ht="12" customHeight="1" x14ac:dyDescent="0.2">
      <c r="A65" s="15" t="s">
        <v>49</v>
      </c>
      <c r="B65" s="168">
        <v>11.290000000000001</v>
      </c>
      <c r="C65" s="168">
        <v>21.69</v>
      </c>
      <c r="D65" s="168">
        <v>26.99</v>
      </c>
      <c r="E65" s="168">
        <v>22.490000000000002</v>
      </c>
      <c r="F65" s="168">
        <v>13.18</v>
      </c>
    </row>
    <row r="66" spans="1:8" s="59" customFormat="1" ht="12" customHeight="1" x14ac:dyDescent="0.2">
      <c r="A66" s="15" t="s">
        <v>50</v>
      </c>
      <c r="B66" s="168">
        <v>3.5</v>
      </c>
      <c r="C66" s="168">
        <v>4.82</v>
      </c>
      <c r="D66" s="168">
        <v>6.1400000000000006</v>
      </c>
      <c r="E66" s="168">
        <v>5.33</v>
      </c>
      <c r="F66" s="168">
        <v>6.51</v>
      </c>
    </row>
    <row r="67" spans="1:8" s="59" customFormat="1" ht="12" customHeight="1" x14ac:dyDescent="0.2">
      <c r="A67" s="15" t="s">
        <v>51</v>
      </c>
      <c r="B67" s="168">
        <v>36.369999999999997</v>
      </c>
      <c r="C67" s="168">
        <v>48.96</v>
      </c>
      <c r="D67" s="168">
        <v>64.19</v>
      </c>
      <c r="E67" s="168">
        <v>44.519999999999996</v>
      </c>
      <c r="F67" s="168">
        <v>56.980000000000004</v>
      </c>
    </row>
    <row r="68" spans="1:8" s="59" customFormat="1" ht="12" customHeight="1" x14ac:dyDescent="0.2">
      <c r="A68" s="15" t="s">
        <v>52</v>
      </c>
      <c r="B68" s="168">
        <v>127.49000000000001</v>
      </c>
      <c r="C68" s="168">
        <v>123.1</v>
      </c>
      <c r="D68" s="168">
        <v>154.09</v>
      </c>
      <c r="E68" s="168">
        <v>136.32</v>
      </c>
      <c r="F68" s="168">
        <v>153.96</v>
      </c>
    </row>
    <row r="69" spans="1:8" s="59" customFormat="1" ht="12" customHeight="1" x14ac:dyDescent="0.2">
      <c r="A69" s="15" t="s">
        <v>53</v>
      </c>
      <c r="B69" s="168">
        <v>2.0499999999999998</v>
      </c>
      <c r="C69" s="168">
        <v>2.5099999999999998</v>
      </c>
      <c r="D69" s="168">
        <v>2.85</v>
      </c>
      <c r="E69" s="168">
        <v>3.65</v>
      </c>
      <c r="F69" s="168">
        <v>4.26</v>
      </c>
    </row>
    <row r="70" spans="1:8" s="18" customFormat="1" ht="21.95" customHeight="1" x14ac:dyDescent="0.2">
      <c r="A70" s="19" t="s">
        <v>141</v>
      </c>
      <c r="B70" s="166">
        <v>15.25</v>
      </c>
      <c r="C70" s="166">
        <v>16.21</v>
      </c>
      <c r="D70" s="166">
        <v>17.22</v>
      </c>
      <c r="E70" s="166">
        <v>15.67</v>
      </c>
      <c r="F70" s="166">
        <v>15.09</v>
      </c>
      <c r="H70" s="59"/>
    </row>
    <row r="71" spans="1:8" s="59" customFormat="1" ht="12" customHeight="1" x14ac:dyDescent="0.2">
      <c r="A71" s="15" t="s">
        <v>54</v>
      </c>
      <c r="B71" s="168">
        <v>1.4</v>
      </c>
      <c r="C71" s="168">
        <v>1.77</v>
      </c>
      <c r="D71" s="168">
        <v>2.08</v>
      </c>
      <c r="E71" s="168">
        <v>2</v>
      </c>
      <c r="F71" s="168">
        <v>0.69</v>
      </c>
    </row>
    <row r="72" spans="1:8" s="59" customFormat="1" ht="12" customHeight="1" x14ac:dyDescent="0.2">
      <c r="A72" s="15" t="s">
        <v>55</v>
      </c>
      <c r="B72" s="168">
        <v>3.24</v>
      </c>
      <c r="C72" s="168">
        <v>3.45</v>
      </c>
      <c r="D72" s="168">
        <v>4.2699999999999996</v>
      </c>
      <c r="E72" s="168">
        <v>5.29</v>
      </c>
      <c r="F72" s="168">
        <v>5.65</v>
      </c>
      <c r="H72" s="18"/>
    </row>
    <row r="73" spans="1:8" s="59" customFormat="1" ht="12" customHeight="1" x14ac:dyDescent="0.2">
      <c r="A73" s="15" t="s">
        <v>56</v>
      </c>
      <c r="B73" s="168">
        <v>3.43</v>
      </c>
      <c r="C73" s="168">
        <v>4.0199999999999996</v>
      </c>
      <c r="D73" s="168">
        <v>3.75</v>
      </c>
      <c r="E73" s="168">
        <v>2.5499999999999998</v>
      </c>
      <c r="F73" s="168">
        <v>3.7</v>
      </c>
    </row>
    <row r="74" spans="1:8" s="59" customFormat="1" ht="12" customHeight="1" x14ac:dyDescent="0.2">
      <c r="A74" s="60" t="s">
        <v>22</v>
      </c>
      <c r="B74" s="177"/>
      <c r="C74" s="177"/>
      <c r="D74" s="177"/>
      <c r="E74" s="177"/>
      <c r="F74" s="168"/>
    </row>
    <row r="75" spans="1:8" s="59" customFormat="1" ht="21.95" customHeight="1" x14ac:dyDescent="0.2">
      <c r="A75" s="17" t="s">
        <v>97</v>
      </c>
      <c r="B75" s="177">
        <v>0.02</v>
      </c>
      <c r="C75" s="177">
        <v>0.02</v>
      </c>
      <c r="D75" s="177">
        <v>0.01</v>
      </c>
      <c r="E75" s="177">
        <v>0.01</v>
      </c>
      <c r="F75" s="177">
        <v>0.01</v>
      </c>
    </row>
    <row r="76" spans="1:8" s="59" customFormat="1" ht="12" customHeight="1" x14ac:dyDescent="0.2">
      <c r="A76" s="17" t="s">
        <v>98</v>
      </c>
      <c r="B76" s="177">
        <v>0.03</v>
      </c>
      <c r="C76" s="177">
        <v>0.02</v>
      </c>
      <c r="D76" s="177">
        <v>0.02</v>
      </c>
      <c r="E76" s="177">
        <v>0.01</v>
      </c>
      <c r="F76" s="177">
        <v>0.01</v>
      </c>
    </row>
    <row r="77" spans="1:8" s="59" customFormat="1" ht="21.95" customHeight="1" x14ac:dyDescent="0.2">
      <c r="A77" s="17" t="s">
        <v>99</v>
      </c>
      <c r="B77" s="168">
        <v>2.5300000000000002</v>
      </c>
      <c r="C77" s="168">
        <v>2.5300000000000002</v>
      </c>
      <c r="D77" s="168">
        <v>2.5300000000000002</v>
      </c>
      <c r="E77" s="168">
        <v>2.5300000000000002</v>
      </c>
      <c r="F77" s="168">
        <v>3.68</v>
      </c>
    </row>
    <row r="78" spans="1:8" s="59" customFormat="1" ht="12" customHeight="1" x14ac:dyDescent="0.2">
      <c r="A78" s="15" t="s">
        <v>57</v>
      </c>
      <c r="B78" s="168">
        <v>7.19</v>
      </c>
      <c r="C78" s="168">
        <v>6.9700000000000006</v>
      </c>
      <c r="D78" s="168">
        <v>7.12</v>
      </c>
      <c r="E78" s="168">
        <v>5.84</v>
      </c>
      <c r="F78" s="168">
        <v>5.0500000000000007</v>
      </c>
    </row>
    <row r="79" spans="1:8" s="18" customFormat="1" ht="21.95" customHeight="1" x14ac:dyDescent="0.2">
      <c r="A79" s="19" t="s">
        <v>142</v>
      </c>
      <c r="B79" s="166">
        <v>121.39999999999999</v>
      </c>
      <c r="C79" s="166">
        <v>110.83000000000001</v>
      </c>
      <c r="D79" s="166">
        <v>106.86000000000001</v>
      </c>
      <c r="E79" s="166">
        <v>109.08</v>
      </c>
      <c r="F79" s="166">
        <v>105.02000000000001</v>
      </c>
      <c r="H79" s="59"/>
    </row>
    <row r="80" spans="1:8" s="59" customFormat="1" ht="12" customHeight="1" x14ac:dyDescent="0.2">
      <c r="A80" s="15" t="s">
        <v>58</v>
      </c>
      <c r="B80" s="168">
        <v>1.5</v>
      </c>
      <c r="C80" s="168">
        <v>0.8</v>
      </c>
      <c r="D80" s="168">
        <v>0.93</v>
      </c>
      <c r="E80" s="168">
        <v>1.53</v>
      </c>
      <c r="F80" s="168">
        <v>1.49</v>
      </c>
    </row>
    <row r="81" spans="1:8" s="59" customFormat="1" ht="12" customHeight="1" x14ac:dyDescent="0.2">
      <c r="A81" s="15" t="s">
        <v>60</v>
      </c>
      <c r="B81" s="168">
        <v>36.72</v>
      </c>
      <c r="C81" s="168">
        <v>28.51</v>
      </c>
      <c r="D81" s="168">
        <v>26.04</v>
      </c>
      <c r="E81" s="168">
        <v>27.14</v>
      </c>
      <c r="F81" s="168">
        <v>23.94</v>
      </c>
    </row>
    <row r="82" spans="1:8" s="59" customFormat="1" ht="12" customHeight="1" x14ac:dyDescent="0.2">
      <c r="A82" s="15" t="s">
        <v>61</v>
      </c>
      <c r="B82" s="168">
        <v>3.46</v>
      </c>
      <c r="C82" s="168">
        <v>4.08</v>
      </c>
      <c r="D82" s="168">
        <v>3.8899999999999997</v>
      </c>
      <c r="E82" s="168">
        <v>4.42</v>
      </c>
      <c r="F82" s="168">
        <v>3.95</v>
      </c>
    </row>
    <row r="83" spans="1:8" s="59" customFormat="1" ht="12" customHeight="1" x14ac:dyDescent="0.2">
      <c r="A83" s="15" t="s">
        <v>62</v>
      </c>
      <c r="B83" s="168">
        <v>33.480000000000004</v>
      </c>
      <c r="C83" s="168">
        <v>38.119999999999997</v>
      </c>
      <c r="D83" s="168">
        <v>36.15</v>
      </c>
      <c r="E83" s="168">
        <v>35.549999999999997</v>
      </c>
      <c r="F83" s="168">
        <v>37.200000000000003</v>
      </c>
      <c r="H83" s="18"/>
    </row>
    <row r="84" spans="1:8" s="59" customFormat="1" ht="12" customHeight="1" x14ac:dyDescent="0.2">
      <c r="A84" s="15" t="s">
        <v>64</v>
      </c>
      <c r="B84" s="168">
        <v>4.54</v>
      </c>
      <c r="C84" s="168">
        <v>4.8400000000000007</v>
      </c>
      <c r="D84" s="168">
        <v>5.13</v>
      </c>
      <c r="E84" s="168">
        <v>4.84</v>
      </c>
      <c r="F84" s="168">
        <v>4.92</v>
      </c>
    </row>
    <row r="85" spans="1:8" s="59" customFormat="1" ht="12" customHeight="1" x14ac:dyDescent="0.2">
      <c r="A85" s="15" t="s">
        <v>65</v>
      </c>
      <c r="B85" s="168">
        <v>1.43</v>
      </c>
      <c r="C85" s="168">
        <v>1.68</v>
      </c>
      <c r="D85" s="168">
        <v>1.97</v>
      </c>
      <c r="E85" s="168">
        <v>2.46</v>
      </c>
      <c r="F85" s="168">
        <v>2.56</v>
      </c>
    </row>
    <row r="86" spans="1:8" s="59" customFormat="1" ht="12" customHeight="1" x14ac:dyDescent="0.2">
      <c r="A86" s="15" t="s">
        <v>66</v>
      </c>
      <c r="B86" s="168">
        <v>3.42</v>
      </c>
      <c r="C86" s="168">
        <v>2.66</v>
      </c>
      <c r="D86" s="168">
        <v>2.4699999999999998</v>
      </c>
      <c r="E86" s="168">
        <v>2.5499999999999998</v>
      </c>
      <c r="F86" s="168">
        <v>3.3099999999999996</v>
      </c>
    </row>
    <row r="87" spans="1:8" s="59" customFormat="1" ht="12" customHeight="1" x14ac:dyDescent="0.2">
      <c r="A87" s="15" t="s">
        <v>67</v>
      </c>
      <c r="B87" s="168">
        <v>23.16</v>
      </c>
      <c r="C87" s="168">
        <v>15.21</v>
      </c>
      <c r="D87" s="168">
        <v>17.23</v>
      </c>
      <c r="E87" s="168">
        <v>17.689999999999998</v>
      </c>
      <c r="F87" s="168">
        <v>16.96</v>
      </c>
    </row>
    <row r="88" spans="1:8" s="59" customFormat="1" ht="12" customHeight="1" x14ac:dyDescent="0.2">
      <c r="A88" s="15" t="s">
        <v>68</v>
      </c>
      <c r="B88" s="168">
        <v>10.45</v>
      </c>
      <c r="C88" s="168">
        <v>11.92</v>
      </c>
      <c r="D88" s="168">
        <v>9.81</v>
      </c>
      <c r="E88" s="168">
        <v>9.6199999999999992</v>
      </c>
      <c r="F88" s="168">
        <v>7.29</v>
      </c>
    </row>
    <row r="89" spans="1:8" s="59" customFormat="1" ht="12" customHeight="1" x14ac:dyDescent="0.2">
      <c r="A89" s="15" t="s">
        <v>69</v>
      </c>
      <c r="B89" s="168">
        <v>3.2399999999999998</v>
      </c>
      <c r="C89" s="168">
        <v>3</v>
      </c>
      <c r="D89" s="168">
        <v>3.2100000000000004</v>
      </c>
      <c r="E89" s="168">
        <v>3.26</v>
      </c>
      <c r="F89" s="168">
        <v>3.41</v>
      </c>
    </row>
    <row r="90" spans="1:8" s="18" customFormat="1" ht="21.95" customHeight="1" x14ac:dyDescent="0.2">
      <c r="A90" s="19" t="s">
        <v>143</v>
      </c>
      <c r="B90" s="166">
        <v>127.91999999999999</v>
      </c>
      <c r="C90" s="166">
        <v>118.82</v>
      </c>
      <c r="D90" s="166">
        <v>79.790000000000006</v>
      </c>
      <c r="E90" s="166">
        <v>64.679999999999993</v>
      </c>
      <c r="F90" s="166">
        <v>69.14</v>
      </c>
      <c r="H90" s="59"/>
    </row>
    <row r="91" spans="1:8" s="59" customFormat="1" ht="12" customHeight="1" x14ac:dyDescent="0.2">
      <c r="A91" s="15" t="s">
        <v>59</v>
      </c>
      <c r="B91" s="168">
        <v>2.58</v>
      </c>
      <c r="C91" s="168">
        <v>2.1100000000000003</v>
      </c>
      <c r="D91" s="168">
        <v>1.45</v>
      </c>
      <c r="E91" s="168">
        <v>1.34</v>
      </c>
      <c r="F91" s="177">
        <v>0.35</v>
      </c>
    </row>
    <row r="92" spans="1:8" s="59" customFormat="1" ht="12" customHeight="1" x14ac:dyDescent="0.2">
      <c r="A92" s="15" t="s">
        <v>70</v>
      </c>
      <c r="B92" s="168">
        <v>30.279999999999998</v>
      </c>
      <c r="C92" s="168">
        <v>30.400000000000002</v>
      </c>
      <c r="D92" s="168">
        <v>28.72</v>
      </c>
      <c r="E92" s="168">
        <v>32.880000000000003</v>
      </c>
      <c r="F92" s="168">
        <v>33.5</v>
      </c>
    </row>
    <row r="93" spans="1:8" s="59" customFormat="1" ht="12" customHeight="1" x14ac:dyDescent="0.2">
      <c r="A93" s="15" t="s">
        <v>63</v>
      </c>
      <c r="B93" s="168">
        <v>0.79</v>
      </c>
      <c r="C93" s="168">
        <v>0.66</v>
      </c>
      <c r="D93" s="177">
        <v>0.49</v>
      </c>
      <c r="E93" s="168">
        <v>0.52</v>
      </c>
      <c r="F93" s="177">
        <v>0.49</v>
      </c>
    </row>
    <row r="94" spans="1:8" s="59" customFormat="1" ht="12" customHeight="1" x14ac:dyDescent="0.2">
      <c r="A94" s="15" t="s">
        <v>71</v>
      </c>
      <c r="B94" s="177">
        <v>0.3</v>
      </c>
      <c r="C94" s="177">
        <v>0.27</v>
      </c>
      <c r="D94" s="177">
        <v>0.28000000000000003</v>
      </c>
      <c r="E94" s="177">
        <v>0.31</v>
      </c>
      <c r="F94" s="177">
        <v>0.34</v>
      </c>
    </row>
    <row r="95" spans="1:8" s="59" customFormat="1" ht="12" customHeight="1" x14ac:dyDescent="0.2">
      <c r="A95" s="15" t="s">
        <v>72</v>
      </c>
      <c r="B95" s="168">
        <v>80.84</v>
      </c>
      <c r="C95" s="168">
        <v>72.290000000000006</v>
      </c>
      <c r="D95" s="168">
        <v>43.97</v>
      </c>
      <c r="E95" s="168">
        <v>27.61</v>
      </c>
      <c r="F95" s="168">
        <v>33.97</v>
      </c>
    </row>
    <row r="96" spans="1:8" s="59" customFormat="1" ht="12" customHeight="1" x14ac:dyDescent="0.2">
      <c r="A96" s="15" t="s">
        <v>73</v>
      </c>
      <c r="B96" s="177">
        <v>0.1</v>
      </c>
      <c r="C96" s="177">
        <v>0.1</v>
      </c>
      <c r="D96" s="177">
        <v>0.09</v>
      </c>
      <c r="E96" s="177">
        <v>0.1</v>
      </c>
      <c r="F96" s="177">
        <v>0.1</v>
      </c>
    </row>
    <row r="97" spans="1:8" s="59" customFormat="1" ht="12" customHeight="1" x14ac:dyDescent="0.2">
      <c r="A97" s="15" t="s">
        <v>74</v>
      </c>
      <c r="B97" s="177">
        <v>0.33</v>
      </c>
      <c r="C97" s="177">
        <v>0.29000000000000004</v>
      </c>
      <c r="D97" s="177">
        <v>0.28000000000000003</v>
      </c>
      <c r="E97" s="177">
        <v>0.24</v>
      </c>
      <c r="F97" s="177">
        <v>0.25</v>
      </c>
    </row>
    <row r="98" spans="1:8" s="59" customFormat="1" ht="12" customHeight="1" x14ac:dyDescent="0.2">
      <c r="A98" s="15" t="s">
        <v>75</v>
      </c>
      <c r="B98" s="177">
        <v>0</v>
      </c>
      <c r="C98" s="177">
        <v>0</v>
      </c>
      <c r="D98" s="177">
        <v>0</v>
      </c>
      <c r="E98" s="177">
        <v>0</v>
      </c>
      <c r="F98" s="177">
        <v>0</v>
      </c>
    </row>
    <row r="99" spans="1:8" s="59" customFormat="1" ht="12" customHeight="1" x14ac:dyDescent="0.2">
      <c r="A99" s="15" t="s">
        <v>76</v>
      </c>
      <c r="B99" s="168">
        <v>12.63</v>
      </c>
      <c r="C99" s="168">
        <v>12.64</v>
      </c>
      <c r="D99" s="168">
        <v>4.4800000000000004</v>
      </c>
      <c r="E99" s="168">
        <v>1.65</v>
      </c>
      <c r="F99" s="177">
        <v>0.12</v>
      </c>
      <c r="H99" s="4"/>
    </row>
    <row r="100" spans="1:8" s="59" customFormat="1" ht="12" customHeight="1" x14ac:dyDescent="0.2">
      <c r="A100" s="15" t="s">
        <v>77</v>
      </c>
      <c r="B100" s="177">
        <v>0.08</v>
      </c>
      <c r="C100" s="177">
        <v>0.05</v>
      </c>
      <c r="D100" s="177">
        <v>0.03</v>
      </c>
      <c r="E100" s="177">
        <v>0.03</v>
      </c>
      <c r="F100" s="177">
        <v>0.02</v>
      </c>
      <c r="H100" s="4"/>
    </row>
    <row r="101" spans="1:8" s="59" customFormat="1" ht="12" customHeight="1" x14ac:dyDescent="0.2">
      <c r="A101" s="231" t="s">
        <v>78</v>
      </c>
      <c r="B101" s="128">
        <v>0</v>
      </c>
      <c r="C101" s="128">
        <v>0</v>
      </c>
      <c r="D101" s="128">
        <v>0</v>
      </c>
      <c r="E101" s="128">
        <v>0</v>
      </c>
      <c r="F101" s="128">
        <v>0</v>
      </c>
      <c r="H101" s="4"/>
    </row>
    <row r="102" spans="1:8" ht="12" customHeight="1" x14ac:dyDescent="0.2">
      <c r="A102" s="242" t="s">
        <v>151</v>
      </c>
      <c r="B102" s="242"/>
      <c r="C102" s="242"/>
      <c r="D102" s="242"/>
      <c r="E102" s="242"/>
      <c r="F102" s="242"/>
    </row>
    <row r="103" spans="1:8" ht="29.25" customHeight="1" x14ac:dyDescent="0.2">
      <c r="A103" s="244" t="s">
        <v>243</v>
      </c>
      <c r="B103" s="245"/>
      <c r="C103" s="245"/>
      <c r="D103" s="245"/>
      <c r="E103" s="245"/>
      <c r="F103" s="245"/>
    </row>
  </sheetData>
  <mergeCells count="4">
    <mergeCell ref="A102:F102"/>
    <mergeCell ref="A1:F1"/>
    <mergeCell ref="A2:F2"/>
    <mergeCell ref="A103:F103"/>
  </mergeCells>
  <hyperlinks>
    <hyperlink ref="A1:F1" r:id="rId1" display="3.15. ИСПОЛЬЗОВАНИЕ СВЕЖЕЙ ВОДЫ НА ОРОШЕНИЕ И СЕЛЬСКОХОЗЯЙСТВЕННОЕ ВОДОСНАБЖЕНИЕ1)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Header>&amp;C&amp;"Times New Roman,обычный"&amp;7ВОДНЫЕ РЕСУРСЫ&amp;R
&amp;"Times New Roman,обычный"&amp;7&amp;UПродолжение таблицы 3.15.</evenHeader>
    <evenFooter>&amp;C&amp;"Times New Roman,полужирный курсив"&amp;7ОХРАНА ОКРУЖАЮЩЕЙ СРЕДЫ В РОССИИ. 2024</evenFooter>
    <firstHeader xml:space="preserve">&amp;C&amp;"Times New Roman,обычный"&amp;7ВОДНЫЕ РЕСУРСЫ&amp;R
</firstHeader>
    <firstFooter>&amp;C&amp;"Times New Roman,полужирный курсив"&amp;7ОХРАНА ОКРУЖАЮЩЕЙ СРЕДЫ В РОССИИ. 2024</firstFooter>
  </headerFooter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zoomScale="120" zoomScaleNormal="120" workbookViewId="0">
      <selection sqref="A1:F1"/>
    </sheetView>
  </sheetViews>
  <sheetFormatPr defaultRowHeight="9.75" x14ac:dyDescent="0.2"/>
  <cols>
    <col min="1" max="1" width="26.7109375" style="4" customWidth="1"/>
    <col min="2" max="6" width="8.7109375" style="4" customWidth="1"/>
    <col min="7" max="7" width="9.140625" style="8"/>
    <col min="8" max="16384" width="9.140625" style="4"/>
  </cols>
  <sheetData>
    <row r="1" spans="1:9" s="11" customFormat="1" ht="20.100000000000001" customHeight="1" x14ac:dyDescent="0.25">
      <c r="A1" s="237" t="s">
        <v>168</v>
      </c>
      <c r="B1" s="237"/>
      <c r="C1" s="237"/>
      <c r="D1" s="237"/>
      <c r="E1" s="237"/>
      <c r="F1" s="237"/>
      <c r="G1" s="9"/>
    </row>
    <row r="2" spans="1:9" s="12" customFormat="1" ht="9.9499999999999993" customHeight="1" x14ac:dyDescent="0.25">
      <c r="A2" s="243" t="s">
        <v>87</v>
      </c>
      <c r="B2" s="243"/>
      <c r="C2" s="243"/>
      <c r="D2" s="243"/>
      <c r="E2" s="243"/>
      <c r="F2" s="243"/>
      <c r="G2" s="10"/>
      <c r="H2" s="71"/>
      <c r="I2" s="71"/>
    </row>
    <row r="3" spans="1:9" ht="14.1" customHeight="1" x14ac:dyDescent="0.2">
      <c r="A3" s="13"/>
      <c r="B3" s="86">
        <v>2019</v>
      </c>
      <c r="C3" s="86">
        <v>2020</v>
      </c>
      <c r="D3" s="86">
        <v>2021</v>
      </c>
      <c r="E3" s="3">
        <v>2022</v>
      </c>
      <c r="F3" s="3" t="s">
        <v>240</v>
      </c>
    </row>
    <row r="4" spans="1:9" ht="12" customHeight="1" x14ac:dyDescent="0.2">
      <c r="A4" s="14" t="s">
        <v>0</v>
      </c>
      <c r="B4" s="166">
        <v>12626.62</v>
      </c>
      <c r="C4" s="166">
        <v>11796.78</v>
      </c>
      <c r="D4" s="166">
        <v>11613.83</v>
      </c>
      <c r="E4" s="166">
        <v>11340.93</v>
      </c>
      <c r="F4" s="166">
        <v>10841.6</v>
      </c>
      <c r="G4" s="99"/>
    </row>
    <row r="5" spans="1:9" s="11" customFormat="1" ht="21.95" customHeight="1" x14ac:dyDescent="0.2">
      <c r="A5" s="19" t="s">
        <v>136</v>
      </c>
      <c r="B5" s="166">
        <v>2903.28</v>
      </c>
      <c r="C5" s="166">
        <v>2834.41</v>
      </c>
      <c r="D5" s="166">
        <v>2864.58</v>
      </c>
      <c r="E5" s="166">
        <v>2677.18</v>
      </c>
      <c r="F5" s="166">
        <v>2734.96</v>
      </c>
      <c r="G5" s="100"/>
    </row>
    <row r="6" spans="1:9" ht="12" customHeight="1" x14ac:dyDescent="0.2">
      <c r="A6" s="15" t="s">
        <v>1</v>
      </c>
      <c r="B6" s="168">
        <v>68.84</v>
      </c>
      <c r="C6" s="168">
        <v>65.900000000000006</v>
      </c>
      <c r="D6" s="168">
        <v>60.56</v>
      </c>
      <c r="E6" s="168">
        <v>58.6</v>
      </c>
      <c r="F6" s="168">
        <v>57.56</v>
      </c>
      <c r="G6" s="101"/>
    </row>
    <row r="7" spans="1:9" ht="12" customHeight="1" x14ac:dyDescent="0.2">
      <c r="A7" s="15" t="s">
        <v>2</v>
      </c>
      <c r="B7" s="168">
        <v>50.75</v>
      </c>
      <c r="C7" s="168">
        <v>49.69</v>
      </c>
      <c r="D7" s="168">
        <v>51.4</v>
      </c>
      <c r="E7" s="168">
        <v>52.06</v>
      </c>
      <c r="F7" s="168">
        <v>53.27</v>
      </c>
      <c r="G7" s="101"/>
    </row>
    <row r="8" spans="1:9" ht="12" customHeight="1" x14ac:dyDescent="0.2">
      <c r="A8" s="15" t="s">
        <v>3</v>
      </c>
      <c r="B8" s="168">
        <v>94.42</v>
      </c>
      <c r="C8" s="168">
        <v>95.02</v>
      </c>
      <c r="D8" s="168">
        <v>94.26</v>
      </c>
      <c r="E8" s="168">
        <v>91.32</v>
      </c>
      <c r="F8" s="168">
        <v>89.63</v>
      </c>
      <c r="G8" s="101"/>
    </row>
    <row r="9" spans="1:9" ht="12" customHeight="1" x14ac:dyDescent="0.2">
      <c r="A9" s="15" t="s">
        <v>4</v>
      </c>
      <c r="B9" s="168">
        <v>119.24</v>
      </c>
      <c r="C9" s="168">
        <v>118.23</v>
      </c>
      <c r="D9" s="168">
        <v>117.21</v>
      </c>
      <c r="E9" s="168">
        <v>121.46</v>
      </c>
      <c r="F9" s="168">
        <v>130.57</v>
      </c>
      <c r="G9" s="101"/>
    </row>
    <row r="10" spans="1:9" ht="12" customHeight="1" x14ac:dyDescent="0.2">
      <c r="A10" s="15" t="s">
        <v>5</v>
      </c>
      <c r="B10" s="168">
        <v>60.9</v>
      </c>
      <c r="C10" s="168">
        <v>62</v>
      </c>
      <c r="D10" s="168">
        <v>59.39</v>
      </c>
      <c r="E10" s="168">
        <v>58.19</v>
      </c>
      <c r="F10" s="168">
        <v>16.79</v>
      </c>
      <c r="G10" s="101"/>
    </row>
    <row r="11" spans="1:9" ht="12" customHeight="1" x14ac:dyDescent="0.2">
      <c r="A11" s="15" t="s">
        <v>6</v>
      </c>
      <c r="B11" s="168">
        <v>71.36</v>
      </c>
      <c r="C11" s="168">
        <v>71.86</v>
      </c>
      <c r="D11" s="168">
        <v>72.069999999999993</v>
      </c>
      <c r="E11" s="168">
        <v>72.86</v>
      </c>
      <c r="F11" s="168">
        <v>73</v>
      </c>
      <c r="G11" s="106"/>
    </row>
    <row r="12" spans="1:9" ht="12" customHeight="1" x14ac:dyDescent="0.2">
      <c r="A12" s="15" t="s">
        <v>7</v>
      </c>
      <c r="B12" s="168">
        <v>35.229999999999997</v>
      </c>
      <c r="C12" s="168">
        <v>36.81</v>
      </c>
      <c r="D12" s="168">
        <v>39.299999999999997</v>
      </c>
      <c r="E12" s="168">
        <v>38.08</v>
      </c>
      <c r="F12" s="168">
        <v>33.130000000000003</v>
      </c>
      <c r="G12" s="101"/>
    </row>
    <row r="13" spans="1:9" ht="12" customHeight="1" x14ac:dyDescent="0.2">
      <c r="A13" s="15" t="s">
        <v>8</v>
      </c>
      <c r="B13" s="168">
        <v>35.57</v>
      </c>
      <c r="C13" s="168">
        <v>35.08</v>
      </c>
      <c r="D13" s="168">
        <v>32.47</v>
      </c>
      <c r="E13" s="168">
        <v>33.07</v>
      </c>
      <c r="F13" s="168">
        <v>33.04</v>
      </c>
      <c r="G13" s="101"/>
    </row>
    <row r="14" spans="1:9" ht="12" customHeight="1" x14ac:dyDescent="0.2">
      <c r="A14" s="15" t="s">
        <v>9</v>
      </c>
      <c r="B14" s="168">
        <v>75.5</v>
      </c>
      <c r="C14" s="168">
        <v>68.209999999999994</v>
      </c>
      <c r="D14" s="168">
        <v>65.47</v>
      </c>
      <c r="E14" s="168">
        <v>64.599999999999994</v>
      </c>
      <c r="F14" s="168">
        <v>66.650000000000006</v>
      </c>
      <c r="G14" s="101"/>
    </row>
    <row r="15" spans="1:9" ht="12" customHeight="1" x14ac:dyDescent="0.2">
      <c r="A15" s="15" t="s">
        <v>10</v>
      </c>
      <c r="B15" s="168">
        <v>870.35</v>
      </c>
      <c r="C15" s="168">
        <v>853.02</v>
      </c>
      <c r="D15" s="168">
        <v>902.13</v>
      </c>
      <c r="E15" s="168">
        <v>807.74</v>
      </c>
      <c r="F15" s="168">
        <v>806.45</v>
      </c>
      <c r="G15" s="101"/>
    </row>
    <row r="16" spans="1:9" ht="12" customHeight="1" x14ac:dyDescent="0.2">
      <c r="A16" s="15" t="s">
        <v>11</v>
      </c>
      <c r="B16" s="168">
        <v>46.51</v>
      </c>
      <c r="C16" s="168">
        <v>45.63</v>
      </c>
      <c r="D16" s="168">
        <v>43.68</v>
      </c>
      <c r="E16" s="168">
        <v>43.57</v>
      </c>
      <c r="F16" s="168">
        <v>45.18</v>
      </c>
      <c r="G16" s="101"/>
    </row>
    <row r="17" spans="1:7" ht="12" customHeight="1" x14ac:dyDescent="0.2">
      <c r="A17" s="15" t="s">
        <v>12</v>
      </c>
      <c r="B17" s="168">
        <v>74.69</v>
      </c>
      <c r="C17" s="168">
        <v>71.489999999999995</v>
      </c>
      <c r="D17" s="168">
        <v>77.5</v>
      </c>
      <c r="E17" s="168">
        <v>71.25</v>
      </c>
      <c r="F17" s="168">
        <v>71.7</v>
      </c>
      <c r="G17" s="101"/>
    </row>
    <row r="18" spans="1:7" ht="12" customHeight="1" x14ac:dyDescent="0.2">
      <c r="A18" s="15" t="s">
        <v>13</v>
      </c>
      <c r="B18" s="168">
        <v>46.18</v>
      </c>
      <c r="C18" s="168">
        <v>44.67</v>
      </c>
      <c r="D18" s="168">
        <v>43.18</v>
      </c>
      <c r="E18" s="168">
        <v>44.35</v>
      </c>
      <c r="F18" s="168">
        <v>48.64</v>
      </c>
      <c r="G18" s="101"/>
    </row>
    <row r="19" spans="1:7" ht="12" customHeight="1" x14ac:dyDescent="0.2">
      <c r="A19" s="15" t="s">
        <v>14</v>
      </c>
      <c r="B19" s="168">
        <v>42.99</v>
      </c>
      <c r="C19" s="168">
        <v>40.82</v>
      </c>
      <c r="D19" s="168">
        <v>42.83</v>
      </c>
      <c r="E19" s="168">
        <v>40.369999999999997</v>
      </c>
      <c r="F19" s="168">
        <v>41.44</v>
      </c>
      <c r="G19" s="101"/>
    </row>
    <row r="20" spans="1:7" ht="12" customHeight="1" x14ac:dyDescent="0.2">
      <c r="A20" s="15" t="s">
        <v>15</v>
      </c>
      <c r="B20" s="168">
        <v>68.34</v>
      </c>
      <c r="C20" s="168">
        <v>65.91</v>
      </c>
      <c r="D20" s="168">
        <v>73.180000000000007</v>
      </c>
      <c r="E20" s="168">
        <v>69.14</v>
      </c>
      <c r="F20" s="168">
        <v>68.58</v>
      </c>
      <c r="G20" s="101"/>
    </row>
    <row r="21" spans="1:7" ht="12" customHeight="1" x14ac:dyDescent="0.2">
      <c r="A21" s="15" t="s">
        <v>16</v>
      </c>
      <c r="B21" s="168">
        <v>153.54</v>
      </c>
      <c r="C21" s="168">
        <v>152.19</v>
      </c>
      <c r="D21" s="168">
        <v>135.07</v>
      </c>
      <c r="E21" s="168">
        <v>127.58</v>
      </c>
      <c r="F21" s="168">
        <v>122.44</v>
      </c>
      <c r="G21" s="101"/>
    </row>
    <row r="22" spans="1:7" ht="12" customHeight="1" x14ac:dyDescent="0.2">
      <c r="A22" s="15" t="s">
        <v>17</v>
      </c>
      <c r="B22" s="168">
        <v>169.01</v>
      </c>
      <c r="C22" s="168">
        <v>159.32</v>
      </c>
      <c r="D22" s="168">
        <v>148.32</v>
      </c>
      <c r="E22" s="168">
        <v>146.38999999999999</v>
      </c>
      <c r="F22" s="168">
        <v>143.41</v>
      </c>
      <c r="G22" s="101"/>
    </row>
    <row r="23" spans="1:7" ht="12" customHeight="1" x14ac:dyDescent="0.2">
      <c r="A23" s="15" t="s">
        <v>18</v>
      </c>
      <c r="B23" s="168">
        <v>819.87</v>
      </c>
      <c r="C23" s="168">
        <v>798.57</v>
      </c>
      <c r="D23" s="168">
        <v>806.53</v>
      </c>
      <c r="E23" s="168">
        <v>736.55</v>
      </c>
      <c r="F23" s="168">
        <v>833.47</v>
      </c>
      <c r="G23" s="101"/>
    </row>
    <row r="24" spans="1:7" s="11" customFormat="1" ht="21.95" customHeight="1" x14ac:dyDescent="0.2">
      <c r="A24" s="19" t="s">
        <v>137</v>
      </c>
      <c r="B24" s="166">
        <v>2548.5</v>
      </c>
      <c r="C24" s="166">
        <v>2235.23</v>
      </c>
      <c r="D24" s="166">
        <v>2177.64</v>
      </c>
      <c r="E24" s="166">
        <v>2098.5300000000002</v>
      </c>
      <c r="F24" s="166">
        <v>2110.71</v>
      </c>
      <c r="G24" s="100"/>
    </row>
    <row r="25" spans="1:7" ht="12" customHeight="1" x14ac:dyDescent="0.2">
      <c r="A25" s="15" t="s">
        <v>19</v>
      </c>
      <c r="B25" s="168">
        <v>222.1</v>
      </c>
      <c r="C25" s="168">
        <v>170.9</v>
      </c>
      <c r="D25" s="168">
        <v>120.61</v>
      </c>
      <c r="E25" s="168">
        <v>112.18</v>
      </c>
      <c r="F25" s="168">
        <v>136.57</v>
      </c>
      <c r="G25" s="101"/>
    </row>
    <row r="26" spans="1:7" ht="12" customHeight="1" x14ac:dyDescent="0.2">
      <c r="A26" s="15" t="s">
        <v>20</v>
      </c>
      <c r="B26" s="168">
        <v>268.62</v>
      </c>
      <c r="C26" s="168">
        <v>171.09</v>
      </c>
      <c r="D26" s="168">
        <v>175.99</v>
      </c>
      <c r="E26" s="168">
        <v>168.12</v>
      </c>
      <c r="F26" s="168">
        <v>176.96</v>
      </c>
      <c r="G26" s="101"/>
    </row>
    <row r="27" spans="1:7" ht="12" customHeight="1" x14ac:dyDescent="0.2">
      <c r="A27" s="15" t="s">
        <v>21</v>
      </c>
      <c r="B27" s="168">
        <v>322.99</v>
      </c>
      <c r="C27" s="168">
        <v>320.72000000000003</v>
      </c>
      <c r="D27" s="168">
        <v>292.68</v>
      </c>
      <c r="E27" s="168">
        <v>277.51</v>
      </c>
      <c r="F27" s="168">
        <v>247.15</v>
      </c>
      <c r="G27" s="101"/>
    </row>
    <row r="28" spans="1:7" ht="12" customHeight="1" x14ac:dyDescent="0.2">
      <c r="A28" s="16" t="s">
        <v>22</v>
      </c>
      <c r="B28" s="168"/>
      <c r="C28" s="168"/>
      <c r="D28" s="168"/>
      <c r="E28" s="168"/>
      <c r="F28" s="168"/>
      <c r="G28" s="101"/>
    </row>
    <row r="29" spans="1:7" ht="12" customHeight="1" x14ac:dyDescent="0.2">
      <c r="A29" s="17" t="s">
        <v>95</v>
      </c>
      <c r="B29" s="177">
        <v>0.12</v>
      </c>
      <c r="C29" s="177">
        <v>0.09</v>
      </c>
      <c r="D29" s="177">
        <v>0</v>
      </c>
      <c r="E29" s="177">
        <v>0</v>
      </c>
      <c r="F29" s="177">
        <v>0</v>
      </c>
      <c r="G29" s="101"/>
    </row>
    <row r="30" spans="1:7" ht="21.95" customHeight="1" x14ac:dyDescent="0.25">
      <c r="A30" s="17" t="s">
        <v>96</v>
      </c>
      <c r="B30" s="168">
        <v>277.51</v>
      </c>
      <c r="C30" s="168">
        <v>277.51</v>
      </c>
      <c r="D30" s="168">
        <v>277.51</v>
      </c>
      <c r="E30" s="168">
        <v>277.51</v>
      </c>
      <c r="F30" s="168">
        <f t="shared" ref="F30" si="0">F27-F29</f>
        <v>247.15</v>
      </c>
      <c r="G30" s="102"/>
    </row>
    <row r="31" spans="1:7" ht="12" customHeight="1" x14ac:dyDescent="0.2">
      <c r="A31" s="15" t="s">
        <v>23</v>
      </c>
      <c r="B31" s="168">
        <v>78.45</v>
      </c>
      <c r="C31" s="168">
        <v>67.44</v>
      </c>
      <c r="D31" s="168">
        <v>67.31</v>
      </c>
      <c r="E31" s="168">
        <v>64.709999999999994</v>
      </c>
      <c r="F31" s="168">
        <v>59.92</v>
      </c>
      <c r="G31" s="101"/>
    </row>
    <row r="32" spans="1:7" ht="12" customHeight="1" x14ac:dyDescent="0.2">
      <c r="A32" s="15" t="s">
        <v>24</v>
      </c>
      <c r="B32" s="168">
        <v>106.85</v>
      </c>
      <c r="C32" s="168">
        <v>104.7</v>
      </c>
      <c r="D32" s="168">
        <v>90.83</v>
      </c>
      <c r="E32" s="168">
        <v>88.12</v>
      </c>
      <c r="F32" s="168">
        <v>97.24</v>
      </c>
      <c r="G32" s="101"/>
    </row>
    <row r="33" spans="1:7" ht="12" customHeight="1" x14ac:dyDescent="0.2">
      <c r="A33" s="15" t="s">
        <v>25</v>
      </c>
      <c r="B33" s="168">
        <v>302.19</v>
      </c>
      <c r="C33" s="168">
        <v>301.58</v>
      </c>
      <c r="D33" s="168">
        <v>299.07</v>
      </c>
      <c r="E33" s="168">
        <v>290.52</v>
      </c>
      <c r="F33" s="168">
        <v>278.32</v>
      </c>
      <c r="G33" s="101"/>
    </row>
    <row r="34" spans="1:7" ht="12" customHeight="1" x14ac:dyDescent="0.2">
      <c r="A34" s="15" t="s">
        <v>26</v>
      </c>
      <c r="B34" s="168">
        <v>266.47000000000003</v>
      </c>
      <c r="C34" s="168">
        <v>127.24</v>
      </c>
      <c r="D34" s="168">
        <v>131.06</v>
      </c>
      <c r="E34" s="168">
        <v>110.83</v>
      </c>
      <c r="F34" s="168">
        <v>123.61</v>
      </c>
      <c r="G34" s="101"/>
    </row>
    <row r="35" spans="1:7" ht="12" customHeight="1" x14ac:dyDescent="0.2">
      <c r="A35" s="15" t="s">
        <v>27</v>
      </c>
      <c r="B35" s="168">
        <v>25.4</v>
      </c>
      <c r="C35" s="168">
        <v>23.29</v>
      </c>
      <c r="D35" s="168">
        <v>22.5</v>
      </c>
      <c r="E35" s="168">
        <v>22.24</v>
      </c>
      <c r="F35" s="168">
        <v>21.16</v>
      </c>
      <c r="G35" s="101"/>
    </row>
    <row r="36" spans="1:7" ht="12" customHeight="1" x14ac:dyDescent="0.2">
      <c r="A36" s="15" t="s">
        <v>28</v>
      </c>
      <c r="B36" s="168">
        <v>35.090000000000003</v>
      </c>
      <c r="C36" s="168">
        <v>33.9</v>
      </c>
      <c r="D36" s="168">
        <v>32.54</v>
      </c>
      <c r="E36" s="168">
        <v>31.59</v>
      </c>
      <c r="F36" s="168">
        <v>33.549999999999997</v>
      </c>
      <c r="G36" s="101"/>
    </row>
    <row r="37" spans="1:7" ht="12" customHeight="1" x14ac:dyDescent="0.2">
      <c r="A37" s="15" t="s">
        <v>29</v>
      </c>
      <c r="B37" s="168">
        <v>920.33</v>
      </c>
      <c r="C37" s="168">
        <v>914.37</v>
      </c>
      <c r="D37" s="168">
        <v>945.06</v>
      </c>
      <c r="E37" s="168">
        <v>932.7</v>
      </c>
      <c r="F37" s="168">
        <v>936.23</v>
      </c>
      <c r="G37" s="101"/>
    </row>
    <row r="38" spans="1:7" s="11" customFormat="1" ht="21.95" customHeight="1" x14ac:dyDescent="0.2">
      <c r="A38" s="19" t="s">
        <v>138</v>
      </c>
      <c r="B38" s="166">
        <v>1240.8399999999999</v>
      </c>
      <c r="C38" s="166">
        <v>989.86</v>
      </c>
      <c r="D38" s="166">
        <v>1147.6500000000001</v>
      </c>
      <c r="E38" s="166">
        <v>1285.19</v>
      </c>
      <c r="F38" s="166">
        <v>601.74</v>
      </c>
      <c r="G38" s="100"/>
    </row>
    <row r="39" spans="1:7" ht="12" customHeight="1" x14ac:dyDescent="0.2">
      <c r="A39" s="15" t="s">
        <v>30</v>
      </c>
      <c r="B39" s="168">
        <v>23.46</v>
      </c>
      <c r="C39" s="168">
        <v>23.53</v>
      </c>
      <c r="D39" s="168">
        <v>23.63</v>
      </c>
      <c r="E39" s="168">
        <v>24.09</v>
      </c>
      <c r="F39" s="168">
        <v>23.34</v>
      </c>
      <c r="G39" s="101"/>
    </row>
    <row r="40" spans="1:7" ht="12" customHeight="1" x14ac:dyDescent="0.2">
      <c r="A40" s="15" t="s">
        <v>31</v>
      </c>
      <c r="B40" s="168">
        <v>18.239999999999998</v>
      </c>
      <c r="C40" s="168">
        <v>14.73</v>
      </c>
      <c r="D40" s="168">
        <v>6.29</v>
      </c>
      <c r="E40" s="168">
        <v>11.69</v>
      </c>
      <c r="F40" s="168">
        <v>11.01</v>
      </c>
      <c r="G40" s="101"/>
    </row>
    <row r="41" spans="1:7" ht="12" customHeight="1" x14ac:dyDescent="0.2">
      <c r="A41" s="48" t="s">
        <v>105</v>
      </c>
      <c r="B41" s="168">
        <v>113.29</v>
      </c>
      <c r="C41" s="168">
        <v>96.87</v>
      </c>
      <c r="D41" s="168">
        <v>98.1</v>
      </c>
      <c r="E41" s="168">
        <v>98.05</v>
      </c>
      <c r="F41" s="168">
        <v>96.68</v>
      </c>
      <c r="G41" s="101"/>
    </row>
    <row r="42" spans="1:7" ht="12" customHeight="1" x14ac:dyDescent="0.2">
      <c r="A42" s="15" t="s">
        <v>32</v>
      </c>
      <c r="B42" s="168">
        <v>732.17</v>
      </c>
      <c r="C42" s="168">
        <v>518.52</v>
      </c>
      <c r="D42" s="168">
        <v>672.19</v>
      </c>
      <c r="E42" s="168">
        <v>800.56</v>
      </c>
      <c r="F42" s="168">
        <v>127.68</v>
      </c>
      <c r="G42" s="101"/>
    </row>
    <row r="43" spans="1:7" ht="12" customHeight="1" x14ac:dyDescent="0.2">
      <c r="A43" s="15" t="s">
        <v>33</v>
      </c>
      <c r="B43" s="168">
        <v>36.39</v>
      </c>
      <c r="C43" s="168">
        <v>30.26</v>
      </c>
      <c r="D43" s="168">
        <v>34.130000000000003</v>
      </c>
      <c r="E43" s="168">
        <v>35.11</v>
      </c>
      <c r="F43" s="168">
        <v>33.58</v>
      </c>
      <c r="G43" s="101"/>
    </row>
    <row r="44" spans="1:7" ht="12" customHeight="1" x14ac:dyDescent="0.2">
      <c r="A44" s="15" t="s">
        <v>34</v>
      </c>
      <c r="B44" s="168">
        <v>85.25</v>
      </c>
      <c r="C44" s="168">
        <v>91.69</v>
      </c>
      <c r="D44" s="168">
        <v>89.21</v>
      </c>
      <c r="E44" s="168">
        <v>85.92</v>
      </c>
      <c r="F44" s="168">
        <v>85.31</v>
      </c>
      <c r="G44" s="101"/>
    </row>
    <row r="45" spans="1:7" ht="12" customHeight="1" x14ac:dyDescent="0.2">
      <c r="A45" s="15" t="s">
        <v>35</v>
      </c>
      <c r="B45" s="168">
        <v>203.24</v>
      </c>
      <c r="C45" s="168">
        <v>189.6</v>
      </c>
      <c r="D45" s="168">
        <v>199.79</v>
      </c>
      <c r="E45" s="168">
        <v>205.52</v>
      </c>
      <c r="F45" s="168">
        <v>203.06</v>
      </c>
      <c r="G45" s="101"/>
    </row>
    <row r="46" spans="1:7" ht="12" customHeight="1" x14ac:dyDescent="0.2">
      <c r="A46" s="48" t="s">
        <v>106</v>
      </c>
      <c r="B46" s="168">
        <v>28.8</v>
      </c>
      <c r="C46" s="168">
        <v>24.66</v>
      </c>
      <c r="D46" s="168">
        <v>24.32</v>
      </c>
      <c r="E46" s="168">
        <v>24.25</v>
      </c>
      <c r="F46" s="168">
        <v>21.08</v>
      </c>
      <c r="G46" s="101"/>
    </row>
    <row r="47" spans="1:7" s="11" customFormat="1" ht="21.95" customHeight="1" x14ac:dyDescent="0.2">
      <c r="A47" s="19" t="s">
        <v>139</v>
      </c>
      <c r="B47" s="166">
        <v>398.58</v>
      </c>
      <c r="C47" s="166">
        <v>403.35</v>
      </c>
      <c r="D47" s="166">
        <v>357.68</v>
      </c>
      <c r="E47" s="166">
        <v>352.25</v>
      </c>
      <c r="F47" s="166">
        <v>349.4</v>
      </c>
      <c r="G47" s="100"/>
    </row>
    <row r="48" spans="1:7" ht="12" customHeight="1" x14ac:dyDescent="0.2">
      <c r="A48" s="15" t="s">
        <v>36</v>
      </c>
      <c r="B48" s="168">
        <v>73.25</v>
      </c>
      <c r="C48" s="168">
        <v>74.77</v>
      </c>
      <c r="D48" s="168">
        <v>74.900000000000006</v>
      </c>
      <c r="E48" s="168">
        <v>70.989999999999995</v>
      </c>
      <c r="F48" s="168">
        <v>73.94</v>
      </c>
      <c r="G48" s="101"/>
    </row>
    <row r="49" spans="1:7" ht="12" customHeight="1" x14ac:dyDescent="0.2">
      <c r="A49" s="15" t="s">
        <v>37</v>
      </c>
      <c r="B49" s="168">
        <v>2.73</v>
      </c>
      <c r="C49" s="168">
        <v>0.92</v>
      </c>
      <c r="D49" s="168">
        <v>0.87</v>
      </c>
      <c r="E49" s="168">
        <v>0.83</v>
      </c>
      <c r="F49" s="168">
        <v>0.57999999999999996</v>
      </c>
      <c r="G49" s="101"/>
    </row>
    <row r="50" spans="1:7" ht="12" customHeight="1" x14ac:dyDescent="0.2">
      <c r="A50" s="15" t="s">
        <v>93</v>
      </c>
      <c r="B50" s="168">
        <v>30.69</v>
      </c>
      <c r="C50" s="168">
        <v>28.81</v>
      </c>
      <c r="D50" s="168">
        <v>28.06</v>
      </c>
      <c r="E50" s="168">
        <v>29.42</v>
      </c>
      <c r="F50" s="168">
        <v>25.44</v>
      </c>
      <c r="G50" s="101"/>
    </row>
    <row r="51" spans="1:7" ht="12" customHeight="1" x14ac:dyDescent="0.2">
      <c r="A51" s="15" t="s">
        <v>94</v>
      </c>
      <c r="B51" s="168">
        <v>43.03</v>
      </c>
      <c r="C51" s="168">
        <v>42.64</v>
      </c>
      <c r="D51" s="168">
        <v>47.92</v>
      </c>
      <c r="E51" s="168">
        <v>46.05</v>
      </c>
      <c r="F51" s="168">
        <v>43.82</v>
      </c>
      <c r="G51" s="101"/>
    </row>
    <row r="52" spans="1:7" s="49" customFormat="1" ht="12" customHeight="1" x14ac:dyDescent="0.2">
      <c r="A52" s="15" t="s">
        <v>100</v>
      </c>
      <c r="B52" s="168">
        <v>89.78</v>
      </c>
      <c r="C52" s="168">
        <v>91.25</v>
      </c>
      <c r="D52" s="168">
        <v>90.15</v>
      </c>
      <c r="E52" s="168">
        <v>88.55</v>
      </c>
      <c r="F52" s="168">
        <v>89.83</v>
      </c>
      <c r="G52" s="101"/>
    </row>
    <row r="53" spans="1:7" ht="12" customHeight="1" x14ac:dyDescent="0.2">
      <c r="A53" s="15" t="s">
        <v>38</v>
      </c>
      <c r="B53" s="177">
        <v>0</v>
      </c>
      <c r="C53" s="177">
        <v>0</v>
      </c>
      <c r="D53" s="177">
        <v>0</v>
      </c>
      <c r="E53" s="177">
        <v>0</v>
      </c>
      <c r="F53" s="177">
        <v>0</v>
      </c>
      <c r="G53" s="101"/>
    </row>
    <row r="54" spans="1:7" ht="12" customHeight="1" x14ac:dyDescent="0.2">
      <c r="A54" s="15" t="s">
        <v>39</v>
      </c>
      <c r="B54" s="168">
        <v>159.1</v>
      </c>
      <c r="C54" s="168">
        <v>164.96</v>
      </c>
      <c r="D54" s="168">
        <v>115.78</v>
      </c>
      <c r="E54" s="168">
        <v>116.41</v>
      </c>
      <c r="F54" s="168">
        <v>115.78</v>
      </c>
      <c r="G54" s="101"/>
    </row>
    <row r="55" spans="1:7" s="11" customFormat="1" ht="21.95" customHeight="1" x14ac:dyDescent="0.2">
      <c r="A55" s="19" t="s">
        <v>140</v>
      </c>
      <c r="B55" s="166">
        <v>2120.69</v>
      </c>
      <c r="C55" s="166">
        <v>1995.31</v>
      </c>
      <c r="D55" s="166">
        <v>1903.66</v>
      </c>
      <c r="E55" s="166">
        <v>1844.42</v>
      </c>
      <c r="F55" s="166">
        <v>1764.91</v>
      </c>
      <c r="G55" s="100"/>
    </row>
    <row r="56" spans="1:7" ht="12" customHeight="1" x14ac:dyDescent="0.2">
      <c r="A56" s="15" t="s">
        <v>40</v>
      </c>
      <c r="B56" s="168">
        <v>236.02</v>
      </c>
      <c r="C56" s="168">
        <v>175.52</v>
      </c>
      <c r="D56" s="168">
        <v>174.48</v>
      </c>
      <c r="E56" s="168">
        <v>166.78</v>
      </c>
      <c r="F56" s="168">
        <v>170.02</v>
      </c>
      <c r="G56" s="101"/>
    </row>
    <row r="57" spans="1:7" ht="12" customHeight="1" x14ac:dyDescent="0.2">
      <c r="A57" s="15" t="s">
        <v>41</v>
      </c>
      <c r="B57" s="168">
        <v>49.59</v>
      </c>
      <c r="C57" s="168">
        <v>51.36</v>
      </c>
      <c r="D57" s="168">
        <v>29.35</v>
      </c>
      <c r="E57" s="168">
        <v>30.75</v>
      </c>
      <c r="F57" s="168">
        <v>29.97</v>
      </c>
      <c r="G57" s="101"/>
    </row>
    <row r="58" spans="1:7" ht="12" customHeight="1" x14ac:dyDescent="0.2">
      <c r="A58" s="15" t="s">
        <v>42</v>
      </c>
      <c r="B58" s="168">
        <v>5.5</v>
      </c>
      <c r="C58" s="168">
        <v>5.21</v>
      </c>
      <c r="D58" s="168">
        <v>5</v>
      </c>
      <c r="E58" s="168">
        <v>4.95</v>
      </c>
      <c r="F58" s="168">
        <v>5.2</v>
      </c>
      <c r="G58" s="101"/>
    </row>
    <row r="59" spans="1:7" ht="12" customHeight="1" x14ac:dyDescent="0.2">
      <c r="A59" s="15" t="s">
        <v>43</v>
      </c>
      <c r="B59" s="168">
        <v>286.14</v>
      </c>
      <c r="C59" s="168">
        <v>276.47000000000003</v>
      </c>
      <c r="D59" s="168">
        <v>262.52</v>
      </c>
      <c r="E59" s="168">
        <v>243.28</v>
      </c>
      <c r="F59" s="168">
        <v>199.31</v>
      </c>
      <c r="G59" s="101"/>
    </row>
    <row r="60" spans="1:7" ht="12" customHeight="1" x14ac:dyDescent="0.2">
      <c r="A60" s="15" t="s">
        <v>44</v>
      </c>
      <c r="B60" s="168">
        <v>93.05</v>
      </c>
      <c r="C60" s="168">
        <v>76.62</v>
      </c>
      <c r="D60" s="168">
        <v>74.61</v>
      </c>
      <c r="E60" s="168">
        <v>73.87</v>
      </c>
      <c r="F60" s="168">
        <v>67.7</v>
      </c>
      <c r="G60" s="101"/>
    </row>
    <row r="61" spans="1:7" ht="12" customHeight="1" x14ac:dyDescent="0.2">
      <c r="A61" s="15" t="s">
        <v>45</v>
      </c>
      <c r="B61" s="168">
        <v>72.7</v>
      </c>
      <c r="C61" s="168">
        <v>58.14</v>
      </c>
      <c r="D61" s="168">
        <v>58.65</v>
      </c>
      <c r="E61" s="168">
        <v>55.85</v>
      </c>
      <c r="F61" s="168">
        <v>58.37</v>
      </c>
      <c r="G61" s="101"/>
    </row>
    <row r="62" spans="1:7" ht="12" customHeight="1" x14ac:dyDescent="0.2">
      <c r="A62" s="15" t="s">
        <v>46</v>
      </c>
      <c r="B62" s="168">
        <v>209.51</v>
      </c>
      <c r="C62" s="168">
        <v>194.19</v>
      </c>
      <c r="D62" s="168">
        <v>156.91999999999999</v>
      </c>
      <c r="E62" s="168">
        <v>134.62</v>
      </c>
      <c r="F62" s="168">
        <v>124.05</v>
      </c>
      <c r="G62" s="101"/>
    </row>
    <row r="63" spans="1:7" ht="12" customHeight="1" x14ac:dyDescent="0.2">
      <c r="A63" s="15" t="s">
        <v>47</v>
      </c>
      <c r="B63" s="168">
        <v>110.57</v>
      </c>
      <c r="C63" s="168">
        <v>110.2</v>
      </c>
      <c r="D63" s="168">
        <v>105.81</v>
      </c>
      <c r="E63" s="168">
        <v>105.09</v>
      </c>
      <c r="F63" s="168">
        <v>80.55</v>
      </c>
      <c r="G63" s="101"/>
    </row>
    <row r="64" spans="1:7" ht="12" customHeight="1" x14ac:dyDescent="0.2">
      <c r="A64" s="15" t="s">
        <v>48</v>
      </c>
      <c r="B64" s="168">
        <v>312.66000000000003</v>
      </c>
      <c r="C64" s="168">
        <v>320.54000000000002</v>
      </c>
      <c r="D64" s="168">
        <v>301.7</v>
      </c>
      <c r="E64" s="168">
        <v>300.82</v>
      </c>
      <c r="F64" s="168">
        <v>314.99</v>
      </c>
      <c r="G64" s="101"/>
    </row>
    <row r="65" spans="1:7" ht="12" customHeight="1" x14ac:dyDescent="0.2">
      <c r="A65" s="15" t="s">
        <v>49</v>
      </c>
      <c r="B65" s="168">
        <v>95.9</v>
      </c>
      <c r="C65" s="168">
        <v>93.97</v>
      </c>
      <c r="D65" s="168">
        <v>97.33</v>
      </c>
      <c r="E65" s="168">
        <v>96.37</v>
      </c>
      <c r="F65" s="168">
        <v>98.71</v>
      </c>
      <c r="G65" s="101"/>
    </row>
    <row r="66" spans="1:7" ht="12" customHeight="1" x14ac:dyDescent="0.2">
      <c r="A66" s="15" t="s">
        <v>50</v>
      </c>
      <c r="B66" s="168">
        <v>90.54</v>
      </c>
      <c r="C66" s="168">
        <v>96.03</v>
      </c>
      <c r="D66" s="168">
        <v>97.42</v>
      </c>
      <c r="E66" s="168">
        <v>95.8</v>
      </c>
      <c r="F66" s="168">
        <v>97.68</v>
      </c>
      <c r="G66" s="101"/>
    </row>
    <row r="67" spans="1:7" ht="12" customHeight="1" x14ac:dyDescent="0.2">
      <c r="A67" s="15" t="s">
        <v>51</v>
      </c>
      <c r="B67" s="168">
        <v>366.19</v>
      </c>
      <c r="C67" s="168">
        <v>358.17</v>
      </c>
      <c r="D67" s="168">
        <v>358.84</v>
      </c>
      <c r="E67" s="168">
        <v>350.38</v>
      </c>
      <c r="F67" s="168">
        <v>343.8</v>
      </c>
      <c r="G67" s="101"/>
    </row>
    <row r="68" spans="1:7" ht="12" customHeight="1" x14ac:dyDescent="0.2">
      <c r="A68" s="15" t="s">
        <v>52</v>
      </c>
      <c r="B68" s="168">
        <v>98.28</v>
      </c>
      <c r="C68" s="168">
        <v>89.99</v>
      </c>
      <c r="D68" s="168">
        <v>89.59</v>
      </c>
      <c r="E68" s="168">
        <v>95.76</v>
      </c>
      <c r="F68" s="168">
        <v>87.83</v>
      </c>
      <c r="G68" s="101"/>
    </row>
    <row r="69" spans="1:7" ht="12" customHeight="1" x14ac:dyDescent="0.2">
      <c r="A69" s="15" t="s">
        <v>53</v>
      </c>
      <c r="B69" s="168">
        <v>94.03</v>
      </c>
      <c r="C69" s="168">
        <v>88.91</v>
      </c>
      <c r="D69" s="168">
        <v>91.44</v>
      </c>
      <c r="E69" s="168">
        <v>90.08</v>
      </c>
      <c r="F69" s="168">
        <v>86.74</v>
      </c>
      <c r="G69" s="101"/>
    </row>
    <row r="70" spans="1:7" s="11" customFormat="1" ht="21.95" customHeight="1" x14ac:dyDescent="0.2">
      <c r="A70" s="19" t="s">
        <v>141</v>
      </c>
      <c r="B70" s="166">
        <v>1025.19</v>
      </c>
      <c r="C70" s="166">
        <v>1119.06</v>
      </c>
      <c r="D70" s="166">
        <v>1037.52</v>
      </c>
      <c r="E70" s="166">
        <v>1000.07</v>
      </c>
      <c r="F70" s="166">
        <v>938.97</v>
      </c>
      <c r="G70" s="100"/>
    </row>
    <row r="71" spans="1:7" ht="12" customHeight="1" x14ac:dyDescent="0.2">
      <c r="A71" s="15" t="s">
        <v>54</v>
      </c>
      <c r="B71" s="168">
        <v>31.79</v>
      </c>
      <c r="C71" s="168">
        <v>32.17</v>
      </c>
      <c r="D71" s="168">
        <v>31.31</v>
      </c>
      <c r="E71" s="168">
        <v>29.02</v>
      </c>
      <c r="F71" s="168">
        <v>28.46</v>
      </c>
      <c r="G71" s="101"/>
    </row>
    <row r="72" spans="1:7" ht="12" customHeight="1" x14ac:dyDescent="0.2">
      <c r="A72" s="15" t="s">
        <v>55</v>
      </c>
      <c r="B72" s="168">
        <v>566.41999999999996</v>
      </c>
      <c r="C72" s="168">
        <v>556.53</v>
      </c>
      <c r="D72" s="168">
        <v>523.69000000000005</v>
      </c>
      <c r="E72" s="168">
        <v>495.36</v>
      </c>
      <c r="F72" s="168">
        <v>485.92</v>
      </c>
      <c r="G72" s="101"/>
    </row>
    <row r="73" spans="1:7" ht="12" customHeight="1" x14ac:dyDescent="0.2">
      <c r="A73" s="15" t="s">
        <v>56</v>
      </c>
      <c r="B73" s="168">
        <v>196.93</v>
      </c>
      <c r="C73" s="168">
        <v>205.11</v>
      </c>
      <c r="D73" s="168">
        <v>198.89</v>
      </c>
      <c r="E73" s="168">
        <v>188.78</v>
      </c>
      <c r="F73" s="168">
        <v>180.12</v>
      </c>
      <c r="G73" s="101"/>
    </row>
    <row r="74" spans="1:7" ht="12" customHeight="1" x14ac:dyDescent="0.2">
      <c r="A74" s="16" t="s">
        <v>22</v>
      </c>
      <c r="B74" s="168"/>
      <c r="C74" s="168"/>
      <c r="D74" s="168"/>
      <c r="E74" s="168"/>
      <c r="F74" s="168"/>
      <c r="G74" s="101"/>
    </row>
    <row r="75" spans="1:7" ht="21.95" customHeight="1" x14ac:dyDescent="0.2">
      <c r="A75" s="17" t="s">
        <v>97</v>
      </c>
      <c r="B75" s="168">
        <v>83.12</v>
      </c>
      <c r="C75" s="168">
        <v>93.57</v>
      </c>
      <c r="D75" s="168">
        <v>86.44</v>
      </c>
      <c r="E75" s="168">
        <v>70.180000000000007</v>
      </c>
      <c r="F75" s="168">
        <v>69.260000000000005</v>
      </c>
      <c r="G75" s="101"/>
    </row>
    <row r="76" spans="1:7" ht="12" customHeight="1" x14ac:dyDescent="0.2">
      <c r="A76" s="17" t="s">
        <v>98</v>
      </c>
      <c r="B76" s="168">
        <v>29.02</v>
      </c>
      <c r="C76" s="168">
        <v>28.83</v>
      </c>
      <c r="D76" s="168">
        <v>28.6</v>
      </c>
      <c r="E76" s="168">
        <v>28.94</v>
      </c>
      <c r="F76" s="168">
        <v>24.72</v>
      </c>
      <c r="G76" s="101"/>
    </row>
    <row r="77" spans="1:7" ht="21.95" customHeight="1" x14ac:dyDescent="0.2">
      <c r="A77" s="17" t="s">
        <v>99</v>
      </c>
      <c r="B77" s="168">
        <v>89.66</v>
      </c>
      <c r="C77" s="168">
        <v>89.66</v>
      </c>
      <c r="D77" s="168">
        <v>89.66</v>
      </c>
      <c r="E77" s="168">
        <v>89.66</v>
      </c>
      <c r="F77" s="168">
        <f t="shared" ref="F77" si="1">F73-F75-F76</f>
        <v>86.14</v>
      </c>
      <c r="G77" s="101"/>
    </row>
    <row r="78" spans="1:7" ht="12" customHeight="1" x14ac:dyDescent="0.2">
      <c r="A78" s="15" t="s">
        <v>57</v>
      </c>
      <c r="B78" s="168">
        <v>230.05</v>
      </c>
      <c r="C78" s="168">
        <v>325.25</v>
      </c>
      <c r="D78" s="168">
        <v>283.63</v>
      </c>
      <c r="E78" s="168">
        <v>286.92</v>
      </c>
      <c r="F78" s="168">
        <v>244.47</v>
      </c>
      <c r="G78" s="101"/>
    </row>
    <row r="79" spans="1:7" s="11" customFormat="1" ht="21.95" customHeight="1" x14ac:dyDescent="0.2">
      <c r="A79" s="19" t="s">
        <v>142</v>
      </c>
      <c r="B79" s="166">
        <v>1622.68</v>
      </c>
      <c r="C79" s="166">
        <v>1465.42</v>
      </c>
      <c r="D79" s="166">
        <v>1408.45</v>
      </c>
      <c r="E79" s="166">
        <v>1361.9</v>
      </c>
      <c r="F79" s="166">
        <v>1372.48</v>
      </c>
      <c r="G79" s="100"/>
    </row>
    <row r="80" spans="1:7" ht="12" customHeight="1" x14ac:dyDescent="0.2">
      <c r="A80" s="15" t="s">
        <v>58</v>
      </c>
      <c r="B80" s="177">
        <v>0.33</v>
      </c>
      <c r="C80" s="177">
        <v>0.38</v>
      </c>
      <c r="D80" s="177">
        <v>0.31</v>
      </c>
      <c r="E80" s="177">
        <v>0.28999999999999998</v>
      </c>
      <c r="F80" s="177">
        <v>0.33</v>
      </c>
      <c r="G80" s="101"/>
    </row>
    <row r="81" spans="1:7" ht="12" customHeight="1" x14ac:dyDescent="0.2">
      <c r="A81" s="15" t="s">
        <v>60</v>
      </c>
      <c r="B81" s="168">
        <v>8.17</v>
      </c>
      <c r="C81" s="168">
        <v>8.14</v>
      </c>
      <c r="D81" s="168">
        <v>6.2</v>
      </c>
      <c r="E81" s="168">
        <v>5.61</v>
      </c>
      <c r="F81" s="168">
        <v>5.16</v>
      </c>
      <c r="G81" s="101"/>
    </row>
    <row r="82" spans="1:7" ht="12" customHeight="1" x14ac:dyDescent="0.2">
      <c r="A82" s="15" t="s">
        <v>61</v>
      </c>
      <c r="B82" s="168">
        <v>28.31</v>
      </c>
      <c r="C82" s="168">
        <v>26.35</v>
      </c>
      <c r="D82" s="168">
        <v>29.27</v>
      </c>
      <c r="E82" s="168">
        <v>30.69</v>
      </c>
      <c r="F82" s="168">
        <v>32.75</v>
      </c>
      <c r="G82" s="101"/>
    </row>
    <row r="83" spans="1:7" ht="12" customHeight="1" x14ac:dyDescent="0.2">
      <c r="A83" s="15" t="s">
        <v>62</v>
      </c>
      <c r="B83" s="168">
        <v>32.270000000000003</v>
      </c>
      <c r="C83" s="168">
        <v>13.18</v>
      </c>
      <c r="D83" s="168">
        <v>13.51</v>
      </c>
      <c r="E83" s="168">
        <v>13.3</v>
      </c>
      <c r="F83" s="168">
        <v>13.05</v>
      </c>
      <c r="G83" s="101"/>
    </row>
    <row r="84" spans="1:7" ht="12" customHeight="1" x14ac:dyDescent="0.2">
      <c r="A84" s="15" t="s">
        <v>64</v>
      </c>
      <c r="B84" s="168">
        <v>317.81</v>
      </c>
      <c r="C84" s="168">
        <v>321.61</v>
      </c>
      <c r="D84" s="168">
        <v>323.63</v>
      </c>
      <c r="E84" s="168">
        <v>299.25</v>
      </c>
      <c r="F84" s="168">
        <v>299.35000000000002</v>
      </c>
      <c r="G84" s="101"/>
    </row>
    <row r="85" spans="1:7" ht="12" customHeight="1" x14ac:dyDescent="0.2">
      <c r="A85" s="15" t="s">
        <v>65</v>
      </c>
      <c r="B85" s="168">
        <v>510.05</v>
      </c>
      <c r="C85" s="168">
        <v>441.72</v>
      </c>
      <c r="D85" s="168">
        <v>426.29</v>
      </c>
      <c r="E85" s="168">
        <v>447.13</v>
      </c>
      <c r="F85" s="168">
        <v>464.42</v>
      </c>
      <c r="G85" s="101"/>
    </row>
    <row r="86" spans="1:7" ht="12" customHeight="1" x14ac:dyDescent="0.2">
      <c r="A86" s="15" t="s">
        <v>66</v>
      </c>
      <c r="B86" s="168">
        <v>300.64999999999998</v>
      </c>
      <c r="C86" s="168">
        <v>264.77</v>
      </c>
      <c r="D86" s="168">
        <v>225.07</v>
      </c>
      <c r="E86" s="168">
        <v>203.81</v>
      </c>
      <c r="F86" s="168">
        <v>211.55</v>
      </c>
      <c r="G86" s="101"/>
    </row>
    <row r="87" spans="1:7" ht="12" customHeight="1" x14ac:dyDescent="0.2">
      <c r="A87" s="15" t="s">
        <v>67</v>
      </c>
      <c r="B87" s="168">
        <v>85.49</v>
      </c>
      <c r="C87" s="168">
        <v>82.53</v>
      </c>
      <c r="D87" s="168">
        <v>80.510000000000005</v>
      </c>
      <c r="E87" s="168">
        <v>77.2</v>
      </c>
      <c r="F87" s="168">
        <v>81.23</v>
      </c>
      <c r="G87" s="101"/>
    </row>
    <row r="88" spans="1:7" ht="12" customHeight="1" x14ac:dyDescent="0.2">
      <c r="A88" s="15" t="s">
        <v>68</v>
      </c>
      <c r="B88" s="168">
        <v>125.47</v>
      </c>
      <c r="C88" s="168">
        <v>126.07</v>
      </c>
      <c r="D88" s="168">
        <v>121.33</v>
      </c>
      <c r="E88" s="168">
        <v>121.17</v>
      </c>
      <c r="F88" s="168">
        <v>124.36</v>
      </c>
      <c r="G88" s="101"/>
    </row>
    <row r="89" spans="1:7" ht="12" customHeight="1" x14ac:dyDescent="0.2">
      <c r="A89" s="15" t="s">
        <v>69</v>
      </c>
      <c r="B89" s="168">
        <v>214.13</v>
      </c>
      <c r="C89" s="168">
        <v>180.67</v>
      </c>
      <c r="D89" s="168">
        <v>182.32</v>
      </c>
      <c r="E89" s="168">
        <v>163.46</v>
      </c>
      <c r="F89" s="168">
        <v>140.28</v>
      </c>
      <c r="G89" s="101"/>
    </row>
    <row r="90" spans="1:7" s="11" customFormat="1" ht="21.95" customHeight="1" x14ac:dyDescent="0.2">
      <c r="A90" s="19" t="s">
        <v>143</v>
      </c>
      <c r="B90" s="166">
        <v>766.85</v>
      </c>
      <c r="C90" s="166">
        <v>754.13</v>
      </c>
      <c r="D90" s="166">
        <v>716.66</v>
      </c>
      <c r="E90" s="166">
        <v>721.39</v>
      </c>
      <c r="F90" s="166">
        <v>728.01</v>
      </c>
      <c r="G90" s="100"/>
    </row>
    <row r="91" spans="1:7" ht="12" customHeight="1" x14ac:dyDescent="0.2">
      <c r="A91" s="15" t="s">
        <v>59</v>
      </c>
      <c r="B91" s="168">
        <v>30.52</v>
      </c>
      <c r="C91" s="168">
        <v>28.6</v>
      </c>
      <c r="D91" s="168">
        <v>29.72</v>
      </c>
      <c r="E91" s="168">
        <v>26.28</v>
      </c>
      <c r="F91" s="168">
        <v>26.15</v>
      </c>
      <c r="G91" s="101"/>
    </row>
    <row r="92" spans="1:7" ht="12" customHeight="1" x14ac:dyDescent="0.2">
      <c r="A92" s="15" t="s">
        <v>70</v>
      </c>
      <c r="B92" s="168">
        <v>83.3</v>
      </c>
      <c r="C92" s="168">
        <v>74.28</v>
      </c>
      <c r="D92" s="168">
        <v>75.44</v>
      </c>
      <c r="E92" s="168">
        <v>81.41</v>
      </c>
      <c r="F92" s="168">
        <v>84.02</v>
      </c>
      <c r="G92" s="101"/>
    </row>
    <row r="93" spans="1:7" ht="12" customHeight="1" x14ac:dyDescent="0.2">
      <c r="A93" s="15" t="s">
        <v>63</v>
      </c>
      <c r="B93" s="168">
        <v>75.25</v>
      </c>
      <c r="C93" s="168">
        <v>87.19</v>
      </c>
      <c r="D93" s="168">
        <v>61.65</v>
      </c>
      <c r="E93" s="168">
        <v>70.680000000000007</v>
      </c>
      <c r="F93" s="168">
        <v>66.64</v>
      </c>
      <c r="G93" s="101"/>
    </row>
    <row r="94" spans="1:7" ht="12" customHeight="1" x14ac:dyDescent="0.2">
      <c r="A94" s="15" t="s">
        <v>71</v>
      </c>
      <c r="B94" s="168">
        <v>26.46</v>
      </c>
      <c r="C94" s="168">
        <v>24.55</v>
      </c>
      <c r="D94" s="168">
        <v>24.73</v>
      </c>
      <c r="E94" s="168">
        <v>22.66</v>
      </c>
      <c r="F94" s="168">
        <v>22.59</v>
      </c>
      <c r="G94" s="101"/>
    </row>
    <row r="95" spans="1:7" ht="12" customHeight="1" x14ac:dyDescent="0.2">
      <c r="A95" s="15" t="s">
        <v>72</v>
      </c>
      <c r="B95" s="168">
        <v>258.89999999999998</v>
      </c>
      <c r="C95" s="168">
        <v>260.95999999999998</v>
      </c>
      <c r="D95" s="168">
        <v>250.66</v>
      </c>
      <c r="E95" s="168">
        <v>243.51</v>
      </c>
      <c r="F95" s="168">
        <v>237.79</v>
      </c>
      <c r="G95" s="101"/>
    </row>
    <row r="96" spans="1:7" ht="12" customHeight="1" x14ac:dyDescent="0.2">
      <c r="A96" s="15" t="s">
        <v>73</v>
      </c>
      <c r="B96" s="168">
        <v>181.98</v>
      </c>
      <c r="C96" s="168">
        <v>157.93</v>
      </c>
      <c r="D96" s="168">
        <v>152.22999999999999</v>
      </c>
      <c r="E96" s="168">
        <v>161.78</v>
      </c>
      <c r="F96" s="168">
        <v>173.98</v>
      </c>
      <c r="G96" s="101"/>
    </row>
    <row r="97" spans="1:7" ht="12" customHeight="1" x14ac:dyDescent="0.2">
      <c r="A97" s="15" t="s">
        <v>74</v>
      </c>
      <c r="B97" s="168">
        <v>65.05</v>
      </c>
      <c r="C97" s="168">
        <v>65.81</v>
      </c>
      <c r="D97" s="168">
        <v>66.510000000000005</v>
      </c>
      <c r="E97" s="168">
        <v>62.76</v>
      </c>
      <c r="F97" s="168">
        <v>60.48</v>
      </c>
      <c r="G97" s="101"/>
    </row>
    <row r="98" spans="1:7" ht="12" customHeight="1" x14ac:dyDescent="0.2">
      <c r="A98" s="15" t="s">
        <v>75</v>
      </c>
      <c r="B98" s="168">
        <v>4.87</v>
      </c>
      <c r="C98" s="168">
        <v>14.15</v>
      </c>
      <c r="D98" s="168">
        <v>13.78</v>
      </c>
      <c r="E98" s="168">
        <v>13.52</v>
      </c>
      <c r="F98" s="168">
        <v>14.28</v>
      </c>
      <c r="G98" s="101"/>
    </row>
    <row r="99" spans="1:7" ht="12" customHeight="1" x14ac:dyDescent="0.2">
      <c r="A99" s="15" t="s">
        <v>76</v>
      </c>
      <c r="B99" s="168">
        <v>25.01</v>
      </c>
      <c r="C99" s="168">
        <v>26.02</v>
      </c>
      <c r="D99" s="168">
        <v>26.64</v>
      </c>
      <c r="E99" s="168">
        <v>23.97</v>
      </c>
      <c r="F99" s="168">
        <v>27.44</v>
      </c>
      <c r="G99" s="101"/>
    </row>
    <row r="100" spans="1:7" ht="12" customHeight="1" x14ac:dyDescent="0.2">
      <c r="A100" s="15" t="s">
        <v>77</v>
      </c>
      <c r="B100" s="168">
        <v>12.57</v>
      </c>
      <c r="C100" s="168">
        <v>11.74</v>
      </c>
      <c r="D100" s="168">
        <v>12.4</v>
      </c>
      <c r="E100" s="168">
        <v>11.94</v>
      </c>
      <c r="F100" s="168">
        <v>11.75</v>
      </c>
      <c r="G100" s="101"/>
    </row>
    <row r="101" spans="1:7" ht="12" customHeight="1" x14ac:dyDescent="0.2">
      <c r="A101" s="231" t="s">
        <v>78</v>
      </c>
      <c r="B101" s="127">
        <v>2.95</v>
      </c>
      <c r="C101" s="127">
        <v>2.89</v>
      </c>
      <c r="D101" s="127">
        <v>2.91</v>
      </c>
      <c r="E101" s="127">
        <v>2.89</v>
      </c>
      <c r="F101" s="127">
        <v>2.89</v>
      </c>
      <c r="G101" s="101"/>
    </row>
    <row r="102" spans="1:7" ht="12" customHeight="1" x14ac:dyDescent="0.2">
      <c r="A102" s="242" t="s">
        <v>151</v>
      </c>
      <c r="B102" s="242"/>
      <c r="C102" s="242"/>
      <c r="D102" s="242"/>
      <c r="E102" s="242"/>
      <c r="F102" s="242"/>
    </row>
    <row r="103" spans="1:7" ht="29.25" customHeight="1" x14ac:dyDescent="0.2">
      <c r="A103" s="244" t="s">
        <v>243</v>
      </c>
      <c r="B103" s="245"/>
      <c r="C103" s="245"/>
      <c r="D103" s="245"/>
      <c r="E103" s="245"/>
      <c r="F103" s="245"/>
    </row>
  </sheetData>
  <mergeCells count="4">
    <mergeCell ref="A102:F102"/>
    <mergeCell ref="A1:F1"/>
    <mergeCell ref="A2:F2"/>
    <mergeCell ref="A103:F103"/>
  </mergeCells>
  <hyperlinks>
    <hyperlink ref="A1:F1" r:id="rId1" display="3.16. СБРОС ЗАГРЯЗНЕННЫХ СТОЧНЫХ ВОД В ПОВЕРХНОСТНЫЕ ВОДНЫЕ ОБЪЕКТЫ1)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</oddHeader>
    <oddFooter>&amp;C&amp;"Times New Roman,полужирный курсив"&amp;7ОХРАНА ОКРУЖАЮЩЕЙ СРЕДЫ В РОССИИ. 2024</oddFooter>
    <evenHeader xml:space="preserve">&amp;C&amp;"Times New Roman,обычный"&amp;7ВОДНЫЕ РЕСУРСЫ&amp;R
&amp;"Times New Roman,обычный"&amp;7&amp;UПродолжение таблицы 3.16.&amp;"-,обычный"&amp;11&amp;U
</evenHeader>
    <evenFooter>&amp;C&amp;"Times New Roman,полужирный курсив"&amp;7ОХРАНА ОКРУЖАЮЩЕЙ СРЕДЫ В РОССИИ. 2024</evenFooter>
    <firstHeader xml:space="preserve">&amp;C&amp;"Times New Roman,обычный"&amp;7ВОДНЫЕ РЕСУРСЫ&amp;R
</firstHeader>
    <firstFooter>&amp;C&amp;"Times New Roman,полужирный курсив"&amp;7ОХРАНА ОКРУЖАЮЩЕЙ СРЕДЫ В РОССИИ. 2024</firstFooter>
  </headerFooter>
  <rowBreaks count="1" manualBreakCount="1">
    <brk id="5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120" zoomScaleNormal="120" workbookViewId="0">
      <selection sqref="A1:F1"/>
    </sheetView>
  </sheetViews>
  <sheetFormatPr defaultColWidth="9.140625" defaultRowHeight="9.75" x14ac:dyDescent="0.2"/>
  <cols>
    <col min="1" max="1" width="26.7109375" style="4" customWidth="1"/>
    <col min="2" max="11" width="6.7109375" style="4" customWidth="1"/>
    <col min="12" max="12" width="9.140625" style="8"/>
    <col min="13" max="16384" width="9.140625" style="4"/>
  </cols>
  <sheetData>
    <row r="1" spans="1:13" s="11" customFormat="1" ht="27" customHeight="1" x14ac:dyDescent="0.25">
      <c r="A1" s="237" t="s">
        <v>161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9"/>
    </row>
    <row r="2" spans="1:13" s="89" customFormat="1" ht="13.5" customHeight="1" x14ac:dyDescent="0.25">
      <c r="A2" s="243" t="s">
        <v>103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10"/>
    </row>
    <row r="3" spans="1:13" ht="12" customHeight="1" x14ac:dyDescent="0.2">
      <c r="A3" s="248"/>
      <c r="B3" s="250" t="s">
        <v>110</v>
      </c>
      <c r="C3" s="251"/>
      <c r="D3" s="251"/>
      <c r="E3" s="251"/>
      <c r="F3" s="251"/>
      <c r="G3" s="251"/>
      <c r="H3" s="251"/>
      <c r="I3" s="251"/>
      <c r="J3" s="251"/>
      <c r="K3" s="251"/>
      <c r="M3" s="8"/>
    </row>
    <row r="4" spans="1:13" ht="12" customHeight="1" x14ac:dyDescent="0.2">
      <c r="A4" s="248"/>
      <c r="B4" s="250" t="s">
        <v>88</v>
      </c>
      <c r="C4" s="251"/>
      <c r="D4" s="251"/>
      <c r="E4" s="251"/>
      <c r="F4" s="252"/>
      <c r="G4" s="249" t="s">
        <v>89</v>
      </c>
      <c r="H4" s="249"/>
      <c r="I4" s="249"/>
      <c r="J4" s="250"/>
      <c r="K4" s="250"/>
      <c r="M4" s="8"/>
    </row>
    <row r="5" spans="1:13" ht="14.1" customHeight="1" x14ac:dyDescent="0.2">
      <c r="A5" s="248"/>
      <c r="B5" s="92">
        <v>2019</v>
      </c>
      <c r="C5" s="92">
        <v>2020</v>
      </c>
      <c r="D5" s="92">
        <v>2021</v>
      </c>
      <c r="E5" s="92">
        <v>2022</v>
      </c>
      <c r="F5" s="92">
        <v>2023</v>
      </c>
      <c r="G5" s="56">
        <v>2019</v>
      </c>
      <c r="H5" s="90">
        <v>2020</v>
      </c>
      <c r="I5" s="56">
        <v>2021</v>
      </c>
      <c r="J5" s="90">
        <v>2022</v>
      </c>
      <c r="K5" s="56">
        <v>2023</v>
      </c>
      <c r="M5" s="8"/>
    </row>
    <row r="6" spans="1:13" ht="12" customHeight="1" x14ac:dyDescent="0.2">
      <c r="A6" s="50" t="s">
        <v>0</v>
      </c>
      <c r="B6" s="188">
        <v>26.7</v>
      </c>
      <c r="C6" s="220">
        <v>30.3</v>
      </c>
      <c r="D6" s="220">
        <v>25.9</v>
      </c>
      <c r="E6" s="220">
        <v>25.8</v>
      </c>
      <c r="F6" s="220">
        <v>24.8</v>
      </c>
      <c r="G6" s="188">
        <v>17.399999999999999</v>
      </c>
      <c r="H6" s="188">
        <v>16</v>
      </c>
      <c r="I6" s="188">
        <v>15.1</v>
      </c>
      <c r="J6" s="188">
        <v>12.6</v>
      </c>
      <c r="K6" s="188">
        <v>13.3</v>
      </c>
      <c r="M6" s="8"/>
    </row>
    <row r="7" spans="1:13" ht="21.95" customHeight="1" x14ac:dyDescent="0.2">
      <c r="A7" s="51" t="s">
        <v>136</v>
      </c>
      <c r="B7" s="221">
        <v>37.299999999999997</v>
      </c>
      <c r="C7" s="222">
        <v>58</v>
      </c>
      <c r="D7" s="220">
        <v>50.4</v>
      </c>
      <c r="E7" s="222">
        <v>48.3</v>
      </c>
      <c r="F7" s="220">
        <v>42.5</v>
      </c>
      <c r="G7" s="221">
        <v>24.4</v>
      </c>
      <c r="H7" s="222">
        <v>21.2</v>
      </c>
      <c r="I7" s="221">
        <v>24</v>
      </c>
      <c r="J7" s="222">
        <v>18.7</v>
      </c>
      <c r="K7" s="221">
        <v>20.9</v>
      </c>
      <c r="M7" s="8"/>
    </row>
    <row r="8" spans="1:13" ht="12" customHeight="1" x14ac:dyDescent="0.2">
      <c r="A8" s="52" t="s">
        <v>1</v>
      </c>
      <c r="B8" s="223" t="s">
        <v>101</v>
      </c>
      <c r="C8" s="223" t="s">
        <v>101</v>
      </c>
      <c r="D8" s="223" t="s">
        <v>101</v>
      </c>
      <c r="E8" s="223" t="s">
        <v>101</v>
      </c>
      <c r="F8" s="223" t="s">
        <v>101</v>
      </c>
      <c r="G8" s="223" t="s">
        <v>101</v>
      </c>
      <c r="H8" s="223" t="s">
        <v>101</v>
      </c>
      <c r="I8" s="223" t="s">
        <v>101</v>
      </c>
      <c r="J8" s="223" t="s">
        <v>101</v>
      </c>
      <c r="K8" s="223" t="s">
        <v>101</v>
      </c>
      <c r="M8" s="8"/>
    </row>
    <row r="9" spans="1:13" ht="12" customHeight="1" x14ac:dyDescent="0.2">
      <c r="A9" s="52" t="s">
        <v>2</v>
      </c>
      <c r="B9" s="223">
        <v>27.3</v>
      </c>
      <c r="C9" s="224">
        <v>20</v>
      </c>
      <c r="D9" s="225">
        <v>20.8</v>
      </c>
      <c r="E9" s="224">
        <v>21.3</v>
      </c>
      <c r="F9" s="225">
        <v>37.5</v>
      </c>
      <c r="G9" s="223" t="s">
        <v>190</v>
      </c>
      <c r="H9" s="224">
        <v>21.1</v>
      </c>
      <c r="I9" s="223">
        <v>7</v>
      </c>
      <c r="J9" s="224">
        <v>15.3</v>
      </c>
      <c r="K9" s="223">
        <v>18.399999999999999</v>
      </c>
      <c r="M9" s="8"/>
    </row>
    <row r="10" spans="1:13" ht="12" customHeight="1" x14ac:dyDescent="0.2">
      <c r="A10" s="52" t="s">
        <v>3</v>
      </c>
      <c r="B10" s="223">
        <v>54.3</v>
      </c>
      <c r="C10" s="224">
        <v>40.4</v>
      </c>
      <c r="D10" s="225">
        <v>49.2</v>
      </c>
      <c r="E10" s="224">
        <v>66.7</v>
      </c>
      <c r="F10" s="225">
        <v>25.5</v>
      </c>
      <c r="G10" s="223">
        <v>41</v>
      </c>
      <c r="H10" s="224">
        <v>31.2</v>
      </c>
      <c r="I10" s="223">
        <v>35</v>
      </c>
      <c r="J10" s="224">
        <v>30.7</v>
      </c>
      <c r="K10" s="223">
        <v>48.1</v>
      </c>
      <c r="M10" s="8"/>
    </row>
    <row r="11" spans="1:13" ht="12" customHeight="1" x14ac:dyDescent="0.2">
      <c r="A11" s="52" t="s">
        <v>4</v>
      </c>
      <c r="B11" s="195" t="s">
        <v>101</v>
      </c>
      <c r="C11" s="195" t="s">
        <v>101</v>
      </c>
      <c r="D11" s="195" t="s">
        <v>101</v>
      </c>
      <c r="E11" s="195" t="s">
        <v>101</v>
      </c>
      <c r="F11" s="195" t="s">
        <v>101</v>
      </c>
      <c r="G11" s="192" t="s">
        <v>101</v>
      </c>
      <c r="H11" s="192" t="s">
        <v>101</v>
      </c>
      <c r="I11" s="192" t="s">
        <v>101</v>
      </c>
      <c r="J11" s="192" t="s">
        <v>101</v>
      </c>
      <c r="K11" s="192" t="s">
        <v>101</v>
      </c>
      <c r="M11" s="8"/>
    </row>
    <row r="12" spans="1:13" ht="12" customHeight="1" x14ac:dyDescent="0.2">
      <c r="A12" s="52" t="s">
        <v>5</v>
      </c>
      <c r="B12" s="192">
        <v>25</v>
      </c>
      <c r="C12" s="193">
        <v>23.4</v>
      </c>
      <c r="D12" s="194">
        <v>22.8</v>
      </c>
      <c r="E12" s="193">
        <v>21.9</v>
      </c>
      <c r="F12" s="194">
        <v>21.9</v>
      </c>
      <c r="G12" s="192">
        <v>15.2</v>
      </c>
      <c r="H12" s="193">
        <v>15</v>
      </c>
      <c r="I12" s="192">
        <v>5.3</v>
      </c>
      <c r="J12" s="193">
        <v>5.0999999999999996</v>
      </c>
      <c r="K12" s="192">
        <v>5.4</v>
      </c>
      <c r="M12" s="8"/>
    </row>
    <row r="13" spans="1:13" ht="12" customHeight="1" x14ac:dyDescent="0.2">
      <c r="A13" s="52" t="s">
        <v>6</v>
      </c>
      <c r="B13" s="192">
        <v>21.4</v>
      </c>
      <c r="C13" s="193">
        <v>22.2</v>
      </c>
      <c r="D13" s="193">
        <v>10.5</v>
      </c>
      <c r="E13" s="193">
        <v>11.8</v>
      </c>
      <c r="F13" s="193">
        <v>27.3</v>
      </c>
      <c r="G13" s="192" t="s">
        <v>191</v>
      </c>
      <c r="H13" s="193">
        <v>40.4</v>
      </c>
      <c r="I13" s="192">
        <v>26.2</v>
      </c>
      <c r="J13" s="193">
        <v>12.2</v>
      </c>
      <c r="K13" s="192">
        <v>11.8</v>
      </c>
      <c r="M13" s="8"/>
    </row>
    <row r="14" spans="1:13" ht="12" customHeight="1" x14ac:dyDescent="0.2">
      <c r="A14" s="52" t="s">
        <v>7</v>
      </c>
      <c r="B14" s="192">
        <v>12.5</v>
      </c>
      <c r="C14" s="193">
        <v>28</v>
      </c>
      <c r="D14" s="194">
        <v>13.9</v>
      </c>
      <c r="E14" s="193">
        <v>29.9</v>
      </c>
      <c r="F14" s="194">
        <v>28.4</v>
      </c>
      <c r="G14" s="192">
        <v>11.5</v>
      </c>
      <c r="H14" s="193">
        <v>5.8</v>
      </c>
      <c r="I14" s="192">
        <v>13.7</v>
      </c>
      <c r="J14" s="193">
        <v>4.3</v>
      </c>
      <c r="K14" s="192">
        <v>1.2</v>
      </c>
      <c r="M14" s="8"/>
    </row>
    <row r="15" spans="1:13" ht="12" customHeight="1" x14ac:dyDescent="0.2">
      <c r="A15" s="52" t="s">
        <v>8</v>
      </c>
      <c r="B15" s="195" t="s">
        <v>101</v>
      </c>
      <c r="C15" s="195" t="s">
        <v>101</v>
      </c>
      <c r="D15" s="195" t="s">
        <v>101</v>
      </c>
      <c r="E15" s="195" t="s">
        <v>101</v>
      </c>
      <c r="F15" s="195" t="s">
        <v>101</v>
      </c>
      <c r="G15" s="192" t="s">
        <v>101</v>
      </c>
      <c r="H15" s="192" t="s">
        <v>101</v>
      </c>
      <c r="I15" s="192" t="s">
        <v>101</v>
      </c>
      <c r="J15" s="192" t="s">
        <v>101</v>
      </c>
      <c r="K15" s="192" t="s">
        <v>101</v>
      </c>
      <c r="M15" s="8"/>
    </row>
    <row r="16" spans="1:13" ht="12" customHeight="1" x14ac:dyDescent="0.2">
      <c r="A16" s="52" t="s">
        <v>9</v>
      </c>
      <c r="B16" s="195" t="s">
        <v>101</v>
      </c>
      <c r="C16" s="195" t="s">
        <v>101</v>
      </c>
      <c r="D16" s="195" t="s">
        <v>101</v>
      </c>
      <c r="E16" s="195" t="s">
        <v>101</v>
      </c>
      <c r="F16" s="195" t="s">
        <v>101</v>
      </c>
      <c r="G16" s="192" t="s">
        <v>101</v>
      </c>
      <c r="H16" s="192" t="s">
        <v>101</v>
      </c>
      <c r="I16" s="192" t="s">
        <v>101</v>
      </c>
      <c r="J16" s="192" t="s">
        <v>101</v>
      </c>
      <c r="K16" s="192" t="s">
        <v>101</v>
      </c>
      <c r="M16" s="8"/>
    </row>
    <row r="17" spans="1:13" ht="12" customHeight="1" x14ac:dyDescent="0.2">
      <c r="A17" s="52" t="s">
        <v>10</v>
      </c>
      <c r="B17" s="192">
        <v>45.6</v>
      </c>
      <c r="C17" s="193">
        <v>62.7</v>
      </c>
      <c r="D17" s="194">
        <v>41.5</v>
      </c>
      <c r="E17" s="193">
        <v>31.9</v>
      </c>
      <c r="F17" s="194">
        <v>40.700000000000003</v>
      </c>
      <c r="G17" s="192">
        <v>34.4</v>
      </c>
      <c r="H17" s="193">
        <v>24.5</v>
      </c>
      <c r="I17" s="192">
        <v>36.6</v>
      </c>
      <c r="J17" s="193">
        <v>21.3</v>
      </c>
      <c r="K17" s="192">
        <v>30</v>
      </c>
      <c r="M17" s="8"/>
    </row>
    <row r="18" spans="1:13" ht="12" customHeight="1" x14ac:dyDescent="0.2">
      <c r="A18" s="52" t="s">
        <v>11</v>
      </c>
      <c r="B18" s="195" t="s">
        <v>101</v>
      </c>
      <c r="C18" s="195" t="s">
        <v>101</v>
      </c>
      <c r="D18" s="195" t="s">
        <v>101</v>
      </c>
      <c r="E18" s="195" t="s">
        <v>101</v>
      </c>
      <c r="F18" s="195" t="s">
        <v>101</v>
      </c>
      <c r="G18" s="192" t="s">
        <v>101</v>
      </c>
      <c r="H18" s="192" t="s">
        <v>101</v>
      </c>
      <c r="I18" s="192" t="s">
        <v>101</v>
      </c>
      <c r="J18" s="192" t="s">
        <v>101</v>
      </c>
      <c r="K18" s="192" t="s">
        <v>101</v>
      </c>
      <c r="M18" s="8"/>
    </row>
    <row r="19" spans="1:13" ht="12" customHeight="1" x14ac:dyDescent="0.2">
      <c r="A19" s="52" t="s">
        <v>12</v>
      </c>
      <c r="B19" s="192">
        <v>31</v>
      </c>
      <c r="C19" s="193">
        <v>65</v>
      </c>
      <c r="D19" s="193">
        <v>9.1</v>
      </c>
      <c r="E19" s="193">
        <v>20.7</v>
      </c>
      <c r="F19" s="193">
        <v>31.6</v>
      </c>
      <c r="G19" s="196" t="s">
        <v>192</v>
      </c>
      <c r="H19" s="196">
        <v>17.399999999999999</v>
      </c>
      <c r="I19" s="196">
        <v>3.6</v>
      </c>
      <c r="J19" s="196">
        <v>1.6</v>
      </c>
      <c r="K19" s="196">
        <v>0</v>
      </c>
      <c r="M19" s="8"/>
    </row>
    <row r="20" spans="1:13" ht="12" customHeight="1" x14ac:dyDescent="0.2">
      <c r="A20" s="52" t="s">
        <v>13</v>
      </c>
      <c r="B20" s="196">
        <v>12.5</v>
      </c>
      <c r="C20" s="197">
        <v>18.8</v>
      </c>
      <c r="D20" s="197" t="s">
        <v>101</v>
      </c>
      <c r="E20" s="197">
        <v>0</v>
      </c>
      <c r="F20" s="197">
        <v>0</v>
      </c>
      <c r="G20" s="196" t="s">
        <v>192</v>
      </c>
      <c r="H20" s="196">
        <v>0</v>
      </c>
      <c r="I20" s="196">
        <v>0</v>
      </c>
      <c r="J20" s="196">
        <v>0</v>
      </c>
      <c r="K20" s="196">
        <v>50</v>
      </c>
      <c r="M20" s="8"/>
    </row>
    <row r="21" spans="1:13" ht="12" customHeight="1" x14ac:dyDescent="0.2">
      <c r="A21" s="52" t="s">
        <v>14</v>
      </c>
      <c r="B21" s="192"/>
      <c r="C21" s="192" t="s">
        <v>101</v>
      </c>
      <c r="D21" s="192" t="s">
        <v>101</v>
      </c>
      <c r="E21" s="192" t="s">
        <v>101</v>
      </c>
      <c r="F21" s="192" t="s">
        <v>101</v>
      </c>
      <c r="G21" s="192" t="s">
        <v>101</v>
      </c>
      <c r="H21" s="192" t="s">
        <v>101</v>
      </c>
      <c r="I21" s="192" t="s">
        <v>101</v>
      </c>
      <c r="J21" s="192" t="s">
        <v>101</v>
      </c>
      <c r="K21" s="192" t="s">
        <v>101</v>
      </c>
      <c r="M21" s="8"/>
    </row>
    <row r="22" spans="1:13" ht="12" customHeight="1" x14ac:dyDescent="0.2">
      <c r="A22" s="52" t="s">
        <v>15</v>
      </c>
      <c r="B22" s="192">
        <v>14.1</v>
      </c>
      <c r="C22" s="193">
        <v>22.3</v>
      </c>
      <c r="D22" s="194">
        <v>21.8</v>
      </c>
      <c r="E22" s="193">
        <v>22.2</v>
      </c>
      <c r="F22" s="194">
        <v>21.6</v>
      </c>
      <c r="G22" s="192">
        <v>7.4</v>
      </c>
      <c r="H22" s="193">
        <v>8</v>
      </c>
      <c r="I22" s="192">
        <v>7</v>
      </c>
      <c r="J22" s="193">
        <v>7</v>
      </c>
      <c r="K22" s="192">
        <v>7</v>
      </c>
      <c r="M22" s="8"/>
    </row>
    <row r="23" spans="1:13" ht="12" customHeight="1" x14ac:dyDescent="0.2">
      <c r="A23" s="52" t="s">
        <v>16</v>
      </c>
      <c r="B23" s="195"/>
      <c r="C23" s="195" t="s">
        <v>101</v>
      </c>
      <c r="D23" s="195" t="s">
        <v>101</v>
      </c>
      <c r="E23" s="195" t="s">
        <v>101</v>
      </c>
      <c r="F23" s="195" t="s">
        <v>101</v>
      </c>
      <c r="G23" s="192" t="s">
        <v>101</v>
      </c>
      <c r="H23" s="192" t="s">
        <v>101</v>
      </c>
      <c r="I23" s="192" t="s">
        <v>101</v>
      </c>
      <c r="J23" s="192" t="s">
        <v>101</v>
      </c>
      <c r="K23" s="192" t="s">
        <v>101</v>
      </c>
      <c r="M23" s="8"/>
    </row>
    <row r="24" spans="1:13" ht="12" customHeight="1" x14ac:dyDescent="0.2">
      <c r="A24" s="52" t="s">
        <v>17</v>
      </c>
      <c r="B24" s="192">
        <v>41.7</v>
      </c>
      <c r="C24" s="193">
        <v>74.599999999999994</v>
      </c>
      <c r="D24" s="193">
        <v>71.8</v>
      </c>
      <c r="E24" s="193">
        <v>59.6</v>
      </c>
      <c r="F24" s="193">
        <v>52.2</v>
      </c>
      <c r="G24" s="192">
        <v>32.200000000000003</v>
      </c>
      <c r="H24" s="193">
        <v>45.7</v>
      </c>
      <c r="I24" s="192">
        <v>55.4</v>
      </c>
      <c r="J24" s="193">
        <v>42.9</v>
      </c>
      <c r="K24" s="192">
        <v>38.200000000000003</v>
      </c>
      <c r="M24" s="8"/>
    </row>
    <row r="25" spans="1:13" ht="12" customHeight="1" x14ac:dyDescent="0.2">
      <c r="A25" s="52" t="s">
        <v>18</v>
      </c>
      <c r="B25" s="192">
        <v>65</v>
      </c>
      <c r="C25" s="193">
        <v>82.6</v>
      </c>
      <c r="D25" s="193">
        <v>95.6</v>
      </c>
      <c r="E25" s="193">
        <v>91.6</v>
      </c>
      <c r="F25" s="193">
        <v>91</v>
      </c>
      <c r="G25" s="192">
        <v>20</v>
      </c>
      <c r="H25" s="193">
        <v>27.1</v>
      </c>
      <c r="I25" s="192">
        <v>31.6</v>
      </c>
      <c r="J25" s="193">
        <v>30.5</v>
      </c>
      <c r="K25" s="192">
        <v>30</v>
      </c>
      <c r="M25" s="8"/>
    </row>
    <row r="26" spans="1:13" ht="21.95" customHeight="1" x14ac:dyDescent="0.2">
      <c r="A26" s="51" t="s">
        <v>137</v>
      </c>
      <c r="B26" s="190">
        <v>44.1</v>
      </c>
      <c r="C26" s="191">
        <v>32.200000000000003</v>
      </c>
      <c r="D26" s="189">
        <v>32.1</v>
      </c>
      <c r="E26" s="191">
        <v>40.4</v>
      </c>
      <c r="F26" s="189">
        <v>36.299999999999997</v>
      </c>
      <c r="G26" s="190">
        <v>22.2</v>
      </c>
      <c r="H26" s="191">
        <v>21.2</v>
      </c>
      <c r="I26" s="190">
        <v>17.399999999999999</v>
      </c>
      <c r="J26" s="191">
        <v>13.8</v>
      </c>
      <c r="K26" s="190">
        <v>16.399999999999999</v>
      </c>
      <c r="M26" s="8"/>
    </row>
    <row r="27" spans="1:13" ht="12" customHeight="1" x14ac:dyDescent="0.2">
      <c r="A27" s="52" t="s">
        <v>19</v>
      </c>
      <c r="B27" s="192">
        <v>34</v>
      </c>
      <c r="C27" s="193">
        <v>26.5</v>
      </c>
      <c r="D27" s="194">
        <v>37.1</v>
      </c>
      <c r="E27" s="193">
        <v>26</v>
      </c>
      <c r="F27" s="194">
        <v>30.9</v>
      </c>
      <c r="G27" s="192">
        <v>1.6</v>
      </c>
      <c r="H27" s="193">
        <v>1.8</v>
      </c>
      <c r="I27" s="192">
        <v>1.2</v>
      </c>
      <c r="J27" s="193">
        <v>2.8</v>
      </c>
      <c r="K27" s="192">
        <v>2.2999999999999998</v>
      </c>
      <c r="M27" s="8"/>
    </row>
    <row r="28" spans="1:13" ht="12" customHeight="1" x14ac:dyDescent="0.2">
      <c r="A28" s="52" t="s">
        <v>20</v>
      </c>
      <c r="B28" s="192">
        <v>41.7</v>
      </c>
      <c r="C28" s="193">
        <v>12.9</v>
      </c>
      <c r="D28" s="194">
        <v>1.5</v>
      </c>
      <c r="E28" s="193">
        <v>45.5</v>
      </c>
      <c r="F28" s="194">
        <v>6.8</v>
      </c>
      <c r="G28" s="192">
        <v>5.4</v>
      </c>
      <c r="H28" s="193">
        <v>4</v>
      </c>
      <c r="I28" s="192" t="s">
        <v>101</v>
      </c>
      <c r="J28" s="193">
        <v>1.1000000000000001</v>
      </c>
      <c r="K28" s="192">
        <v>0</v>
      </c>
      <c r="M28" s="8"/>
    </row>
    <row r="29" spans="1:13" ht="12" customHeight="1" x14ac:dyDescent="0.2">
      <c r="A29" s="52" t="s">
        <v>21</v>
      </c>
      <c r="B29" s="192">
        <v>63</v>
      </c>
      <c r="C29" s="193">
        <v>40</v>
      </c>
      <c r="D29" s="194">
        <v>36.6</v>
      </c>
      <c r="E29" s="193">
        <v>53.7</v>
      </c>
      <c r="F29" s="193">
        <v>62</v>
      </c>
      <c r="G29" s="192">
        <v>27.6</v>
      </c>
      <c r="H29" s="193" t="s">
        <v>101</v>
      </c>
      <c r="I29" s="192">
        <v>27.9</v>
      </c>
      <c r="J29" s="193">
        <v>18.2</v>
      </c>
      <c r="K29" s="192">
        <v>11.3</v>
      </c>
      <c r="M29" s="8"/>
    </row>
    <row r="30" spans="1:13" ht="12" customHeight="1" x14ac:dyDescent="0.2">
      <c r="A30" s="53" t="s">
        <v>22</v>
      </c>
      <c r="B30" s="198"/>
      <c r="C30" s="199"/>
      <c r="D30" s="200"/>
      <c r="E30" s="199"/>
      <c r="F30" s="200"/>
      <c r="G30" s="201"/>
      <c r="H30" s="193"/>
      <c r="I30" s="201"/>
      <c r="J30" s="193"/>
      <c r="K30" s="201"/>
      <c r="M30" s="8"/>
    </row>
    <row r="31" spans="1:13" ht="12" customHeight="1" x14ac:dyDescent="0.2">
      <c r="A31" s="54" t="s">
        <v>95</v>
      </c>
      <c r="B31" s="201">
        <v>62.2</v>
      </c>
      <c r="C31" s="193">
        <v>34</v>
      </c>
      <c r="D31" s="194">
        <v>28.6</v>
      </c>
      <c r="E31" s="193">
        <v>58.4</v>
      </c>
      <c r="F31" s="194">
        <v>57.4</v>
      </c>
      <c r="G31" s="201" t="s">
        <v>193</v>
      </c>
      <c r="H31" s="193">
        <v>31.9</v>
      </c>
      <c r="I31" s="201">
        <v>36.700000000000003</v>
      </c>
      <c r="J31" s="193">
        <v>12.7</v>
      </c>
      <c r="K31" s="201">
        <v>0</v>
      </c>
      <c r="M31" s="8"/>
    </row>
    <row r="32" spans="1:13" ht="21.95" customHeight="1" x14ac:dyDescent="0.2">
      <c r="A32" s="54" t="s">
        <v>96</v>
      </c>
      <c r="B32" s="201">
        <v>53.2</v>
      </c>
      <c r="C32" s="193">
        <v>74.2</v>
      </c>
      <c r="D32" s="194">
        <v>63.5</v>
      </c>
      <c r="E32" s="193">
        <v>51.2</v>
      </c>
      <c r="F32" s="194">
        <v>62.5</v>
      </c>
      <c r="G32" s="201">
        <v>28.3</v>
      </c>
      <c r="H32" s="193">
        <v>6.3</v>
      </c>
      <c r="I32" s="201">
        <v>2.1</v>
      </c>
      <c r="J32" s="193">
        <v>21.3</v>
      </c>
      <c r="K32" s="201">
        <v>17.399999999999999</v>
      </c>
      <c r="M32" s="8"/>
    </row>
    <row r="33" spans="1:13" ht="12" customHeight="1" x14ac:dyDescent="0.2">
      <c r="A33" s="52" t="s">
        <v>23</v>
      </c>
      <c r="B33" s="192">
        <v>25.8</v>
      </c>
      <c r="C33" s="193">
        <v>28.3</v>
      </c>
      <c r="D33" s="193">
        <v>43.1</v>
      </c>
      <c r="E33" s="193">
        <v>39.6</v>
      </c>
      <c r="F33" s="193">
        <v>36.799999999999997</v>
      </c>
      <c r="G33" s="192">
        <v>5.5</v>
      </c>
      <c r="H33" s="193">
        <v>7.3</v>
      </c>
      <c r="I33" s="192">
        <v>7.2</v>
      </c>
      <c r="J33" s="193">
        <v>6.8</v>
      </c>
      <c r="K33" s="192">
        <v>9.1999999999999993</v>
      </c>
      <c r="M33" s="8"/>
    </row>
    <row r="34" spans="1:13" ht="12" customHeight="1" x14ac:dyDescent="0.2">
      <c r="A34" s="52" t="s">
        <v>24</v>
      </c>
      <c r="B34" s="192">
        <v>33.700000000000003</v>
      </c>
      <c r="C34" s="193">
        <v>23.1</v>
      </c>
      <c r="D34" s="193">
        <v>35.5</v>
      </c>
      <c r="E34" s="193">
        <v>31.8</v>
      </c>
      <c r="F34" s="193">
        <v>32.200000000000003</v>
      </c>
      <c r="G34" s="192">
        <v>4</v>
      </c>
      <c r="H34" s="193">
        <v>3.4</v>
      </c>
      <c r="I34" s="192">
        <v>4.3</v>
      </c>
      <c r="J34" s="193">
        <v>0</v>
      </c>
      <c r="K34" s="192">
        <v>6.7</v>
      </c>
      <c r="M34" s="8"/>
    </row>
    <row r="35" spans="1:13" ht="12" customHeight="1" x14ac:dyDescent="0.2">
      <c r="A35" s="52" t="s">
        <v>25</v>
      </c>
      <c r="B35" s="192">
        <v>45.5</v>
      </c>
      <c r="C35" s="193">
        <v>39.4</v>
      </c>
      <c r="D35" s="193">
        <v>43.3</v>
      </c>
      <c r="E35" s="193">
        <v>48.2</v>
      </c>
      <c r="F35" s="193">
        <v>24.1</v>
      </c>
      <c r="G35" s="192">
        <v>38.200000000000003</v>
      </c>
      <c r="H35" s="193">
        <v>43</v>
      </c>
      <c r="I35" s="192">
        <v>21.3</v>
      </c>
      <c r="J35" s="193">
        <v>18.600000000000001</v>
      </c>
      <c r="K35" s="192">
        <v>18</v>
      </c>
      <c r="M35" s="8"/>
    </row>
    <row r="36" spans="1:13" ht="12" customHeight="1" x14ac:dyDescent="0.2">
      <c r="A36" s="52" t="s">
        <v>26</v>
      </c>
      <c r="B36" s="192">
        <v>5</v>
      </c>
      <c r="C36" s="193">
        <v>21.6</v>
      </c>
      <c r="D36" s="193">
        <v>10.4</v>
      </c>
      <c r="E36" s="193">
        <v>6.5</v>
      </c>
      <c r="F36" s="193">
        <v>5</v>
      </c>
      <c r="G36" s="192">
        <v>2.2000000000000002</v>
      </c>
      <c r="H36" s="193">
        <v>2.2999999999999998</v>
      </c>
      <c r="I36" s="192">
        <v>2.5</v>
      </c>
      <c r="J36" s="193">
        <v>1.4</v>
      </c>
      <c r="K36" s="192">
        <v>0</v>
      </c>
      <c r="M36" s="8"/>
    </row>
    <row r="37" spans="1:13" ht="12" customHeight="1" x14ac:dyDescent="0.2">
      <c r="A37" s="52" t="s">
        <v>27</v>
      </c>
      <c r="B37" s="192">
        <v>77.900000000000006</v>
      </c>
      <c r="C37" s="193">
        <v>76.2</v>
      </c>
      <c r="D37" s="193">
        <v>80.7</v>
      </c>
      <c r="E37" s="193">
        <v>75.2</v>
      </c>
      <c r="F37" s="193">
        <v>79.7</v>
      </c>
      <c r="G37" s="192">
        <v>41.4</v>
      </c>
      <c r="H37" s="193">
        <v>39.6</v>
      </c>
      <c r="I37" s="192">
        <v>41.2</v>
      </c>
      <c r="J37" s="193">
        <v>42.5</v>
      </c>
      <c r="K37" s="192">
        <v>48.4</v>
      </c>
      <c r="M37" s="8"/>
    </row>
    <row r="38" spans="1:13" ht="12" customHeight="1" x14ac:dyDescent="0.2">
      <c r="A38" s="52" t="s">
        <v>28</v>
      </c>
      <c r="B38" s="192">
        <v>0</v>
      </c>
      <c r="C38" s="193">
        <v>9.6999999999999993</v>
      </c>
      <c r="D38" s="193">
        <v>11.1</v>
      </c>
      <c r="E38" s="193">
        <v>19.5</v>
      </c>
      <c r="F38" s="193">
        <v>20</v>
      </c>
      <c r="G38" s="192" t="s">
        <v>194</v>
      </c>
      <c r="H38" s="193">
        <v>8.5</v>
      </c>
      <c r="I38" s="192">
        <v>16.899999999999999</v>
      </c>
      <c r="J38" s="193">
        <v>2.8</v>
      </c>
      <c r="K38" s="192">
        <v>8.3000000000000007</v>
      </c>
      <c r="M38" s="8"/>
    </row>
    <row r="39" spans="1:13" ht="12" customHeight="1" x14ac:dyDescent="0.2">
      <c r="A39" s="52" t="s">
        <v>135</v>
      </c>
      <c r="B39" s="192">
        <v>36.700000000000003</v>
      </c>
      <c r="C39" s="193">
        <v>50</v>
      </c>
      <c r="D39" s="193">
        <v>42.9</v>
      </c>
      <c r="E39" s="193">
        <v>49</v>
      </c>
      <c r="F39" s="193">
        <v>49.3</v>
      </c>
      <c r="G39" s="192" t="s">
        <v>195</v>
      </c>
      <c r="H39" s="193">
        <v>92</v>
      </c>
      <c r="I39" s="192">
        <v>85.7</v>
      </c>
      <c r="J39" s="193">
        <v>93.9</v>
      </c>
      <c r="K39" s="192">
        <v>100</v>
      </c>
      <c r="M39" s="8"/>
    </row>
    <row r="40" spans="1:13" ht="21.95" customHeight="1" x14ac:dyDescent="0.2">
      <c r="A40" s="51" t="s">
        <v>138</v>
      </c>
      <c r="B40" s="190">
        <v>10.7</v>
      </c>
      <c r="C40" s="191">
        <v>18.399999999999999</v>
      </c>
      <c r="D40" s="191">
        <v>15.3</v>
      </c>
      <c r="E40" s="191">
        <v>10.9</v>
      </c>
      <c r="F40" s="191">
        <v>12.9</v>
      </c>
      <c r="G40" s="190">
        <v>20.100000000000001</v>
      </c>
      <c r="H40" s="191">
        <v>15.5</v>
      </c>
      <c r="I40" s="190">
        <v>17.2</v>
      </c>
      <c r="J40" s="191">
        <v>16.8</v>
      </c>
      <c r="K40" s="190">
        <v>16.5</v>
      </c>
      <c r="M40" s="8"/>
    </row>
    <row r="41" spans="1:13" ht="12" customHeight="1" x14ac:dyDescent="0.2">
      <c r="A41" s="52" t="s">
        <v>30</v>
      </c>
      <c r="B41" s="196"/>
      <c r="C41" s="197" t="s">
        <v>101</v>
      </c>
      <c r="D41" s="197">
        <v>20</v>
      </c>
      <c r="E41" s="197">
        <v>0</v>
      </c>
      <c r="F41" s="197">
        <v>0</v>
      </c>
      <c r="G41" s="192" t="s">
        <v>101</v>
      </c>
      <c r="H41" s="192" t="s">
        <v>101</v>
      </c>
      <c r="I41" s="192">
        <v>0</v>
      </c>
      <c r="J41" s="192">
        <v>0</v>
      </c>
      <c r="K41" s="192">
        <v>0</v>
      </c>
      <c r="M41" s="8"/>
    </row>
    <row r="42" spans="1:13" ht="12" customHeight="1" x14ac:dyDescent="0.2">
      <c r="A42" s="52" t="s">
        <v>31</v>
      </c>
      <c r="B42" s="192">
        <v>64.7</v>
      </c>
      <c r="C42" s="193">
        <v>83.3</v>
      </c>
      <c r="D42" s="193">
        <v>54</v>
      </c>
      <c r="E42" s="193">
        <v>36.9</v>
      </c>
      <c r="F42" s="193">
        <v>28.8</v>
      </c>
      <c r="G42" s="192">
        <v>25</v>
      </c>
      <c r="H42" s="193">
        <v>20.5</v>
      </c>
      <c r="I42" s="192">
        <v>14.1</v>
      </c>
      <c r="J42" s="193">
        <v>2.7</v>
      </c>
      <c r="K42" s="192">
        <v>11.9</v>
      </c>
      <c r="M42" s="8"/>
    </row>
    <row r="43" spans="1:13" ht="12" customHeight="1" x14ac:dyDescent="0.2">
      <c r="A43" s="48" t="s">
        <v>105</v>
      </c>
      <c r="B43" s="192">
        <v>0.6</v>
      </c>
      <c r="C43" s="193">
        <v>11.3</v>
      </c>
      <c r="D43" s="193">
        <v>5.3</v>
      </c>
      <c r="E43" s="193">
        <v>18.3</v>
      </c>
      <c r="F43" s="193">
        <v>7.4</v>
      </c>
      <c r="G43" s="192">
        <v>7.7</v>
      </c>
      <c r="H43" s="193">
        <v>7</v>
      </c>
      <c r="I43" s="192" t="s">
        <v>101</v>
      </c>
      <c r="J43" s="193">
        <v>17.399999999999999</v>
      </c>
      <c r="K43" s="192">
        <v>7.7</v>
      </c>
      <c r="M43" s="8"/>
    </row>
    <row r="44" spans="1:13" ht="12" customHeight="1" x14ac:dyDescent="0.2">
      <c r="A44" s="52" t="s">
        <v>32</v>
      </c>
      <c r="B44" s="192">
        <v>7</v>
      </c>
      <c r="C44" s="193">
        <v>17.3</v>
      </c>
      <c r="D44" s="193">
        <v>15.4</v>
      </c>
      <c r="E44" s="193">
        <v>20.7</v>
      </c>
      <c r="F44" s="193">
        <v>20.399999999999999</v>
      </c>
      <c r="G44" s="192">
        <v>17.899999999999999</v>
      </c>
      <c r="H44" s="193">
        <v>26.2</v>
      </c>
      <c r="I44" s="192">
        <v>33.799999999999997</v>
      </c>
      <c r="J44" s="193">
        <v>25.2</v>
      </c>
      <c r="K44" s="192">
        <v>27.8</v>
      </c>
      <c r="M44" s="8"/>
    </row>
    <row r="45" spans="1:13" ht="12" customHeight="1" x14ac:dyDescent="0.2">
      <c r="A45" s="52" t="s">
        <v>33</v>
      </c>
      <c r="B45" s="192">
        <v>2.9</v>
      </c>
      <c r="C45" s="193">
        <v>7.8</v>
      </c>
      <c r="D45" s="193">
        <v>2.2000000000000002</v>
      </c>
      <c r="E45" s="193">
        <v>2.8</v>
      </c>
      <c r="F45" s="193">
        <v>4</v>
      </c>
      <c r="G45" s="192">
        <v>0.9</v>
      </c>
      <c r="H45" s="193">
        <v>0.5</v>
      </c>
      <c r="I45" s="192">
        <v>2.5</v>
      </c>
      <c r="J45" s="193">
        <v>0.3</v>
      </c>
      <c r="K45" s="192">
        <v>3.1</v>
      </c>
      <c r="M45" s="8"/>
    </row>
    <row r="46" spans="1:13" ht="12" customHeight="1" x14ac:dyDescent="0.2">
      <c r="A46" s="52" t="s">
        <v>34</v>
      </c>
      <c r="B46" s="192">
        <v>6.6</v>
      </c>
      <c r="C46" s="193">
        <v>10.199999999999999</v>
      </c>
      <c r="D46" s="193">
        <v>5.9</v>
      </c>
      <c r="E46" s="193">
        <v>4.9000000000000004</v>
      </c>
      <c r="F46" s="193">
        <v>9.5</v>
      </c>
      <c r="G46" s="192">
        <v>5</v>
      </c>
      <c r="H46" s="193">
        <v>6.2</v>
      </c>
      <c r="I46" s="192">
        <v>7.8</v>
      </c>
      <c r="J46" s="193">
        <v>17.7</v>
      </c>
      <c r="K46" s="192">
        <v>9.8000000000000007</v>
      </c>
      <c r="M46" s="8"/>
    </row>
    <row r="47" spans="1:13" ht="12" customHeight="1" x14ac:dyDescent="0.2">
      <c r="A47" s="52" t="s">
        <v>35</v>
      </c>
      <c r="B47" s="192">
        <v>16</v>
      </c>
      <c r="C47" s="193">
        <v>21.6</v>
      </c>
      <c r="D47" s="193">
        <v>20.5</v>
      </c>
      <c r="E47" s="193">
        <v>9.6</v>
      </c>
      <c r="F47" s="193">
        <v>15.5</v>
      </c>
      <c r="G47" s="192">
        <v>34.9</v>
      </c>
      <c r="H47" s="193">
        <v>22</v>
      </c>
      <c r="I47" s="192">
        <v>22.1</v>
      </c>
      <c r="J47" s="193">
        <v>28.4</v>
      </c>
      <c r="K47" s="192">
        <v>23.8</v>
      </c>
      <c r="M47" s="8"/>
    </row>
    <row r="48" spans="1:13" s="8" customFormat="1" ht="12" customHeight="1" x14ac:dyDescent="0.2">
      <c r="A48" s="48" t="s">
        <v>106</v>
      </c>
      <c r="B48" s="196">
        <v>0</v>
      </c>
      <c r="C48" s="196" t="s">
        <v>101</v>
      </c>
      <c r="D48" s="196">
        <v>4.3</v>
      </c>
      <c r="E48" s="196">
        <v>0</v>
      </c>
      <c r="F48" s="196">
        <v>0</v>
      </c>
      <c r="G48" s="192" t="s">
        <v>196</v>
      </c>
      <c r="H48" s="196">
        <v>53.3</v>
      </c>
      <c r="I48" s="192">
        <v>23.8</v>
      </c>
      <c r="J48" s="196">
        <v>15.2</v>
      </c>
      <c r="K48" s="192">
        <v>0</v>
      </c>
    </row>
    <row r="49" spans="1:13" ht="21.95" customHeight="1" x14ac:dyDescent="0.2">
      <c r="A49" s="51" t="s">
        <v>139</v>
      </c>
      <c r="B49" s="190">
        <v>3.7</v>
      </c>
      <c r="C49" s="191">
        <v>1.4</v>
      </c>
      <c r="D49" s="191">
        <v>1.4</v>
      </c>
      <c r="E49" s="191">
        <v>4.0999999999999996</v>
      </c>
      <c r="F49" s="191">
        <v>2.2999999999999998</v>
      </c>
      <c r="G49" s="190">
        <v>11.7</v>
      </c>
      <c r="H49" s="191">
        <v>6.9</v>
      </c>
      <c r="I49" s="190">
        <v>8.8000000000000007</v>
      </c>
      <c r="J49" s="191">
        <v>9</v>
      </c>
      <c r="K49" s="190">
        <v>8</v>
      </c>
      <c r="M49" s="8"/>
    </row>
    <row r="50" spans="1:13" ht="12" customHeight="1" x14ac:dyDescent="0.2">
      <c r="A50" s="52" t="s">
        <v>36</v>
      </c>
      <c r="B50" s="192">
        <v>8.5</v>
      </c>
      <c r="C50" s="193">
        <v>3.8</v>
      </c>
      <c r="D50" s="193">
        <v>3.6</v>
      </c>
      <c r="E50" s="193">
        <v>9.6999999999999993</v>
      </c>
      <c r="F50" s="193">
        <v>5.0999999999999996</v>
      </c>
      <c r="G50" s="192">
        <v>7.9</v>
      </c>
      <c r="H50" s="193">
        <v>2.2999999999999998</v>
      </c>
      <c r="I50" s="192">
        <v>13.7</v>
      </c>
      <c r="J50" s="193">
        <v>7.4</v>
      </c>
      <c r="K50" s="192">
        <v>0.8</v>
      </c>
      <c r="M50" s="8"/>
    </row>
    <row r="51" spans="1:13" ht="12" customHeight="1" x14ac:dyDescent="0.2">
      <c r="A51" s="52" t="s">
        <v>37</v>
      </c>
      <c r="B51" s="195" t="s">
        <v>101</v>
      </c>
      <c r="C51" s="195" t="s">
        <v>101</v>
      </c>
      <c r="D51" s="195" t="s">
        <v>101</v>
      </c>
      <c r="E51" s="195" t="s">
        <v>101</v>
      </c>
      <c r="F51" s="195" t="s">
        <v>101</v>
      </c>
      <c r="G51" s="195" t="s">
        <v>101</v>
      </c>
      <c r="H51" s="195" t="s">
        <v>101</v>
      </c>
      <c r="I51" s="195" t="s">
        <v>101</v>
      </c>
      <c r="J51" s="195" t="s">
        <v>101</v>
      </c>
      <c r="K51" s="195" t="s">
        <v>101</v>
      </c>
      <c r="M51" s="8"/>
    </row>
    <row r="52" spans="1:13" ht="12" customHeight="1" x14ac:dyDescent="0.2">
      <c r="A52" s="52" t="s">
        <v>93</v>
      </c>
      <c r="B52" s="195" t="s">
        <v>101</v>
      </c>
      <c r="C52" s="196" t="s">
        <v>101</v>
      </c>
      <c r="D52" s="196" t="s">
        <v>101</v>
      </c>
      <c r="E52" s="196" t="s">
        <v>101</v>
      </c>
      <c r="F52" s="196" t="s">
        <v>101</v>
      </c>
      <c r="G52" s="192" t="s">
        <v>197</v>
      </c>
      <c r="H52" s="193" t="s">
        <v>101</v>
      </c>
      <c r="I52" s="192" t="s">
        <v>101</v>
      </c>
      <c r="J52" s="192" t="s">
        <v>101</v>
      </c>
      <c r="K52" s="192" t="s">
        <v>101</v>
      </c>
      <c r="M52" s="8"/>
    </row>
    <row r="53" spans="1:13" ht="12" customHeight="1" x14ac:dyDescent="0.2">
      <c r="A53" s="52" t="s">
        <v>94</v>
      </c>
      <c r="B53" s="196" t="s">
        <v>192</v>
      </c>
      <c r="C53" s="196" t="s">
        <v>101</v>
      </c>
      <c r="D53" s="196" t="s">
        <v>101</v>
      </c>
      <c r="E53" s="196">
        <v>2</v>
      </c>
      <c r="F53" s="196">
        <v>0</v>
      </c>
      <c r="G53" s="192">
        <v>16.2</v>
      </c>
      <c r="H53" s="193">
        <v>12.6</v>
      </c>
      <c r="I53" s="192">
        <v>7.3</v>
      </c>
      <c r="J53" s="193">
        <v>17.399999999999999</v>
      </c>
      <c r="K53" s="192">
        <v>21.4</v>
      </c>
      <c r="M53" s="8"/>
    </row>
    <row r="54" spans="1:13" ht="12" customHeight="1" x14ac:dyDescent="0.2">
      <c r="A54" s="52" t="s">
        <v>100</v>
      </c>
      <c r="B54" s="195" t="s">
        <v>101</v>
      </c>
      <c r="C54" s="195" t="s">
        <v>101</v>
      </c>
      <c r="D54" s="195" t="s">
        <v>101</v>
      </c>
      <c r="E54" s="195" t="s">
        <v>101</v>
      </c>
      <c r="F54" s="195" t="s">
        <v>101</v>
      </c>
      <c r="G54" s="195" t="s">
        <v>101</v>
      </c>
      <c r="H54" s="195" t="s">
        <v>101</v>
      </c>
      <c r="I54" s="195" t="s">
        <v>101</v>
      </c>
      <c r="J54" s="195" t="s">
        <v>101</v>
      </c>
      <c r="K54" s="195" t="s">
        <v>101</v>
      </c>
      <c r="M54" s="8"/>
    </row>
    <row r="55" spans="1:13" ht="12" customHeight="1" x14ac:dyDescent="0.2">
      <c r="A55" s="52" t="s">
        <v>38</v>
      </c>
      <c r="B55" s="195" t="s">
        <v>192</v>
      </c>
      <c r="C55" s="195" t="s">
        <v>101</v>
      </c>
      <c r="D55" s="195" t="s">
        <v>101</v>
      </c>
      <c r="E55" s="195" t="s">
        <v>101</v>
      </c>
      <c r="F55" s="195">
        <v>50</v>
      </c>
      <c r="G55" s="195" t="s">
        <v>192</v>
      </c>
      <c r="H55" s="195" t="s">
        <v>101</v>
      </c>
      <c r="I55" s="195" t="s">
        <v>101</v>
      </c>
      <c r="J55" s="195">
        <v>0</v>
      </c>
      <c r="K55" s="195">
        <v>0</v>
      </c>
      <c r="M55" s="8"/>
    </row>
    <row r="56" spans="1:13" ht="12" customHeight="1" x14ac:dyDescent="0.2">
      <c r="A56" s="52" t="s">
        <v>39</v>
      </c>
      <c r="B56" s="196">
        <v>1.1000000000000001</v>
      </c>
      <c r="C56" s="202">
        <v>0.5</v>
      </c>
      <c r="D56" s="202">
        <v>0.5</v>
      </c>
      <c r="E56" s="202">
        <v>0</v>
      </c>
      <c r="F56" s="202">
        <v>0</v>
      </c>
      <c r="G56" s="192">
        <v>12.2</v>
      </c>
      <c r="H56" s="193">
        <v>7.3</v>
      </c>
      <c r="I56" s="192">
        <v>6.7</v>
      </c>
      <c r="J56" s="193">
        <v>7</v>
      </c>
      <c r="K56" s="192">
        <v>12.2</v>
      </c>
      <c r="M56" s="8"/>
    </row>
    <row r="57" spans="1:13" ht="21.95" customHeight="1" x14ac:dyDescent="0.2">
      <c r="A57" s="51" t="s">
        <v>140</v>
      </c>
      <c r="B57" s="190">
        <v>29</v>
      </c>
      <c r="C57" s="191">
        <v>30.9</v>
      </c>
      <c r="D57" s="191">
        <v>29.8</v>
      </c>
      <c r="E57" s="191">
        <v>23.6</v>
      </c>
      <c r="F57" s="191">
        <v>27.4</v>
      </c>
      <c r="G57" s="190">
        <v>10</v>
      </c>
      <c r="H57" s="191">
        <v>12.4</v>
      </c>
      <c r="I57" s="190">
        <v>10.199999999999999</v>
      </c>
      <c r="J57" s="191">
        <v>12.7</v>
      </c>
      <c r="K57" s="190">
        <v>11.8</v>
      </c>
      <c r="M57" s="8"/>
    </row>
    <row r="58" spans="1:13" ht="12" customHeight="1" x14ac:dyDescent="0.2">
      <c r="A58" s="52" t="s">
        <v>40</v>
      </c>
      <c r="B58" s="192" t="s">
        <v>198</v>
      </c>
      <c r="C58" s="193">
        <v>37.5</v>
      </c>
      <c r="D58" s="193">
        <v>50</v>
      </c>
      <c r="E58" s="193">
        <v>20</v>
      </c>
      <c r="F58" s="193">
        <v>0</v>
      </c>
      <c r="G58" s="192" t="s">
        <v>199</v>
      </c>
      <c r="H58" s="193">
        <v>9.1</v>
      </c>
      <c r="I58" s="192">
        <v>9.8000000000000007</v>
      </c>
      <c r="J58" s="193">
        <v>3</v>
      </c>
      <c r="K58" s="192">
        <v>3.5</v>
      </c>
      <c r="M58" s="8"/>
    </row>
    <row r="59" spans="1:13" ht="12" customHeight="1" x14ac:dyDescent="0.2">
      <c r="A59" s="52" t="s">
        <v>41</v>
      </c>
      <c r="B59" s="196" t="s">
        <v>101</v>
      </c>
      <c r="C59" s="196" t="s">
        <v>101</v>
      </c>
      <c r="D59" s="196" t="s">
        <v>101</v>
      </c>
      <c r="E59" s="196">
        <v>0</v>
      </c>
      <c r="F59" s="196" t="s">
        <v>101</v>
      </c>
      <c r="G59" s="196" t="s">
        <v>101</v>
      </c>
      <c r="H59" s="196" t="s">
        <v>101</v>
      </c>
      <c r="I59" s="196" t="s">
        <v>101</v>
      </c>
      <c r="J59" s="196">
        <v>0</v>
      </c>
      <c r="K59" s="196">
        <v>0</v>
      </c>
      <c r="M59" s="8"/>
    </row>
    <row r="60" spans="1:13" ht="12" customHeight="1" x14ac:dyDescent="0.2">
      <c r="A60" s="52" t="s">
        <v>42</v>
      </c>
      <c r="B60" s="196" t="s">
        <v>101</v>
      </c>
      <c r="C60" s="196" t="s">
        <v>101</v>
      </c>
      <c r="D60" s="196" t="s">
        <v>101</v>
      </c>
      <c r="E60" s="196" t="s">
        <v>101</v>
      </c>
      <c r="F60" s="196" t="s">
        <v>101</v>
      </c>
      <c r="G60" s="195" t="s">
        <v>101</v>
      </c>
      <c r="H60" s="195" t="s">
        <v>101</v>
      </c>
      <c r="I60" s="195" t="s">
        <v>101</v>
      </c>
      <c r="J60" s="195" t="s">
        <v>101</v>
      </c>
      <c r="K60" s="195" t="s">
        <v>101</v>
      </c>
      <c r="M60" s="8"/>
    </row>
    <row r="61" spans="1:13" ht="12" customHeight="1" x14ac:dyDescent="0.2">
      <c r="A61" s="52" t="s">
        <v>43</v>
      </c>
      <c r="B61" s="192" t="s">
        <v>200</v>
      </c>
      <c r="C61" s="197">
        <v>6.4</v>
      </c>
      <c r="D61" s="197">
        <v>13.1</v>
      </c>
      <c r="E61" s="197">
        <v>2.7</v>
      </c>
      <c r="F61" s="197">
        <v>0</v>
      </c>
      <c r="G61" s="192" t="s">
        <v>201</v>
      </c>
      <c r="H61" s="193">
        <v>2.8</v>
      </c>
      <c r="I61" s="192">
        <v>5.4</v>
      </c>
      <c r="J61" s="193">
        <v>0</v>
      </c>
      <c r="K61" s="192">
        <v>4</v>
      </c>
      <c r="M61" s="8"/>
    </row>
    <row r="62" spans="1:13" ht="12" customHeight="1" x14ac:dyDescent="0.2">
      <c r="A62" s="52" t="s">
        <v>44</v>
      </c>
      <c r="B62" s="192" t="s">
        <v>202</v>
      </c>
      <c r="C62" s="193">
        <v>17.899999999999999</v>
      </c>
      <c r="D62" s="193">
        <v>30.9</v>
      </c>
      <c r="E62" s="193">
        <v>37.200000000000003</v>
      </c>
      <c r="F62" s="193">
        <v>63.8</v>
      </c>
      <c r="G62" s="192" t="s">
        <v>203</v>
      </c>
      <c r="H62" s="193">
        <v>19.100000000000001</v>
      </c>
      <c r="I62" s="192">
        <v>9.6</v>
      </c>
      <c r="J62" s="193">
        <v>12.2</v>
      </c>
      <c r="K62" s="192">
        <v>10.8</v>
      </c>
      <c r="M62" s="8"/>
    </row>
    <row r="63" spans="1:13" ht="12" customHeight="1" x14ac:dyDescent="0.2">
      <c r="A63" s="52" t="s">
        <v>45</v>
      </c>
      <c r="B63" s="192">
        <v>32.9</v>
      </c>
      <c r="C63" s="193">
        <v>29</v>
      </c>
      <c r="D63" s="193">
        <v>29</v>
      </c>
      <c r="E63" s="193">
        <v>20.7</v>
      </c>
      <c r="F63" s="193">
        <v>19.7</v>
      </c>
      <c r="G63" s="192">
        <v>3.5</v>
      </c>
      <c r="H63" s="193">
        <v>7.8</v>
      </c>
      <c r="I63" s="192">
        <v>4.3</v>
      </c>
      <c r="J63" s="193">
        <v>6.2</v>
      </c>
      <c r="K63" s="192">
        <v>7.1</v>
      </c>
      <c r="M63" s="8"/>
    </row>
    <row r="64" spans="1:13" ht="12" customHeight="1" x14ac:dyDescent="0.2">
      <c r="A64" s="52" t="s">
        <v>46</v>
      </c>
      <c r="B64" s="192">
        <v>38.9</v>
      </c>
      <c r="C64" s="193">
        <v>45.7</v>
      </c>
      <c r="D64" s="193">
        <v>45.4</v>
      </c>
      <c r="E64" s="193">
        <v>34</v>
      </c>
      <c r="F64" s="193">
        <v>39.4</v>
      </c>
      <c r="G64" s="192">
        <v>12.5</v>
      </c>
      <c r="H64" s="193">
        <v>11.3</v>
      </c>
      <c r="I64" s="192">
        <v>9.3000000000000007</v>
      </c>
      <c r="J64" s="193">
        <v>12.6</v>
      </c>
      <c r="K64" s="192">
        <v>15.1</v>
      </c>
      <c r="M64" s="8"/>
    </row>
    <row r="65" spans="1:14" ht="12" customHeight="1" x14ac:dyDescent="0.2">
      <c r="A65" s="52" t="s">
        <v>47</v>
      </c>
      <c r="B65" s="192">
        <v>46</v>
      </c>
      <c r="C65" s="193">
        <v>48.7</v>
      </c>
      <c r="D65" s="193">
        <v>43.2</v>
      </c>
      <c r="E65" s="193">
        <v>27.5</v>
      </c>
      <c r="F65" s="193">
        <v>41.1</v>
      </c>
      <c r="G65" s="192">
        <v>14.4</v>
      </c>
      <c r="H65" s="193">
        <v>10.6</v>
      </c>
      <c r="I65" s="192">
        <v>11.2</v>
      </c>
      <c r="J65" s="193">
        <v>13</v>
      </c>
      <c r="K65" s="192">
        <v>13.2</v>
      </c>
      <c r="M65" s="8"/>
    </row>
    <row r="66" spans="1:14" ht="12" customHeight="1" x14ac:dyDescent="0.2">
      <c r="A66" s="52" t="s">
        <v>48</v>
      </c>
      <c r="B66" s="192" t="s">
        <v>204</v>
      </c>
      <c r="C66" s="193">
        <v>18.600000000000001</v>
      </c>
      <c r="D66" s="193">
        <v>9.9</v>
      </c>
      <c r="E66" s="193">
        <v>16.8</v>
      </c>
      <c r="F66" s="193">
        <v>41.5</v>
      </c>
      <c r="G66" s="192" t="s">
        <v>205</v>
      </c>
      <c r="H66" s="193">
        <v>43.1</v>
      </c>
      <c r="I66" s="192">
        <v>24.8</v>
      </c>
      <c r="J66" s="193">
        <v>46.6</v>
      </c>
      <c r="K66" s="192">
        <v>18.7</v>
      </c>
      <c r="M66" s="8"/>
    </row>
    <row r="67" spans="1:14" ht="12" customHeight="1" x14ac:dyDescent="0.2">
      <c r="A67" s="52" t="s">
        <v>49</v>
      </c>
      <c r="B67" s="196" t="s">
        <v>192</v>
      </c>
      <c r="C67" s="193">
        <v>4.2</v>
      </c>
      <c r="D67" s="193" t="s">
        <v>101</v>
      </c>
      <c r="E67" s="193">
        <v>0</v>
      </c>
      <c r="F67" s="193">
        <v>2.2000000000000002</v>
      </c>
      <c r="G67" s="196" t="s">
        <v>192</v>
      </c>
      <c r="H67" s="193" t="s">
        <v>101</v>
      </c>
      <c r="I67" s="196">
        <v>1.7</v>
      </c>
      <c r="J67" s="193">
        <v>0</v>
      </c>
      <c r="K67" s="196">
        <v>0</v>
      </c>
      <c r="M67" s="8"/>
    </row>
    <row r="68" spans="1:14" ht="12" customHeight="1" x14ac:dyDescent="0.2">
      <c r="A68" s="52" t="s">
        <v>50</v>
      </c>
      <c r="B68" s="192" t="s">
        <v>206</v>
      </c>
      <c r="C68" s="193">
        <v>28</v>
      </c>
      <c r="D68" s="193">
        <v>44.4</v>
      </c>
      <c r="E68" s="193">
        <v>66</v>
      </c>
      <c r="F68" s="193">
        <v>44.2</v>
      </c>
      <c r="G68" s="192" t="s">
        <v>207</v>
      </c>
      <c r="H68" s="193">
        <v>58.3</v>
      </c>
      <c r="I68" s="192">
        <v>71.400000000000006</v>
      </c>
      <c r="J68" s="193">
        <v>82.9</v>
      </c>
      <c r="K68" s="192">
        <v>78.900000000000006</v>
      </c>
      <c r="M68" s="8"/>
    </row>
    <row r="69" spans="1:14" ht="12" customHeight="1" x14ac:dyDescent="0.2">
      <c r="A69" s="52" t="s">
        <v>51</v>
      </c>
      <c r="B69" s="192">
        <v>16.100000000000001</v>
      </c>
      <c r="C69" s="193">
        <v>27.7</v>
      </c>
      <c r="D69" s="193">
        <v>11.8</v>
      </c>
      <c r="E69" s="193">
        <v>15</v>
      </c>
      <c r="F69" s="193">
        <v>12.1</v>
      </c>
      <c r="G69" s="192">
        <v>5.3</v>
      </c>
      <c r="H69" s="193">
        <v>3.9</v>
      </c>
      <c r="I69" s="192">
        <v>5.6</v>
      </c>
      <c r="J69" s="193">
        <v>4.4000000000000004</v>
      </c>
      <c r="K69" s="192">
        <v>14.2</v>
      </c>
      <c r="M69" s="8"/>
    </row>
    <row r="70" spans="1:14" ht="12" customHeight="1" x14ac:dyDescent="0.2">
      <c r="A70" s="52" t="s">
        <v>52</v>
      </c>
      <c r="B70" s="192">
        <v>12.2</v>
      </c>
      <c r="C70" s="193">
        <v>24.5</v>
      </c>
      <c r="D70" s="193">
        <v>22.4</v>
      </c>
      <c r="E70" s="193">
        <v>21.4</v>
      </c>
      <c r="F70" s="193">
        <v>5</v>
      </c>
      <c r="G70" s="192">
        <v>6.3</v>
      </c>
      <c r="H70" s="193">
        <v>23.9</v>
      </c>
      <c r="I70" s="192">
        <v>8.5</v>
      </c>
      <c r="J70" s="193">
        <v>19.7</v>
      </c>
      <c r="K70" s="192">
        <v>2.8</v>
      </c>
      <c r="M70" s="8"/>
    </row>
    <row r="71" spans="1:14" ht="12" customHeight="1" x14ac:dyDescent="0.2">
      <c r="A71" s="52" t="s">
        <v>53</v>
      </c>
      <c r="B71" s="192" t="s">
        <v>208</v>
      </c>
      <c r="C71" s="193">
        <v>40.6</v>
      </c>
      <c r="D71" s="193">
        <v>40.6</v>
      </c>
      <c r="E71" s="193">
        <v>46.2</v>
      </c>
      <c r="F71" s="193">
        <v>50</v>
      </c>
      <c r="G71" s="192" t="s">
        <v>209</v>
      </c>
      <c r="H71" s="193">
        <v>9.6999999999999993</v>
      </c>
      <c r="I71" s="192" t="s">
        <v>101</v>
      </c>
      <c r="J71" s="193">
        <v>0</v>
      </c>
      <c r="K71" s="192">
        <v>0</v>
      </c>
      <c r="M71" s="8"/>
    </row>
    <row r="72" spans="1:14" ht="21.95" customHeight="1" x14ac:dyDescent="0.2">
      <c r="A72" s="51" t="s">
        <v>141</v>
      </c>
      <c r="B72" s="190">
        <v>35.4</v>
      </c>
      <c r="C72" s="191">
        <v>36.799999999999997</v>
      </c>
      <c r="D72" s="191">
        <v>27.7</v>
      </c>
      <c r="E72" s="191">
        <v>28.1</v>
      </c>
      <c r="F72" s="191">
        <v>29.2</v>
      </c>
      <c r="G72" s="190">
        <v>6.9</v>
      </c>
      <c r="H72" s="191">
        <v>9.6999999999999993</v>
      </c>
      <c r="I72" s="190">
        <v>6.1</v>
      </c>
      <c r="J72" s="191">
        <v>3.1</v>
      </c>
      <c r="K72" s="190">
        <v>7.5</v>
      </c>
      <c r="M72" s="8"/>
    </row>
    <row r="73" spans="1:14" ht="12" customHeight="1" x14ac:dyDescent="0.2">
      <c r="A73" s="52" t="s">
        <v>54</v>
      </c>
      <c r="B73" s="192" t="s">
        <v>210</v>
      </c>
      <c r="C73" s="193">
        <v>7.3</v>
      </c>
      <c r="D73" s="193">
        <v>4.3</v>
      </c>
      <c r="E73" s="193">
        <v>26.8</v>
      </c>
      <c r="F73" s="193">
        <v>41.7</v>
      </c>
      <c r="G73" s="192" t="s">
        <v>211</v>
      </c>
      <c r="H73" s="193" t="s">
        <v>101</v>
      </c>
      <c r="I73" s="192">
        <v>1.6</v>
      </c>
      <c r="J73" s="193">
        <v>0</v>
      </c>
      <c r="K73" s="192">
        <v>2.1</v>
      </c>
      <c r="M73" s="8"/>
    </row>
    <row r="74" spans="1:14" ht="12" customHeight="1" x14ac:dyDescent="0.2">
      <c r="A74" s="52" t="s">
        <v>55</v>
      </c>
      <c r="B74" s="192">
        <v>37.200000000000003</v>
      </c>
      <c r="C74" s="193">
        <v>44.8</v>
      </c>
      <c r="D74" s="193">
        <v>32</v>
      </c>
      <c r="E74" s="193">
        <v>38.9</v>
      </c>
      <c r="F74" s="193">
        <v>27.8</v>
      </c>
      <c r="G74" s="192">
        <v>5.0999999999999996</v>
      </c>
      <c r="H74" s="193">
        <v>8.9</v>
      </c>
      <c r="I74" s="192">
        <v>7.7</v>
      </c>
      <c r="J74" s="193">
        <v>2.4</v>
      </c>
      <c r="K74" s="192">
        <v>11.3</v>
      </c>
      <c r="M74" s="8"/>
    </row>
    <row r="75" spans="1:14" ht="12" customHeight="1" x14ac:dyDescent="0.2">
      <c r="A75" s="52" t="s">
        <v>56</v>
      </c>
      <c r="B75" s="192">
        <v>30.9</v>
      </c>
      <c r="C75" s="192">
        <v>34.700000000000003</v>
      </c>
      <c r="D75" s="192">
        <v>26.9</v>
      </c>
      <c r="E75" s="192">
        <v>27.8</v>
      </c>
      <c r="F75" s="192">
        <v>40.6</v>
      </c>
      <c r="G75" s="192">
        <v>9.5</v>
      </c>
      <c r="H75" s="193" t="s">
        <v>101</v>
      </c>
      <c r="I75" s="192">
        <v>5.9</v>
      </c>
      <c r="J75" s="193">
        <v>6</v>
      </c>
      <c r="K75" s="192">
        <v>9</v>
      </c>
      <c r="M75" s="8"/>
      <c r="N75" s="57"/>
    </row>
    <row r="76" spans="1:14" ht="12" customHeight="1" x14ac:dyDescent="0.2">
      <c r="A76" s="53" t="s">
        <v>22</v>
      </c>
      <c r="B76" s="198"/>
      <c r="C76" s="199"/>
      <c r="D76" s="199"/>
      <c r="E76" s="199"/>
      <c r="F76" s="199"/>
      <c r="G76" s="201"/>
      <c r="H76" s="193"/>
      <c r="I76" s="201"/>
      <c r="J76" s="193"/>
      <c r="K76" s="201"/>
      <c r="M76" s="8"/>
      <c r="N76" s="57"/>
    </row>
    <row r="77" spans="1:14" ht="21.95" customHeight="1" x14ac:dyDescent="0.2">
      <c r="A77" s="54" t="s">
        <v>97</v>
      </c>
      <c r="B77" s="201" t="s">
        <v>212</v>
      </c>
      <c r="C77" s="193">
        <v>26.5</v>
      </c>
      <c r="D77" s="193">
        <v>22.9</v>
      </c>
      <c r="E77" s="193">
        <v>91.3</v>
      </c>
      <c r="F77" s="193">
        <v>80.8</v>
      </c>
      <c r="G77" s="196" t="s">
        <v>192</v>
      </c>
      <c r="H77" s="193">
        <v>10.9</v>
      </c>
      <c r="I77" s="196">
        <v>7.2</v>
      </c>
      <c r="J77" s="193">
        <v>3.8</v>
      </c>
      <c r="K77" s="196">
        <v>0.8</v>
      </c>
      <c r="M77" s="8"/>
      <c r="N77" s="57"/>
    </row>
    <row r="78" spans="1:14" ht="12" customHeight="1" x14ac:dyDescent="0.2">
      <c r="A78" s="54" t="s">
        <v>98</v>
      </c>
      <c r="B78" s="201">
        <v>39.6</v>
      </c>
      <c r="C78" s="193">
        <v>68.8</v>
      </c>
      <c r="D78" s="193">
        <v>68.8</v>
      </c>
      <c r="E78" s="193">
        <v>35.1</v>
      </c>
      <c r="F78" s="193">
        <v>55.6</v>
      </c>
      <c r="G78" s="192">
        <v>7</v>
      </c>
      <c r="H78" s="193" t="s">
        <v>101</v>
      </c>
      <c r="I78" s="192">
        <v>2.2000000000000002</v>
      </c>
      <c r="J78" s="193">
        <v>3.5</v>
      </c>
      <c r="K78" s="192">
        <v>0.7</v>
      </c>
      <c r="M78" s="8"/>
      <c r="N78" s="57"/>
    </row>
    <row r="79" spans="1:14" ht="21.95" customHeight="1" x14ac:dyDescent="0.2">
      <c r="A79" s="54" t="s">
        <v>99</v>
      </c>
      <c r="B79" s="201">
        <v>26.3</v>
      </c>
      <c r="C79" s="193">
        <v>51</v>
      </c>
      <c r="D79" s="193">
        <v>29.3</v>
      </c>
      <c r="E79" s="193">
        <v>19.399999999999999</v>
      </c>
      <c r="F79" s="193">
        <v>22.2</v>
      </c>
      <c r="G79" s="192">
        <v>10.7</v>
      </c>
      <c r="H79" s="193">
        <v>8.1</v>
      </c>
      <c r="I79" s="192">
        <v>5.4</v>
      </c>
      <c r="J79" s="193">
        <v>8.1999999999999993</v>
      </c>
      <c r="K79" s="192">
        <v>7.5</v>
      </c>
      <c r="M79" s="8"/>
      <c r="N79" s="57"/>
    </row>
    <row r="80" spans="1:14" ht="12" customHeight="1" x14ac:dyDescent="0.2">
      <c r="A80" s="52" t="s">
        <v>57</v>
      </c>
      <c r="B80" s="192">
        <v>43.1</v>
      </c>
      <c r="C80" s="193">
        <v>34.9</v>
      </c>
      <c r="D80" s="193">
        <v>26.6</v>
      </c>
      <c r="E80" s="193">
        <v>14.7</v>
      </c>
      <c r="F80" s="193">
        <v>15</v>
      </c>
      <c r="G80" s="192">
        <v>7.3</v>
      </c>
      <c r="H80" s="193">
        <v>12.3</v>
      </c>
      <c r="I80" s="192">
        <v>4.3</v>
      </c>
      <c r="J80" s="193">
        <v>2.2000000000000002</v>
      </c>
      <c r="K80" s="192">
        <v>7.5</v>
      </c>
      <c r="M80" s="8"/>
    </row>
    <row r="81" spans="1:13" ht="21.95" customHeight="1" x14ac:dyDescent="0.2">
      <c r="A81" s="51" t="s">
        <v>142</v>
      </c>
      <c r="B81" s="190">
        <v>26.9</v>
      </c>
      <c r="C81" s="191">
        <v>28.8</v>
      </c>
      <c r="D81" s="191">
        <v>21.9</v>
      </c>
      <c r="E81" s="191">
        <v>25.6</v>
      </c>
      <c r="F81" s="191">
        <v>26.6</v>
      </c>
      <c r="G81" s="190">
        <v>28.7</v>
      </c>
      <c r="H81" s="191">
        <v>26.3</v>
      </c>
      <c r="I81" s="190">
        <v>23.5</v>
      </c>
      <c r="J81" s="191">
        <v>15.9</v>
      </c>
      <c r="K81" s="190">
        <v>15.8</v>
      </c>
      <c r="M81" s="8"/>
    </row>
    <row r="82" spans="1:13" ht="12" customHeight="1" x14ac:dyDescent="0.2">
      <c r="A82" s="52" t="s">
        <v>58</v>
      </c>
      <c r="B82" s="197" t="s">
        <v>101</v>
      </c>
      <c r="C82" s="197" t="s">
        <v>101</v>
      </c>
      <c r="D82" s="197" t="s">
        <v>101</v>
      </c>
      <c r="E82" s="197" t="s">
        <v>101</v>
      </c>
      <c r="F82" s="197" t="s">
        <v>101</v>
      </c>
      <c r="G82" s="195" t="s">
        <v>101</v>
      </c>
      <c r="H82" s="195" t="s">
        <v>101</v>
      </c>
      <c r="I82" s="195" t="s">
        <v>101</v>
      </c>
      <c r="J82" s="195" t="s">
        <v>101</v>
      </c>
      <c r="K82" s="195" t="s">
        <v>101</v>
      </c>
      <c r="M82" s="8"/>
    </row>
    <row r="83" spans="1:13" ht="12" customHeight="1" x14ac:dyDescent="0.2">
      <c r="A83" s="52" t="s">
        <v>60</v>
      </c>
      <c r="B83" s="196" t="s">
        <v>192</v>
      </c>
      <c r="C83" s="196">
        <v>5.6</v>
      </c>
      <c r="D83" s="196" t="s">
        <v>101</v>
      </c>
      <c r="E83" s="196">
        <v>0</v>
      </c>
      <c r="F83" s="196">
        <v>28.6</v>
      </c>
      <c r="G83" s="195" t="s">
        <v>213</v>
      </c>
      <c r="H83" s="196">
        <v>2.1</v>
      </c>
      <c r="I83" s="195">
        <v>5.6</v>
      </c>
      <c r="J83" s="196">
        <v>0</v>
      </c>
      <c r="K83" s="195">
        <v>0</v>
      </c>
      <c r="M83" s="8"/>
    </row>
    <row r="84" spans="1:13" ht="12" customHeight="1" x14ac:dyDescent="0.2">
      <c r="A84" s="52" t="s">
        <v>61</v>
      </c>
      <c r="B84" s="196" t="s">
        <v>214</v>
      </c>
      <c r="C84" s="196" t="s">
        <v>101</v>
      </c>
      <c r="D84" s="196" t="s">
        <v>101</v>
      </c>
      <c r="E84" s="196" t="s">
        <v>101</v>
      </c>
      <c r="F84" s="196" t="s">
        <v>101</v>
      </c>
      <c r="G84" s="196" t="s">
        <v>215</v>
      </c>
      <c r="H84" s="196">
        <v>11.9</v>
      </c>
      <c r="I84" s="196">
        <v>2.2000000000000002</v>
      </c>
      <c r="J84" s="196">
        <v>3.4</v>
      </c>
      <c r="K84" s="196">
        <v>0</v>
      </c>
      <c r="M84" s="8"/>
    </row>
    <row r="85" spans="1:13" ht="12" customHeight="1" x14ac:dyDescent="0.2">
      <c r="A85" s="52" t="s">
        <v>62</v>
      </c>
      <c r="B85" s="192" t="s">
        <v>216</v>
      </c>
      <c r="C85" s="193">
        <v>18</v>
      </c>
      <c r="D85" s="193">
        <v>5</v>
      </c>
      <c r="E85" s="193">
        <v>6.8</v>
      </c>
      <c r="F85" s="193">
        <v>4.5</v>
      </c>
      <c r="G85" s="192" t="s">
        <v>217</v>
      </c>
      <c r="H85" s="193">
        <v>10.1</v>
      </c>
      <c r="I85" s="192">
        <v>2.6</v>
      </c>
      <c r="J85" s="193">
        <v>3.3</v>
      </c>
      <c r="K85" s="192">
        <v>4.2</v>
      </c>
      <c r="M85" s="8"/>
    </row>
    <row r="86" spans="1:13" ht="12" customHeight="1" x14ac:dyDescent="0.2">
      <c r="A86" s="52" t="s">
        <v>64</v>
      </c>
      <c r="B86" s="192" t="s">
        <v>192</v>
      </c>
      <c r="C86" s="193">
        <v>81.8</v>
      </c>
      <c r="D86" s="193">
        <v>29.5</v>
      </c>
      <c r="E86" s="193">
        <v>24.1</v>
      </c>
      <c r="F86" s="193">
        <v>10.9</v>
      </c>
      <c r="G86" s="192">
        <v>0</v>
      </c>
      <c r="H86" s="193">
        <v>14.4</v>
      </c>
      <c r="I86" s="192">
        <v>4</v>
      </c>
      <c r="J86" s="193">
        <v>0.6</v>
      </c>
      <c r="K86" s="192">
        <v>12.7</v>
      </c>
      <c r="M86" s="8"/>
    </row>
    <row r="87" spans="1:13" ht="12" customHeight="1" x14ac:dyDescent="0.2">
      <c r="A87" s="52" t="s">
        <v>65</v>
      </c>
      <c r="B87" s="192">
        <v>11.8</v>
      </c>
      <c r="C87" s="193">
        <v>15.7</v>
      </c>
      <c r="D87" s="193">
        <v>14.4</v>
      </c>
      <c r="E87" s="193">
        <v>11.5</v>
      </c>
      <c r="F87" s="193">
        <v>16</v>
      </c>
      <c r="G87" s="192">
        <v>22.3</v>
      </c>
      <c r="H87" s="193">
        <v>17.399999999999999</v>
      </c>
      <c r="I87" s="192">
        <v>17.5</v>
      </c>
      <c r="J87" s="193">
        <v>15.8</v>
      </c>
      <c r="K87" s="192">
        <v>22.3</v>
      </c>
      <c r="M87" s="8"/>
    </row>
    <row r="88" spans="1:13" ht="12" customHeight="1" x14ac:dyDescent="0.2">
      <c r="A88" s="52" t="s">
        <v>66</v>
      </c>
      <c r="B88" s="192">
        <v>25.3</v>
      </c>
      <c r="C88" s="193">
        <v>26.9</v>
      </c>
      <c r="D88" s="193">
        <v>20.8</v>
      </c>
      <c r="E88" s="193">
        <v>27.2</v>
      </c>
      <c r="F88" s="193">
        <v>30.8</v>
      </c>
      <c r="G88" s="192">
        <v>45.7</v>
      </c>
      <c r="H88" s="193">
        <v>42.4</v>
      </c>
      <c r="I88" s="192">
        <v>46</v>
      </c>
      <c r="J88" s="193">
        <v>22.3</v>
      </c>
      <c r="K88" s="192">
        <v>20</v>
      </c>
      <c r="M88" s="8"/>
    </row>
    <row r="89" spans="1:13" ht="12" customHeight="1" x14ac:dyDescent="0.2">
      <c r="A89" s="52" t="s">
        <v>67</v>
      </c>
      <c r="B89" s="192">
        <v>21.7</v>
      </c>
      <c r="C89" s="193">
        <v>11.2</v>
      </c>
      <c r="D89" s="193">
        <v>5.9</v>
      </c>
      <c r="E89" s="193">
        <v>7.7</v>
      </c>
      <c r="F89" s="193">
        <v>20.399999999999999</v>
      </c>
      <c r="G89" s="192">
        <v>7.5</v>
      </c>
      <c r="H89" s="193">
        <v>6.5</v>
      </c>
      <c r="I89" s="192">
        <v>7.5</v>
      </c>
      <c r="J89" s="193">
        <v>2.8</v>
      </c>
      <c r="K89" s="192">
        <v>4.2</v>
      </c>
      <c r="M89" s="8"/>
    </row>
    <row r="90" spans="1:13" ht="12" customHeight="1" x14ac:dyDescent="0.2">
      <c r="A90" s="52" t="s">
        <v>68</v>
      </c>
      <c r="B90" s="192">
        <v>41.5</v>
      </c>
      <c r="C90" s="193">
        <v>38.4</v>
      </c>
      <c r="D90" s="193">
        <v>30.9</v>
      </c>
      <c r="E90" s="193">
        <v>37</v>
      </c>
      <c r="F90" s="193">
        <v>34</v>
      </c>
      <c r="G90" s="192">
        <v>21.2</v>
      </c>
      <c r="H90" s="193">
        <v>20.3</v>
      </c>
      <c r="I90" s="192">
        <v>10.5</v>
      </c>
      <c r="J90" s="193">
        <v>22.3</v>
      </c>
      <c r="K90" s="192">
        <v>20</v>
      </c>
      <c r="M90" s="8"/>
    </row>
    <row r="91" spans="1:13" ht="12" customHeight="1" x14ac:dyDescent="0.2">
      <c r="A91" s="52" t="s">
        <v>69</v>
      </c>
      <c r="B91" s="192" t="s">
        <v>218</v>
      </c>
      <c r="C91" s="197">
        <v>11.1</v>
      </c>
      <c r="D91" s="197">
        <v>20</v>
      </c>
      <c r="E91" s="197">
        <v>18.8</v>
      </c>
      <c r="F91" s="197">
        <v>24</v>
      </c>
      <c r="G91" s="192" t="s">
        <v>219</v>
      </c>
      <c r="H91" s="193">
        <v>8.1999999999999993</v>
      </c>
      <c r="I91" s="192">
        <v>7.6</v>
      </c>
      <c r="J91" s="193">
        <v>5.0999999999999996</v>
      </c>
      <c r="K91" s="192">
        <v>1.9</v>
      </c>
      <c r="M91" s="8"/>
    </row>
    <row r="92" spans="1:13" ht="21.95" customHeight="1" x14ac:dyDescent="0.2">
      <c r="A92" s="51" t="s">
        <v>143</v>
      </c>
      <c r="B92" s="190">
        <v>24.1</v>
      </c>
      <c r="C92" s="191">
        <v>25.9</v>
      </c>
      <c r="D92" s="191">
        <v>24.1</v>
      </c>
      <c r="E92" s="191">
        <v>23</v>
      </c>
      <c r="F92" s="191">
        <v>20.399999999999999</v>
      </c>
      <c r="G92" s="190">
        <v>8.6</v>
      </c>
      <c r="H92" s="191">
        <v>8.9</v>
      </c>
      <c r="I92" s="190">
        <v>10.6</v>
      </c>
      <c r="J92" s="191">
        <v>8.4</v>
      </c>
      <c r="K92" s="190">
        <v>8.6</v>
      </c>
      <c r="M92" s="8"/>
    </row>
    <row r="93" spans="1:13" ht="12" customHeight="1" x14ac:dyDescent="0.2">
      <c r="A93" s="52" t="s">
        <v>59</v>
      </c>
      <c r="B93" s="196" t="s">
        <v>199</v>
      </c>
      <c r="C93" s="197">
        <v>4.8</v>
      </c>
      <c r="D93" s="197">
        <v>2.4</v>
      </c>
      <c r="E93" s="197">
        <v>7</v>
      </c>
      <c r="F93" s="197">
        <v>5.2</v>
      </c>
      <c r="G93" s="192" t="s">
        <v>220</v>
      </c>
      <c r="H93" s="193" t="s">
        <v>101</v>
      </c>
      <c r="I93" s="192">
        <v>1.4</v>
      </c>
      <c r="J93" s="193">
        <v>0</v>
      </c>
      <c r="K93" s="192">
        <v>1.8</v>
      </c>
      <c r="M93" s="8"/>
    </row>
    <row r="94" spans="1:13" ht="12" customHeight="1" x14ac:dyDescent="0.2">
      <c r="A94" s="52" t="s">
        <v>70</v>
      </c>
      <c r="B94" s="192">
        <v>45.8</v>
      </c>
      <c r="C94" s="193">
        <v>49.7</v>
      </c>
      <c r="D94" s="193">
        <v>27.5</v>
      </c>
      <c r="E94" s="193">
        <v>28.5</v>
      </c>
      <c r="F94" s="193">
        <v>37.6</v>
      </c>
      <c r="G94" s="192">
        <v>6.9</v>
      </c>
      <c r="H94" s="193">
        <v>11.6</v>
      </c>
      <c r="I94" s="192">
        <v>6.4</v>
      </c>
      <c r="J94" s="193">
        <v>11.1</v>
      </c>
      <c r="K94" s="192">
        <v>16.7</v>
      </c>
      <c r="M94" s="8"/>
    </row>
    <row r="95" spans="1:13" ht="12" customHeight="1" x14ac:dyDescent="0.2">
      <c r="A95" s="52" t="s">
        <v>63</v>
      </c>
      <c r="B95" s="196" t="s">
        <v>221</v>
      </c>
      <c r="C95" s="196">
        <v>23.5</v>
      </c>
      <c r="D95" s="196">
        <v>12.2</v>
      </c>
      <c r="E95" s="196">
        <v>21.4</v>
      </c>
      <c r="F95" s="196">
        <v>13.2</v>
      </c>
      <c r="G95" s="192" t="s">
        <v>222</v>
      </c>
      <c r="H95" s="193">
        <v>5.6</v>
      </c>
      <c r="I95" s="192">
        <v>1.3</v>
      </c>
      <c r="J95" s="193">
        <v>25.4</v>
      </c>
      <c r="K95" s="192">
        <v>0</v>
      </c>
      <c r="M95" s="8"/>
    </row>
    <row r="96" spans="1:13" ht="12" customHeight="1" x14ac:dyDescent="0.2">
      <c r="A96" s="52" t="s">
        <v>71</v>
      </c>
      <c r="B96" s="196">
        <v>0</v>
      </c>
      <c r="C96" s="196" t="s">
        <v>101</v>
      </c>
      <c r="D96" s="196" t="s">
        <v>101</v>
      </c>
      <c r="E96" s="196">
        <v>0</v>
      </c>
      <c r="F96" s="196">
        <v>0</v>
      </c>
      <c r="G96" s="196">
        <v>0</v>
      </c>
      <c r="H96" s="196">
        <v>1.4</v>
      </c>
      <c r="I96" s="196">
        <v>1.7</v>
      </c>
      <c r="J96" s="196">
        <v>1.3</v>
      </c>
      <c r="K96" s="196">
        <v>1.3</v>
      </c>
      <c r="M96" s="8"/>
    </row>
    <row r="97" spans="1:13" ht="12" customHeight="1" x14ac:dyDescent="0.2">
      <c r="A97" s="52" t="s">
        <v>72</v>
      </c>
      <c r="B97" s="192" t="s">
        <v>223</v>
      </c>
      <c r="C97" s="193">
        <v>4.4000000000000004</v>
      </c>
      <c r="D97" s="193">
        <v>4.5</v>
      </c>
      <c r="E97" s="193">
        <v>10.5</v>
      </c>
      <c r="F97" s="193">
        <v>25.6</v>
      </c>
      <c r="G97" s="192">
        <v>14.5</v>
      </c>
      <c r="H97" s="193">
        <v>15.4</v>
      </c>
      <c r="I97" s="192">
        <v>8.3000000000000007</v>
      </c>
      <c r="J97" s="193">
        <v>12</v>
      </c>
      <c r="K97" s="192">
        <v>10.9</v>
      </c>
      <c r="M97" s="8"/>
    </row>
    <row r="98" spans="1:13" ht="12" customHeight="1" x14ac:dyDescent="0.2">
      <c r="A98" s="52" t="s">
        <v>73</v>
      </c>
      <c r="B98" s="192">
        <v>9.3000000000000007</v>
      </c>
      <c r="C98" s="193">
        <v>11.5</v>
      </c>
      <c r="D98" s="193">
        <v>26.5</v>
      </c>
      <c r="E98" s="193">
        <v>5.3</v>
      </c>
      <c r="F98" s="193">
        <v>16.100000000000001</v>
      </c>
      <c r="G98" s="192">
        <v>21.4</v>
      </c>
      <c r="H98" s="193">
        <v>21.2</v>
      </c>
      <c r="I98" s="192">
        <v>43.5</v>
      </c>
      <c r="J98" s="193">
        <v>10.199999999999999</v>
      </c>
      <c r="K98" s="192">
        <v>15.1</v>
      </c>
      <c r="M98" s="8"/>
    </row>
    <row r="99" spans="1:13" ht="12" customHeight="1" x14ac:dyDescent="0.2">
      <c r="A99" s="52" t="s">
        <v>74</v>
      </c>
      <c r="B99" s="192">
        <v>15</v>
      </c>
      <c r="C99" s="193" t="s">
        <v>101</v>
      </c>
      <c r="D99" s="193">
        <v>3.2</v>
      </c>
      <c r="E99" s="193">
        <v>16.7</v>
      </c>
      <c r="F99" s="193">
        <v>9.1</v>
      </c>
      <c r="G99" s="196" t="s">
        <v>224</v>
      </c>
      <c r="H99" s="193">
        <v>26.7</v>
      </c>
      <c r="I99" s="196">
        <v>9.1</v>
      </c>
      <c r="J99" s="193">
        <v>0</v>
      </c>
      <c r="K99" s="196">
        <v>0</v>
      </c>
      <c r="M99" s="8"/>
    </row>
    <row r="100" spans="1:13" ht="12" customHeight="1" x14ac:dyDescent="0.2">
      <c r="A100" s="52" t="s">
        <v>75</v>
      </c>
      <c r="B100" s="192" t="s">
        <v>225</v>
      </c>
      <c r="C100" s="193">
        <v>1.4</v>
      </c>
      <c r="D100" s="193">
        <v>5.4</v>
      </c>
      <c r="E100" s="193">
        <v>30.4</v>
      </c>
      <c r="F100" s="193">
        <v>14.4</v>
      </c>
      <c r="G100" s="196" t="s">
        <v>226</v>
      </c>
      <c r="H100" s="193">
        <v>0.8</v>
      </c>
      <c r="I100" s="196" t="s">
        <v>101</v>
      </c>
      <c r="J100" s="193">
        <v>1.6</v>
      </c>
      <c r="K100" s="196">
        <v>0</v>
      </c>
      <c r="M100" s="8"/>
    </row>
    <row r="101" spans="1:13" ht="12" customHeight="1" x14ac:dyDescent="0.2">
      <c r="A101" s="52" t="s">
        <v>76</v>
      </c>
      <c r="B101" s="192">
        <v>23.3</v>
      </c>
      <c r="C101" s="193">
        <v>29</v>
      </c>
      <c r="D101" s="193">
        <v>34.799999999999997</v>
      </c>
      <c r="E101" s="193">
        <v>32</v>
      </c>
      <c r="F101" s="193">
        <v>21.2</v>
      </c>
      <c r="G101" s="192">
        <v>4.2</v>
      </c>
      <c r="H101" s="193">
        <v>4.9000000000000004</v>
      </c>
      <c r="I101" s="192">
        <v>8.1</v>
      </c>
      <c r="J101" s="193">
        <v>6.3</v>
      </c>
      <c r="K101" s="192">
        <v>5.8</v>
      </c>
      <c r="M101" s="8"/>
    </row>
    <row r="102" spans="1:13" ht="12" customHeight="1" x14ac:dyDescent="0.2">
      <c r="A102" s="52" t="s">
        <v>77</v>
      </c>
      <c r="B102" s="192" t="s">
        <v>227</v>
      </c>
      <c r="C102" s="193">
        <v>95.8</v>
      </c>
      <c r="D102" s="193">
        <v>88</v>
      </c>
      <c r="E102" s="193">
        <v>45.8</v>
      </c>
      <c r="F102" s="193">
        <v>17.600000000000001</v>
      </c>
      <c r="G102" s="192" t="s">
        <v>228</v>
      </c>
      <c r="H102" s="193">
        <v>75</v>
      </c>
      <c r="I102" s="192">
        <v>52</v>
      </c>
      <c r="J102" s="193">
        <v>60</v>
      </c>
      <c r="K102" s="192">
        <v>30.8</v>
      </c>
      <c r="M102" s="8"/>
    </row>
    <row r="103" spans="1:13" ht="12" customHeight="1" x14ac:dyDescent="0.2">
      <c r="A103" s="55" t="s">
        <v>78</v>
      </c>
      <c r="B103" s="203">
        <v>38.299999999999997</v>
      </c>
      <c r="C103" s="204">
        <v>30.3</v>
      </c>
      <c r="D103" s="204">
        <v>19.7</v>
      </c>
      <c r="E103" s="204">
        <v>29.7</v>
      </c>
      <c r="F103" s="204">
        <v>27.4</v>
      </c>
      <c r="G103" s="205">
        <v>3.5</v>
      </c>
      <c r="H103" s="204">
        <v>0.7</v>
      </c>
      <c r="I103" s="205" t="s">
        <v>101</v>
      </c>
      <c r="J103" s="204">
        <v>0</v>
      </c>
      <c r="K103" s="205">
        <v>0</v>
      </c>
      <c r="M103" s="8"/>
    </row>
    <row r="104" spans="1:13" s="65" customFormat="1" ht="12" customHeight="1" x14ac:dyDescent="0.2">
      <c r="A104" s="241" t="s">
        <v>150</v>
      </c>
      <c r="B104" s="241"/>
      <c r="C104" s="241"/>
      <c r="D104" s="241"/>
      <c r="E104" s="241"/>
      <c r="F104" s="241"/>
      <c r="G104" s="241"/>
      <c r="H104" s="241"/>
      <c r="I104" s="241"/>
      <c r="J104" s="241"/>
      <c r="K104" s="241"/>
      <c r="L104" s="66"/>
    </row>
    <row r="105" spans="1:13" s="65" customFormat="1" ht="12" customHeight="1" x14ac:dyDescent="0.2">
      <c r="A105" s="247" t="s">
        <v>147</v>
      </c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66"/>
    </row>
  </sheetData>
  <mergeCells count="9">
    <mergeCell ref="A1:F1"/>
    <mergeCell ref="G1:K1"/>
    <mergeCell ref="A104:K104"/>
    <mergeCell ref="A105:K105"/>
    <mergeCell ref="A2:K2"/>
    <mergeCell ref="A3:A5"/>
    <mergeCell ref="B3:K3"/>
    <mergeCell ref="B4:F4"/>
    <mergeCell ref="G4:K4"/>
  </mergeCells>
  <hyperlinks>
    <hyperlink ref="A1:K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РЕСУРСЫ&amp;R
&amp;"Times New Roman,обычный"&amp;7&amp;UПродолжение таблицы 3.17.</oddHeader>
    <oddFooter>&amp;C&amp;"Times New Roman,полужирный курсив"&amp;7ОХРАНА ОКРУЖАЮЩЕЙ СРЕДЫ В РОССИИ. 2024</oddFooter>
    <evenHeader xml:space="preserve">&amp;C&amp;"Times New Roman,обычный"&amp;7ВОДНЫЕ РЕСУРСЫ&amp;R
&amp;"Times New Roman,обычный"&amp;7&amp;UПродолжение таблицы 3.17.&amp;"-,обычный"&amp;11&amp;U
</evenHeader>
    <evenFooter>&amp;C&amp;"Times New Roman,полужирный курсив"&amp;7ОХРАНА ОКРУЖАЮЩЕЙ СРЕДЫ В РОССИИ. 2024</evenFooter>
    <firstHeader>&amp;C&amp;"Times New Roman,обычный"&amp;7ВОДНЫЕ РЕСУРСЫ</firstHeader>
    <firstFooter>&amp;C&amp;"Times New Roman,полужирный курсив"&amp;7ОХРАНА ОКРУЖАЮЩЕЙ СРЕДЫ В РОССИИ. 2024</firstFooter>
  </headerFooter>
  <rowBreaks count="1" manualBreakCount="1">
    <brk id="5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120" zoomScaleNormal="120" workbookViewId="0">
      <selection sqref="A1:K1"/>
    </sheetView>
  </sheetViews>
  <sheetFormatPr defaultColWidth="9.140625" defaultRowHeight="9.75" x14ac:dyDescent="0.2"/>
  <cols>
    <col min="1" max="1" width="26.7109375" style="4" customWidth="1"/>
    <col min="2" max="11" width="6.7109375" style="4" customWidth="1"/>
    <col min="12" max="16384" width="9.140625" style="4"/>
  </cols>
  <sheetData>
    <row r="1" spans="1:11" s="11" customFormat="1" ht="30" customHeight="1" x14ac:dyDescent="0.25">
      <c r="A1" s="237" t="s">
        <v>169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11" ht="9.9499999999999993" customHeight="1" x14ac:dyDescent="0.2">
      <c r="A2" s="243" t="s">
        <v>103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1" ht="12" customHeight="1" x14ac:dyDescent="0.2">
      <c r="A3" s="248"/>
      <c r="B3" s="249" t="s">
        <v>110</v>
      </c>
      <c r="C3" s="249"/>
      <c r="D3" s="249"/>
      <c r="E3" s="249"/>
      <c r="F3" s="249"/>
      <c r="G3" s="249"/>
      <c r="H3" s="249"/>
      <c r="I3" s="249"/>
      <c r="J3" s="250"/>
      <c r="K3" s="250"/>
    </row>
    <row r="4" spans="1:11" ht="12" customHeight="1" x14ac:dyDescent="0.2">
      <c r="A4" s="248"/>
      <c r="B4" s="249" t="s">
        <v>88</v>
      </c>
      <c r="C4" s="249"/>
      <c r="D4" s="249"/>
      <c r="E4" s="249"/>
      <c r="F4" s="249"/>
      <c r="G4" s="249" t="s">
        <v>89</v>
      </c>
      <c r="H4" s="249"/>
      <c r="I4" s="249"/>
      <c r="J4" s="250"/>
      <c r="K4" s="250"/>
    </row>
    <row r="5" spans="1:11" ht="14.1" customHeight="1" x14ac:dyDescent="0.2">
      <c r="A5" s="248"/>
      <c r="B5" s="92">
        <v>2019</v>
      </c>
      <c r="C5" s="92">
        <v>2020</v>
      </c>
      <c r="D5" s="92">
        <v>2021</v>
      </c>
      <c r="E5" s="92">
        <v>2022</v>
      </c>
      <c r="F5" s="92">
        <v>2023</v>
      </c>
      <c r="G5" s="91">
        <v>2019</v>
      </c>
      <c r="H5" s="92">
        <v>2020</v>
      </c>
      <c r="I5" s="91">
        <v>2021</v>
      </c>
      <c r="J5" s="92">
        <v>2022</v>
      </c>
      <c r="K5" s="91">
        <v>2023</v>
      </c>
    </row>
    <row r="6" spans="1:11" ht="12" customHeight="1" x14ac:dyDescent="0.2">
      <c r="A6" s="50" t="s">
        <v>0</v>
      </c>
      <c r="B6" s="206">
        <v>18.399999999999999</v>
      </c>
      <c r="C6" s="207">
        <v>18.3</v>
      </c>
      <c r="D6" s="206">
        <v>17</v>
      </c>
      <c r="E6" s="207">
        <v>17.7</v>
      </c>
      <c r="F6" s="206">
        <v>15.3</v>
      </c>
      <c r="G6" s="208">
        <v>20.399999999999999</v>
      </c>
      <c r="H6" s="209">
        <v>20.2</v>
      </c>
      <c r="I6" s="208">
        <v>19.899999999999999</v>
      </c>
      <c r="J6" s="206">
        <v>18</v>
      </c>
      <c r="K6" s="208">
        <v>18.8</v>
      </c>
    </row>
    <row r="7" spans="1:11" ht="21.95" customHeight="1" x14ac:dyDescent="0.2">
      <c r="A7" s="51" t="s">
        <v>136</v>
      </c>
      <c r="B7" s="191">
        <v>16.3</v>
      </c>
      <c r="C7" s="210">
        <v>16.899999999999999</v>
      </c>
      <c r="D7" s="191">
        <v>16.2</v>
      </c>
      <c r="E7" s="210">
        <v>21</v>
      </c>
      <c r="F7" s="191">
        <v>15.3</v>
      </c>
      <c r="G7" s="211">
        <v>27.1</v>
      </c>
      <c r="H7" s="191">
        <v>23.8</v>
      </c>
      <c r="I7" s="211">
        <v>22.5</v>
      </c>
      <c r="J7" s="191">
        <v>21.9</v>
      </c>
      <c r="K7" s="211">
        <v>19.2</v>
      </c>
    </row>
    <row r="8" spans="1:11" ht="12" customHeight="1" x14ac:dyDescent="0.2">
      <c r="A8" s="52" t="s">
        <v>1</v>
      </c>
      <c r="B8" s="193">
        <v>20.8</v>
      </c>
      <c r="C8" s="212">
        <v>16.600000000000001</v>
      </c>
      <c r="D8" s="193">
        <v>19.8</v>
      </c>
      <c r="E8" s="212">
        <v>27</v>
      </c>
      <c r="F8" s="193">
        <v>23.9</v>
      </c>
      <c r="G8" s="213">
        <v>24.3</v>
      </c>
      <c r="H8" s="193">
        <v>19.3</v>
      </c>
      <c r="I8" s="213">
        <v>18.399999999999999</v>
      </c>
      <c r="J8" s="193">
        <v>19.899999999999999</v>
      </c>
      <c r="K8" s="213">
        <v>15.7</v>
      </c>
    </row>
    <row r="9" spans="1:11" ht="12" customHeight="1" x14ac:dyDescent="0.2">
      <c r="A9" s="52" t="s">
        <v>2</v>
      </c>
      <c r="B9" s="193">
        <v>15.2</v>
      </c>
      <c r="C9" s="212">
        <v>23.5</v>
      </c>
      <c r="D9" s="193">
        <v>26</v>
      </c>
      <c r="E9" s="212">
        <v>32.4</v>
      </c>
      <c r="F9" s="193">
        <v>18.5</v>
      </c>
      <c r="G9" s="213">
        <v>21.5</v>
      </c>
      <c r="H9" s="193">
        <v>18</v>
      </c>
      <c r="I9" s="213">
        <v>32.4</v>
      </c>
      <c r="J9" s="193">
        <v>27</v>
      </c>
      <c r="K9" s="213">
        <v>30.6</v>
      </c>
    </row>
    <row r="10" spans="1:11" ht="12" customHeight="1" x14ac:dyDescent="0.2">
      <c r="A10" s="52" t="s">
        <v>3</v>
      </c>
      <c r="B10" s="193">
        <v>34</v>
      </c>
      <c r="C10" s="212">
        <v>37.6</v>
      </c>
      <c r="D10" s="193">
        <v>55.6</v>
      </c>
      <c r="E10" s="212">
        <v>45.6</v>
      </c>
      <c r="F10" s="193">
        <v>32.6</v>
      </c>
      <c r="G10" s="213">
        <v>26.9</v>
      </c>
      <c r="H10" s="193">
        <v>27.9</v>
      </c>
      <c r="I10" s="213">
        <v>32.9</v>
      </c>
      <c r="J10" s="193">
        <v>26.7</v>
      </c>
      <c r="K10" s="213">
        <v>22.1</v>
      </c>
    </row>
    <row r="11" spans="1:11" ht="12" customHeight="1" x14ac:dyDescent="0.2">
      <c r="A11" s="52" t="s">
        <v>4</v>
      </c>
      <c r="B11" s="193">
        <v>8</v>
      </c>
      <c r="C11" s="212">
        <v>2.6</v>
      </c>
      <c r="D11" s="193">
        <v>7.1</v>
      </c>
      <c r="E11" s="212">
        <v>9.6999999999999993</v>
      </c>
      <c r="F11" s="193">
        <v>3.6</v>
      </c>
      <c r="G11" s="213">
        <v>13.4</v>
      </c>
      <c r="H11" s="193">
        <v>9.1999999999999993</v>
      </c>
      <c r="I11" s="213">
        <v>5.0999999999999996</v>
      </c>
      <c r="J11" s="193">
        <v>8.5</v>
      </c>
      <c r="K11" s="213">
        <v>6.8</v>
      </c>
    </row>
    <row r="12" spans="1:11" ht="12" customHeight="1" x14ac:dyDescent="0.2">
      <c r="A12" s="52" t="s">
        <v>5</v>
      </c>
      <c r="B12" s="193">
        <v>38.9</v>
      </c>
      <c r="C12" s="212">
        <v>37.9</v>
      </c>
      <c r="D12" s="193">
        <v>36.9</v>
      </c>
      <c r="E12" s="212">
        <v>35.799999999999997</v>
      </c>
      <c r="F12" s="193">
        <v>34.799999999999997</v>
      </c>
      <c r="G12" s="213">
        <v>28.7</v>
      </c>
      <c r="H12" s="193">
        <v>27.9</v>
      </c>
      <c r="I12" s="213">
        <v>26.9</v>
      </c>
      <c r="J12" s="193">
        <v>26</v>
      </c>
      <c r="K12" s="213">
        <v>24.9</v>
      </c>
    </row>
    <row r="13" spans="1:11" ht="12" customHeight="1" x14ac:dyDescent="0.2">
      <c r="A13" s="52" t="s">
        <v>6</v>
      </c>
      <c r="B13" s="193">
        <v>30</v>
      </c>
      <c r="C13" s="212">
        <v>17.5</v>
      </c>
      <c r="D13" s="193">
        <v>18.2</v>
      </c>
      <c r="E13" s="212">
        <v>28.1</v>
      </c>
      <c r="F13" s="193">
        <v>16.399999999999999</v>
      </c>
      <c r="G13" s="213">
        <v>29.4</v>
      </c>
      <c r="H13" s="193">
        <v>30.4</v>
      </c>
      <c r="I13" s="213">
        <v>25.4</v>
      </c>
      <c r="J13" s="193">
        <v>22.4</v>
      </c>
      <c r="K13" s="213">
        <v>28.5</v>
      </c>
    </row>
    <row r="14" spans="1:11" ht="12" customHeight="1" x14ac:dyDescent="0.2">
      <c r="A14" s="52" t="s">
        <v>7</v>
      </c>
      <c r="B14" s="193">
        <v>25.8</v>
      </c>
      <c r="C14" s="212">
        <v>21.8</v>
      </c>
      <c r="D14" s="193">
        <v>9.8000000000000007</v>
      </c>
      <c r="E14" s="212">
        <v>18.100000000000001</v>
      </c>
      <c r="F14" s="193">
        <v>15.7</v>
      </c>
      <c r="G14" s="213">
        <v>23.4</v>
      </c>
      <c r="H14" s="193">
        <v>28.9</v>
      </c>
      <c r="I14" s="213">
        <v>28.3</v>
      </c>
      <c r="J14" s="193">
        <v>31</v>
      </c>
      <c r="K14" s="213">
        <v>25</v>
      </c>
    </row>
    <row r="15" spans="1:11" ht="12" customHeight="1" x14ac:dyDescent="0.2">
      <c r="A15" s="52" t="s">
        <v>8</v>
      </c>
      <c r="B15" s="193">
        <v>3.1</v>
      </c>
      <c r="C15" s="212">
        <v>1.7</v>
      </c>
      <c r="D15" s="193">
        <v>4.0999999999999996</v>
      </c>
      <c r="E15" s="212">
        <v>1.9</v>
      </c>
      <c r="F15" s="193">
        <v>3.2</v>
      </c>
      <c r="G15" s="213">
        <v>30.6</v>
      </c>
      <c r="H15" s="193">
        <v>19.7</v>
      </c>
      <c r="I15" s="213">
        <v>17.5</v>
      </c>
      <c r="J15" s="193">
        <v>23</v>
      </c>
      <c r="K15" s="213">
        <v>8.4</v>
      </c>
    </row>
    <row r="16" spans="1:11" ht="12" customHeight="1" x14ac:dyDescent="0.2">
      <c r="A16" s="52" t="s">
        <v>9</v>
      </c>
      <c r="B16" s="193">
        <v>14.1</v>
      </c>
      <c r="C16" s="212">
        <v>11.6</v>
      </c>
      <c r="D16" s="193">
        <v>11.8</v>
      </c>
      <c r="E16" s="212">
        <v>2.2999999999999998</v>
      </c>
      <c r="F16" s="193">
        <v>8.6999999999999993</v>
      </c>
      <c r="G16" s="213">
        <v>44.8</v>
      </c>
      <c r="H16" s="193">
        <v>40.200000000000003</v>
      </c>
      <c r="I16" s="213">
        <v>39.9</v>
      </c>
      <c r="J16" s="193">
        <v>38.700000000000003</v>
      </c>
      <c r="K16" s="213">
        <v>36</v>
      </c>
    </row>
    <row r="17" spans="1:11" ht="12" customHeight="1" x14ac:dyDescent="0.2">
      <c r="A17" s="52" t="s">
        <v>10</v>
      </c>
      <c r="B17" s="193">
        <v>11.3</v>
      </c>
      <c r="C17" s="212">
        <v>23.5</v>
      </c>
      <c r="D17" s="193">
        <v>12.4</v>
      </c>
      <c r="E17" s="212">
        <v>18</v>
      </c>
      <c r="F17" s="193">
        <v>21</v>
      </c>
      <c r="G17" s="213">
        <v>14.3</v>
      </c>
      <c r="H17" s="193">
        <v>10.4</v>
      </c>
      <c r="I17" s="213">
        <v>5.7</v>
      </c>
      <c r="J17" s="193">
        <v>10.199999999999999</v>
      </c>
      <c r="K17" s="213">
        <v>9.4</v>
      </c>
    </row>
    <row r="18" spans="1:11" ht="12" customHeight="1" x14ac:dyDescent="0.2">
      <c r="A18" s="52" t="s">
        <v>11</v>
      </c>
      <c r="B18" s="193">
        <v>9.1999999999999993</v>
      </c>
      <c r="C18" s="212">
        <v>9.5</v>
      </c>
      <c r="D18" s="193">
        <v>10.1</v>
      </c>
      <c r="E18" s="212">
        <v>6.1</v>
      </c>
      <c r="F18" s="193">
        <v>8.1999999999999993</v>
      </c>
      <c r="G18" s="213">
        <v>3.7</v>
      </c>
      <c r="H18" s="193">
        <v>6.3</v>
      </c>
      <c r="I18" s="213">
        <v>2.7</v>
      </c>
      <c r="J18" s="193">
        <v>6.5</v>
      </c>
      <c r="K18" s="213">
        <v>2.8</v>
      </c>
    </row>
    <row r="19" spans="1:11" ht="12" customHeight="1" x14ac:dyDescent="0.2">
      <c r="A19" s="52" t="s">
        <v>12</v>
      </c>
      <c r="B19" s="193">
        <v>19.2</v>
      </c>
      <c r="C19" s="212">
        <v>24.6</v>
      </c>
      <c r="D19" s="193">
        <v>18.5</v>
      </c>
      <c r="E19" s="212">
        <v>23.3</v>
      </c>
      <c r="F19" s="193">
        <v>16.100000000000001</v>
      </c>
      <c r="G19" s="213">
        <v>15.9</v>
      </c>
      <c r="H19" s="193">
        <v>16.5</v>
      </c>
      <c r="I19" s="213">
        <v>11</v>
      </c>
      <c r="J19" s="193">
        <v>5.5</v>
      </c>
      <c r="K19" s="213">
        <v>6.5</v>
      </c>
    </row>
    <row r="20" spans="1:11" ht="12" customHeight="1" x14ac:dyDescent="0.2">
      <c r="A20" s="52" t="s">
        <v>13</v>
      </c>
      <c r="B20" s="193">
        <v>16.399999999999999</v>
      </c>
      <c r="C20" s="212">
        <v>19.100000000000001</v>
      </c>
      <c r="D20" s="193">
        <v>31.5</v>
      </c>
      <c r="E20" s="212">
        <v>57.9</v>
      </c>
      <c r="F20" s="193">
        <v>26.1</v>
      </c>
      <c r="G20" s="213">
        <v>17.100000000000001</v>
      </c>
      <c r="H20" s="193">
        <v>17.100000000000001</v>
      </c>
      <c r="I20" s="213">
        <v>14.7</v>
      </c>
      <c r="J20" s="193">
        <v>35.5</v>
      </c>
      <c r="K20" s="213">
        <v>58</v>
      </c>
    </row>
    <row r="21" spans="1:11" ht="12" customHeight="1" x14ac:dyDescent="0.2">
      <c r="A21" s="52" t="s">
        <v>14</v>
      </c>
      <c r="B21" s="193">
        <v>5.7</v>
      </c>
      <c r="C21" s="212">
        <v>5.8</v>
      </c>
      <c r="D21" s="193">
        <v>4.0999999999999996</v>
      </c>
      <c r="E21" s="212">
        <v>10.6</v>
      </c>
      <c r="F21" s="193">
        <v>6.8</v>
      </c>
      <c r="G21" s="213">
        <v>19.8</v>
      </c>
      <c r="H21" s="193">
        <v>9.4</v>
      </c>
      <c r="I21" s="213">
        <v>17.899999999999999</v>
      </c>
      <c r="J21" s="193">
        <v>7.8</v>
      </c>
      <c r="K21" s="213">
        <v>20.399999999999999</v>
      </c>
    </row>
    <row r="22" spans="1:11" ht="12" customHeight="1" x14ac:dyDescent="0.2">
      <c r="A22" s="52" t="s">
        <v>15</v>
      </c>
      <c r="B22" s="193">
        <v>22.3</v>
      </c>
      <c r="C22" s="212">
        <v>22.4</v>
      </c>
      <c r="D22" s="193">
        <v>21.8</v>
      </c>
      <c r="E22" s="212">
        <v>22</v>
      </c>
      <c r="F22" s="193">
        <v>21.7</v>
      </c>
      <c r="G22" s="213">
        <v>28.5</v>
      </c>
      <c r="H22" s="193">
        <v>21.1</v>
      </c>
      <c r="I22" s="213">
        <v>22.1</v>
      </c>
      <c r="J22" s="193">
        <v>21.8</v>
      </c>
      <c r="K22" s="213">
        <v>21</v>
      </c>
    </row>
    <row r="23" spans="1:11" ht="12" customHeight="1" x14ac:dyDescent="0.2">
      <c r="A23" s="52" t="s">
        <v>16</v>
      </c>
      <c r="B23" s="193">
        <v>24.9</v>
      </c>
      <c r="C23" s="212">
        <v>31.3</v>
      </c>
      <c r="D23" s="193">
        <v>9.5</v>
      </c>
      <c r="E23" s="212">
        <v>7.6</v>
      </c>
      <c r="F23" s="193">
        <v>5.3</v>
      </c>
      <c r="G23" s="213">
        <v>6.6</v>
      </c>
      <c r="H23" s="193">
        <v>7.9</v>
      </c>
      <c r="I23" s="213">
        <v>6</v>
      </c>
      <c r="J23" s="193">
        <v>2.4</v>
      </c>
      <c r="K23" s="213">
        <v>2.4</v>
      </c>
    </row>
    <row r="24" spans="1:11" ht="12" customHeight="1" x14ac:dyDescent="0.2">
      <c r="A24" s="52" t="s">
        <v>17</v>
      </c>
      <c r="B24" s="193">
        <v>22.3</v>
      </c>
      <c r="C24" s="212">
        <v>18.399999999999999</v>
      </c>
      <c r="D24" s="193">
        <v>11.8</v>
      </c>
      <c r="E24" s="212">
        <v>21.2</v>
      </c>
      <c r="F24" s="193">
        <v>14.5</v>
      </c>
      <c r="G24" s="213">
        <v>43.5</v>
      </c>
      <c r="H24" s="193">
        <v>46.4</v>
      </c>
      <c r="I24" s="213">
        <v>50.4</v>
      </c>
      <c r="J24" s="193">
        <v>52.7</v>
      </c>
      <c r="K24" s="213">
        <v>55.3</v>
      </c>
    </row>
    <row r="25" spans="1:11" ht="12" customHeight="1" x14ac:dyDescent="0.2">
      <c r="A25" s="52" t="s">
        <v>18</v>
      </c>
      <c r="B25" s="193">
        <v>20.3</v>
      </c>
      <c r="C25" s="212">
        <v>36.799999999999997</v>
      </c>
      <c r="D25" s="193">
        <v>29.6</v>
      </c>
      <c r="E25" s="212">
        <v>43.3</v>
      </c>
      <c r="F25" s="193">
        <v>30.5</v>
      </c>
      <c r="G25" s="213">
        <v>43.1</v>
      </c>
      <c r="H25" s="193">
        <v>52.7</v>
      </c>
      <c r="I25" s="213">
        <v>48.6</v>
      </c>
      <c r="J25" s="193">
        <v>42.4</v>
      </c>
      <c r="K25" s="213">
        <v>42.9</v>
      </c>
    </row>
    <row r="26" spans="1:11" ht="21.95" customHeight="1" x14ac:dyDescent="0.2">
      <c r="A26" s="51" t="s">
        <v>137</v>
      </c>
      <c r="B26" s="191">
        <v>34.9</v>
      </c>
      <c r="C26" s="210">
        <v>34.9</v>
      </c>
      <c r="D26" s="191">
        <v>35</v>
      </c>
      <c r="E26" s="210">
        <v>33.799999999999997</v>
      </c>
      <c r="F26" s="191">
        <v>29.3</v>
      </c>
      <c r="G26" s="211">
        <v>26.4</v>
      </c>
      <c r="H26" s="191">
        <v>30.2</v>
      </c>
      <c r="I26" s="211">
        <v>28.1</v>
      </c>
      <c r="J26" s="191">
        <v>29.3</v>
      </c>
      <c r="K26" s="211">
        <v>31.4</v>
      </c>
    </row>
    <row r="27" spans="1:11" ht="12" customHeight="1" x14ac:dyDescent="0.2">
      <c r="A27" s="52" t="s">
        <v>19</v>
      </c>
      <c r="B27" s="193">
        <v>48.6</v>
      </c>
      <c r="C27" s="212">
        <v>34.4</v>
      </c>
      <c r="D27" s="193">
        <v>39.6</v>
      </c>
      <c r="E27" s="212">
        <v>42.5</v>
      </c>
      <c r="F27" s="193">
        <v>19.3</v>
      </c>
      <c r="G27" s="213">
        <v>12.6</v>
      </c>
      <c r="H27" s="193">
        <v>24.8</v>
      </c>
      <c r="I27" s="213">
        <v>18.3</v>
      </c>
      <c r="J27" s="193">
        <v>15.7</v>
      </c>
      <c r="K27" s="213">
        <v>27.8</v>
      </c>
    </row>
    <row r="28" spans="1:11" ht="12" customHeight="1" x14ac:dyDescent="0.2">
      <c r="A28" s="52" t="s">
        <v>20</v>
      </c>
      <c r="B28" s="193" t="s">
        <v>229</v>
      </c>
      <c r="C28" s="212">
        <v>14.4</v>
      </c>
      <c r="D28" s="193">
        <v>17.899999999999999</v>
      </c>
      <c r="E28" s="212">
        <v>5.6</v>
      </c>
      <c r="F28" s="193">
        <v>1.6</v>
      </c>
      <c r="G28" s="213">
        <v>20.100000000000001</v>
      </c>
      <c r="H28" s="193">
        <v>14.9</v>
      </c>
      <c r="I28" s="213">
        <v>5.5</v>
      </c>
      <c r="J28" s="193">
        <v>4.5</v>
      </c>
      <c r="K28" s="213">
        <v>4.3</v>
      </c>
    </row>
    <row r="29" spans="1:11" ht="12" customHeight="1" x14ac:dyDescent="0.2">
      <c r="A29" s="52" t="s">
        <v>21</v>
      </c>
      <c r="B29" s="193">
        <v>32</v>
      </c>
      <c r="C29" s="212">
        <v>26.1</v>
      </c>
      <c r="D29" s="193">
        <v>27.5</v>
      </c>
      <c r="E29" s="212">
        <v>33.4</v>
      </c>
      <c r="F29" s="193">
        <v>34.200000000000003</v>
      </c>
      <c r="G29" s="213">
        <v>45.4</v>
      </c>
      <c r="H29" s="193" t="s">
        <v>101</v>
      </c>
      <c r="I29" s="213">
        <v>38.6</v>
      </c>
      <c r="J29" s="193">
        <v>33.799999999999997</v>
      </c>
      <c r="K29" s="213">
        <v>38.299999999999997</v>
      </c>
    </row>
    <row r="30" spans="1:11" ht="12" customHeight="1" x14ac:dyDescent="0.25">
      <c r="A30" s="53" t="s">
        <v>22</v>
      </c>
      <c r="B30" s="194"/>
      <c r="C30" s="214"/>
      <c r="D30" s="194"/>
      <c r="E30" s="214"/>
      <c r="F30" s="194"/>
      <c r="G30" s="215"/>
      <c r="H30" s="193"/>
      <c r="I30" s="215"/>
      <c r="J30" s="193"/>
      <c r="K30" s="215"/>
    </row>
    <row r="31" spans="1:11" ht="12" customHeight="1" x14ac:dyDescent="0.2">
      <c r="A31" s="54" t="s">
        <v>95</v>
      </c>
      <c r="B31" s="194" t="s">
        <v>230</v>
      </c>
      <c r="C31" s="212">
        <v>25.9</v>
      </c>
      <c r="D31" s="194">
        <v>30.3</v>
      </c>
      <c r="E31" s="212">
        <v>83.3</v>
      </c>
      <c r="F31" s="194">
        <v>5.3</v>
      </c>
      <c r="G31" s="216" t="s">
        <v>231</v>
      </c>
      <c r="H31" s="193">
        <v>43.6</v>
      </c>
      <c r="I31" s="216">
        <v>41.4</v>
      </c>
      <c r="J31" s="193">
        <v>32.299999999999997</v>
      </c>
      <c r="K31" s="216">
        <v>0</v>
      </c>
    </row>
    <row r="32" spans="1:11" ht="21.95" customHeight="1" x14ac:dyDescent="0.2">
      <c r="A32" s="54" t="s">
        <v>144</v>
      </c>
      <c r="B32" s="193">
        <v>28.4</v>
      </c>
      <c r="C32" s="212">
        <v>27.3</v>
      </c>
      <c r="D32" s="193">
        <v>0</v>
      </c>
      <c r="E32" s="212">
        <v>28</v>
      </c>
      <c r="F32" s="193">
        <v>37.6</v>
      </c>
      <c r="G32" s="213">
        <v>45.2</v>
      </c>
      <c r="H32" s="193">
        <v>8.6</v>
      </c>
      <c r="I32" s="213">
        <v>21.1</v>
      </c>
      <c r="J32" s="193">
        <v>39.9</v>
      </c>
      <c r="K32" s="213">
        <v>45.8</v>
      </c>
    </row>
    <row r="33" spans="1:11" ht="12" customHeight="1" x14ac:dyDescent="0.2">
      <c r="A33" s="52" t="s">
        <v>23</v>
      </c>
      <c r="B33" s="193">
        <v>25.3</v>
      </c>
      <c r="C33" s="212">
        <v>14.9</v>
      </c>
      <c r="D33" s="193">
        <v>19.7</v>
      </c>
      <c r="E33" s="212">
        <v>10.3</v>
      </c>
      <c r="F33" s="193">
        <v>13.9</v>
      </c>
      <c r="G33" s="213">
        <v>13</v>
      </c>
      <c r="H33" s="193">
        <v>12.7</v>
      </c>
      <c r="I33" s="213">
        <v>14.5</v>
      </c>
      <c r="J33" s="193">
        <v>18.8</v>
      </c>
      <c r="K33" s="213">
        <v>21.8</v>
      </c>
    </row>
    <row r="34" spans="1:11" ht="12" customHeight="1" x14ac:dyDescent="0.2">
      <c r="A34" s="52" t="s">
        <v>24</v>
      </c>
      <c r="B34" s="193">
        <v>19.100000000000001</v>
      </c>
      <c r="C34" s="212">
        <v>23.9</v>
      </c>
      <c r="D34" s="193">
        <v>17.3</v>
      </c>
      <c r="E34" s="212">
        <v>17</v>
      </c>
      <c r="F34" s="193">
        <v>19.899999999999999</v>
      </c>
      <c r="G34" s="213">
        <v>8.8000000000000007</v>
      </c>
      <c r="H34" s="193">
        <v>7.7</v>
      </c>
      <c r="I34" s="213">
        <v>11</v>
      </c>
      <c r="J34" s="193">
        <v>7.6</v>
      </c>
      <c r="K34" s="213">
        <v>6</v>
      </c>
    </row>
    <row r="35" spans="1:11" ht="12" customHeight="1" x14ac:dyDescent="0.2">
      <c r="A35" s="52" t="s">
        <v>25</v>
      </c>
      <c r="B35" s="193">
        <v>29.5</v>
      </c>
      <c r="C35" s="212">
        <v>31</v>
      </c>
      <c r="D35" s="193">
        <v>30.9</v>
      </c>
      <c r="E35" s="212">
        <v>30.5</v>
      </c>
      <c r="F35" s="193">
        <v>15.7</v>
      </c>
      <c r="G35" s="213">
        <v>31.4</v>
      </c>
      <c r="H35" s="193">
        <v>46.9</v>
      </c>
      <c r="I35" s="213">
        <v>48.4</v>
      </c>
      <c r="J35" s="193">
        <v>34.6</v>
      </c>
      <c r="K35" s="213">
        <v>30.6</v>
      </c>
    </row>
    <row r="36" spans="1:11" ht="12" customHeight="1" x14ac:dyDescent="0.2">
      <c r="A36" s="52" t="s">
        <v>26</v>
      </c>
      <c r="B36" s="217" t="s">
        <v>192</v>
      </c>
      <c r="C36" s="193">
        <v>17.3</v>
      </c>
      <c r="D36" s="193">
        <v>5.4</v>
      </c>
      <c r="E36" s="217">
        <v>0</v>
      </c>
      <c r="F36" s="217">
        <v>0</v>
      </c>
      <c r="G36" s="213" t="s">
        <v>232</v>
      </c>
      <c r="H36" s="193">
        <v>11.5</v>
      </c>
      <c r="I36" s="213">
        <v>12.5</v>
      </c>
      <c r="J36" s="193">
        <v>7.8</v>
      </c>
      <c r="K36" s="213">
        <v>10.1</v>
      </c>
    </row>
    <row r="37" spans="1:11" ht="12" customHeight="1" x14ac:dyDescent="0.2">
      <c r="A37" s="52" t="s">
        <v>27</v>
      </c>
      <c r="B37" s="193">
        <v>32</v>
      </c>
      <c r="C37" s="212">
        <v>51.4</v>
      </c>
      <c r="D37" s="193">
        <v>38.200000000000003</v>
      </c>
      <c r="E37" s="212">
        <v>34.4</v>
      </c>
      <c r="F37" s="193">
        <v>36.5</v>
      </c>
      <c r="G37" s="213">
        <v>37.200000000000003</v>
      </c>
      <c r="H37" s="193">
        <v>48.6</v>
      </c>
      <c r="I37" s="213">
        <v>32.1</v>
      </c>
      <c r="J37" s="193">
        <v>29.7</v>
      </c>
      <c r="K37" s="213">
        <v>19.2</v>
      </c>
    </row>
    <row r="38" spans="1:11" ht="12" customHeight="1" x14ac:dyDescent="0.2">
      <c r="A38" s="52" t="s">
        <v>28</v>
      </c>
      <c r="B38" s="193">
        <v>8.9</v>
      </c>
      <c r="C38" s="212">
        <v>9</v>
      </c>
      <c r="D38" s="193">
        <v>14.1</v>
      </c>
      <c r="E38" s="212">
        <v>17.100000000000001</v>
      </c>
      <c r="F38" s="193">
        <v>7.6</v>
      </c>
      <c r="G38" s="213">
        <v>8.3000000000000007</v>
      </c>
      <c r="H38" s="193">
        <v>9.3000000000000007</v>
      </c>
      <c r="I38" s="213">
        <v>10.5</v>
      </c>
      <c r="J38" s="193">
        <v>11.3</v>
      </c>
      <c r="K38" s="213">
        <v>11.2</v>
      </c>
    </row>
    <row r="39" spans="1:11" ht="12" customHeight="1" x14ac:dyDescent="0.2">
      <c r="A39" s="52" t="s">
        <v>135</v>
      </c>
      <c r="B39" s="193">
        <v>78.7</v>
      </c>
      <c r="C39" s="212">
        <v>83.5</v>
      </c>
      <c r="D39" s="193">
        <v>85.9</v>
      </c>
      <c r="E39" s="212">
        <v>79.400000000000006</v>
      </c>
      <c r="F39" s="193">
        <v>67.099999999999994</v>
      </c>
      <c r="G39" s="213">
        <v>79.400000000000006</v>
      </c>
      <c r="H39" s="193">
        <v>75.2</v>
      </c>
      <c r="I39" s="213">
        <v>80</v>
      </c>
      <c r="J39" s="193">
        <v>89.4</v>
      </c>
      <c r="K39" s="213">
        <v>93.9</v>
      </c>
    </row>
    <row r="40" spans="1:11" ht="21.95" customHeight="1" x14ac:dyDescent="0.2">
      <c r="A40" s="51" t="s">
        <v>138</v>
      </c>
      <c r="B40" s="191">
        <v>12.5</v>
      </c>
      <c r="C40" s="210">
        <v>12.9</v>
      </c>
      <c r="D40" s="191">
        <v>9.8000000000000007</v>
      </c>
      <c r="E40" s="210">
        <v>9.6</v>
      </c>
      <c r="F40" s="191">
        <v>9.5</v>
      </c>
      <c r="G40" s="211">
        <v>30.9</v>
      </c>
      <c r="H40" s="191">
        <v>27.7</v>
      </c>
      <c r="I40" s="211">
        <v>27.8</v>
      </c>
      <c r="J40" s="191">
        <v>27.1</v>
      </c>
      <c r="K40" s="211">
        <v>23.8</v>
      </c>
    </row>
    <row r="41" spans="1:11" ht="12" customHeight="1" x14ac:dyDescent="0.2">
      <c r="A41" s="52" t="s">
        <v>30</v>
      </c>
      <c r="B41" s="194" t="s">
        <v>192</v>
      </c>
      <c r="C41" s="194">
        <v>6.2</v>
      </c>
      <c r="D41" s="194">
        <v>5.4</v>
      </c>
      <c r="E41" s="194">
        <v>10.3</v>
      </c>
      <c r="F41" s="193">
        <v>14</v>
      </c>
      <c r="G41" s="213" t="s">
        <v>211</v>
      </c>
      <c r="H41" s="193">
        <v>5.3</v>
      </c>
      <c r="I41" s="213" t="s">
        <v>101</v>
      </c>
      <c r="J41" s="193">
        <v>1.4</v>
      </c>
      <c r="K41" s="213">
        <v>0.5</v>
      </c>
    </row>
    <row r="42" spans="1:11" ht="12" customHeight="1" x14ac:dyDescent="0.2">
      <c r="A42" s="52" t="s">
        <v>31</v>
      </c>
      <c r="B42" s="193" t="s">
        <v>233</v>
      </c>
      <c r="C42" s="212">
        <v>51.7</v>
      </c>
      <c r="D42" s="193">
        <v>70.3</v>
      </c>
      <c r="E42" s="212">
        <v>55</v>
      </c>
      <c r="F42" s="193">
        <v>52.9</v>
      </c>
      <c r="G42" s="213">
        <v>31.1</v>
      </c>
      <c r="H42" s="193">
        <v>34.4</v>
      </c>
      <c r="I42" s="213">
        <v>24.2</v>
      </c>
      <c r="J42" s="193">
        <v>31.1</v>
      </c>
      <c r="K42" s="213">
        <v>28.4</v>
      </c>
    </row>
    <row r="43" spans="1:11" ht="12" customHeight="1" x14ac:dyDescent="0.2">
      <c r="A43" s="48" t="s">
        <v>105</v>
      </c>
      <c r="B43" s="194" t="s">
        <v>192</v>
      </c>
      <c r="C43" s="193">
        <v>16.7</v>
      </c>
      <c r="D43" s="194">
        <v>12.5</v>
      </c>
      <c r="E43" s="193">
        <v>0</v>
      </c>
      <c r="F43" s="194" t="s">
        <v>101</v>
      </c>
      <c r="G43" s="213" t="s">
        <v>234</v>
      </c>
      <c r="H43" s="193">
        <v>11.1</v>
      </c>
      <c r="I43" s="213">
        <v>7.1</v>
      </c>
      <c r="J43" s="193">
        <v>10.7</v>
      </c>
      <c r="K43" s="213" t="s">
        <v>101</v>
      </c>
    </row>
    <row r="44" spans="1:11" ht="12" customHeight="1" x14ac:dyDescent="0.2">
      <c r="A44" s="52" t="s">
        <v>32</v>
      </c>
      <c r="B44" s="193">
        <v>13.1</v>
      </c>
      <c r="C44" s="212">
        <v>15.9</v>
      </c>
      <c r="D44" s="193">
        <v>11.8</v>
      </c>
      <c r="E44" s="212">
        <v>8.6999999999999993</v>
      </c>
      <c r="F44" s="193">
        <v>7.3</v>
      </c>
      <c r="G44" s="213">
        <v>16.100000000000001</v>
      </c>
      <c r="H44" s="193">
        <v>16.399999999999999</v>
      </c>
      <c r="I44" s="213">
        <v>18.100000000000001</v>
      </c>
      <c r="J44" s="193">
        <v>16.3</v>
      </c>
      <c r="K44" s="213">
        <v>15.1</v>
      </c>
    </row>
    <row r="45" spans="1:11" ht="12" customHeight="1" x14ac:dyDescent="0.2">
      <c r="A45" s="52" t="s">
        <v>33</v>
      </c>
      <c r="B45" s="193">
        <v>5.9</v>
      </c>
      <c r="C45" s="212">
        <v>8.4</v>
      </c>
      <c r="D45" s="193">
        <v>4.2</v>
      </c>
      <c r="E45" s="212">
        <v>4.4000000000000004</v>
      </c>
      <c r="F45" s="193">
        <v>2</v>
      </c>
      <c r="G45" s="213">
        <v>3.3</v>
      </c>
      <c r="H45" s="193">
        <v>2.1</v>
      </c>
      <c r="I45" s="213">
        <v>3.3</v>
      </c>
      <c r="J45" s="193">
        <v>0.7</v>
      </c>
      <c r="K45" s="213">
        <v>3</v>
      </c>
    </row>
    <row r="46" spans="1:11" ht="12" customHeight="1" x14ac:dyDescent="0.2">
      <c r="A46" s="52" t="s">
        <v>34</v>
      </c>
      <c r="B46" s="193">
        <v>7.6</v>
      </c>
      <c r="C46" s="212">
        <v>6.1</v>
      </c>
      <c r="D46" s="193">
        <v>2.2000000000000002</v>
      </c>
      <c r="E46" s="212">
        <v>6.8</v>
      </c>
      <c r="F46" s="193">
        <v>3.9</v>
      </c>
      <c r="G46" s="213">
        <v>26.9</v>
      </c>
      <c r="H46" s="193">
        <v>23.5</v>
      </c>
      <c r="I46" s="213">
        <v>26.4</v>
      </c>
      <c r="J46" s="193">
        <v>21.2</v>
      </c>
      <c r="K46" s="213">
        <v>13.4</v>
      </c>
    </row>
    <row r="47" spans="1:11" ht="12" customHeight="1" x14ac:dyDescent="0.2">
      <c r="A47" s="52" t="s">
        <v>35</v>
      </c>
      <c r="B47" s="193">
        <v>15</v>
      </c>
      <c r="C47" s="212">
        <v>13.9</v>
      </c>
      <c r="D47" s="193">
        <v>11</v>
      </c>
      <c r="E47" s="212">
        <v>11.4</v>
      </c>
      <c r="F47" s="193">
        <v>12.5</v>
      </c>
      <c r="G47" s="213">
        <v>46.2</v>
      </c>
      <c r="H47" s="193">
        <v>40.799999999999997</v>
      </c>
      <c r="I47" s="213">
        <v>41.4</v>
      </c>
      <c r="J47" s="193">
        <v>42.9</v>
      </c>
      <c r="K47" s="213">
        <v>40</v>
      </c>
    </row>
    <row r="48" spans="1:11" ht="12" customHeight="1" x14ac:dyDescent="0.2">
      <c r="A48" s="48" t="s">
        <v>106</v>
      </c>
      <c r="B48" s="194" t="s">
        <v>101</v>
      </c>
      <c r="C48" s="194" t="s">
        <v>101</v>
      </c>
      <c r="D48" s="194" t="s">
        <v>101</v>
      </c>
      <c r="E48" s="194" t="s">
        <v>101</v>
      </c>
      <c r="F48" s="194" t="s">
        <v>101</v>
      </c>
      <c r="G48" s="194" t="s">
        <v>101</v>
      </c>
      <c r="H48" s="194" t="s">
        <v>101</v>
      </c>
      <c r="I48" s="216" t="s">
        <v>101</v>
      </c>
      <c r="J48" s="194" t="s">
        <v>101</v>
      </c>
      <c r="K48" s="216" t="s">
        <v>101</v>
      </c>
    </row>
    <row r="49" spans="1:11" ht="21.95" customHeight="1" x14ac:dyDescent="0.2">
      <c r="A49" s="51" t="s">
        <v>139</v>
      </c>
      <c r="B49" s="191">
        <v>5.3</v>
      </c>
      <c r="C49" s="210">
        <v>3.3</v>
      </c>
      <c r="D49" s="191">
        <v>9.6999999999999993</v>
      </c>
      <c r="E49" s="210">
        <v>19.899999999999999</v>
      </c>
      <c r="F49" s="191">
        <v>13.9</v>
      </c>
      <c r="G49" s="211">
        <v>16.5</v>
      </c>
      <c r="H49" s="191">
        <v>13.2</v>
      </c>
      <c r="I49" s="211">
        <v>20.3</v>
      </c>
      <c r="J49" s="191">
        <v>17.100000000000001</v>
      </c>
      <c r="K49" s="211">
        <v>19.600000000000001</v>
      </c>
    </row>
    <row r="50" spans="1:11" ht="12" customHeight="1" x14ac:dyDescent="0.2">
      <c r="A50" s="52" t="s">
        <v>36</v>
      </c>
      <c r="B50" s="193">
        <v>2.6</v>
      </c>
      <c r="C50" s="212">
        <v>6.2</v>
      </c>
      <c r="D50" s="193">
        <v>7.7</v>
      </c>
      <c r="E50" s="212">
        <v>11.6</v>
      </c>
      <c r="F50" s="193">
        <v>12.9</v>
      </c>
      <c r="G50" s="213">
        <v>0.6</v>
      </c>
      <c r="H50" s="193">
        <v>0.2</v>
      </c>
      <c r="I50" s="213">
        <v>1.3</v>
      </c>
      <c r="J50" s="193">
        <v>0.9</v>
      </c>
      <c r="K50" s="213">
        <v>1.2</v>
      </c>
    </row>
    <row r="51" spans="1:11" ht="12" customHeight="1" x14ac:dyDescent="0.2">
      <c r="A51" s="52" t="s">
        <v>37</v>
      </c>
      <c r="B51" s="193" t="s">
        <v>235</v>
      </c>
      <c r="C51" s="194">
        <v>37.5</v>
      </c>
      <c r="D51" s="193">
        <v>89.2</v>
      </c>
      <c r="E51" s="194">
        <v>84.8</v>
      </c>
      <c r="F51" s="193">
        <v>41.1</v>
      </c>
      <c r="G51" s="213">
        <v>19.600000000000001</v>
      </c>
      <c r="H51" s="193">
        <v>19.399999999999999</v>
      </c>
      <c r="I51" s="213">
        <v>47.9</v>
      </c>
      <c r="J51" s="193">
        <v>80.8</v>
      </c>
      <c r="K51" s="213">
        <v>56</v>
      </c>
    </row>
    <row r="52" spans="1:11" ht="12" customHeight="1" x14ac:dyDescent="0.2">
      <c r="A52" s="52" t="s">
        <v>93</v>
      </c>
      <c r="B52" s="193">
        <v>3.8</v>
      </c>
      <c r="C52" s="212">
        <v>17.3</v>
      </c>
      <c r="D52" s="193">
        <v>12.4</v>
      </c>
      <c r="E52" s="212">
        <v>46.6</v>
      </c>
      <c r="F52" s="193">
        <v>26.8</v>
      </c>
      <c r="G52" s="213">
        <v>44.3</v>
      </c>
      <c r="H52" s="193">
        <v>23.9</v>
      </c>
      <c r="I52" s="213">
        <v>66</v>
      </c>
      <c r="J52" s="193">
        <v>31.5</v>
      </c>
      <c r="K52" s="213">
        <v>27.5</v>
      </c>
    </row>
    <row r="53" spans="1:11" ht="12" customHeight="1" x14ac:dyDescent="0.2">
      <c r="A53" s="52" t="s">
        <v>94</v>
      </c>
      <c r="B53" s="193">
        <v>0</v>
      </c>
      <c r="C53" s="212" t="s">
        <v>101</v>
      </c>
      <c r="D53" s="193">
        <v>0</v>
      </c>
      <c r="E53" s="212">
        <v>1.5</v>
      </c>
      <c r="F53" s="193">
        <v>8.6</v>
      </c>
      <c r="G53" s="213">
        <v>63.6</v>
      </c>
      <c r="H53" s="193">
        <v>53</v>
      </c>
      <c r="I53" s="213">
        <v>37.299999999999997</v>
      </c>
      <c r="J53" s="193">
        <v>67.900000000000006</v>
      </c>
      <c r="K53" s="213">
        <v>79.3</v>
      </c>
    </row>
    <row r="54" spans="1:11" ht="12" customHeight="1" x14ac:dyDescent="0.2">
      <c r="A54" s="52" t="s">
        <v>100</v>
      </c>
      <c r="B54" s="193">
        <v>2.2000000000000002</v>
      </c>
      <c r="C54" s="212" t="s">
        <v>101</v>
      </c>
      <c r="D54" s="193">
        <v>3.2</v>
      </c>
      <c r="E54" s="212">
        <v>0</v>
      </c>
      <c r="F54" s="193">
        <v>0</v>
      </c>
      <c r="G54" s="213">
        <v>22.2</v>
      </c>
      <c r="H54" s="193">
        <v>15.4</v>
      </c>
      <c r="I54" s="213">
        <v>10.1</v>
      </c>
      <c r="J54" s="193">
        <v>6.2</v>
      </c>
      <c r="K54" s="213">
        <v>22</v>
      </c>
    </row>
    <row r="55" spans="1:11" ht="12" customHeight="1" x14ac:dyDescent="0.2">
      <c r="A55" s="52" t="s">
        <v>38</v>
      </c>
      <c r="B55" s="193" t="s">
        <v>223</v>
      </c>
      <c r="C55" s="212" t="s">
        <v>101</v>
      </c>
      <c r="D55" s="193">
        <v>5.9</v>
      </c>
      <c r="E55" s="212">
        <v>0</v>
      </c>
      <c r="F55" s="193" t="s">
        <v>101</v>
      </c>
      <c r="G55" s="193">
        <v>0</v>
      </c>
      <c r="H55" s="194">
        <v>1.6</v>
      </c>
      <c r="I55" s="192" t="s">
        <v>101</v>
      </c>
      <c r="J55" s="194">
        <v>0</v>
      </c>
      <c r="K55" s="192">
        <v>0</v>
      </c>
    </row>
    <row r="56" spans="1:11" ht="12" customHeight="1" x14ac:dyDescent="0.2">
      <c r="A56" s="52" t="s">
        <v>39</v>
      </c>
      <c r="B56" s="193">
        <v>5.2</v>
      </c>
      <c r="C56" s="212">
        <v>2</v>
      </c>
      <c r="D56" s="193">
        <v>2.4</v>
      </c>
      <c r="E56" s="212">
        <v>5</v>
      </c>
      <c r="F56" s="193">
        <v>10</v>
      </c>
      <c r="G56" s="213">
        <v>34.200000000000003</v>
      </c>
      <c r="H56" s="193">
        <v>25.9</v>
      </c>
      <c r="I56" s="213">
        <v>21.2</v>
      </c>
      <c r="J56" s="193">
        <v>22.9</v>
      </c>
      <c r="K56" s="213">
        <v>31.9</v>
      </c>
    </row>
    <row r="57" spans="1:11" ht="21.95" customHeight="1" x14ac:dyDescent="0.2">
      <c r="A57" s="51" t="s">
        <v>152</v>
      </c>
      <c r="B57" s="191">
        <v>11.8</v>
      </c>
      <c r="C57" s="210">
        <v>11.7</v>
      </c>
      <c r="D57" s="191">
        <v>12.1</v>
      </c>
      <c r="E57" s="210">
        <v>10.7</v>
      </c>
      <c r="F57" s="191">
        <v>8.8000000000000007</v>
      </c>
      <c r="G57" s="211">
        <v>14</v>
      </c>
      <c r="H57" s="191">
        <v>15.4</v>
      </c>
      <c r="I57" s="211">
        <v>15.3</v>
      </c>
      <c r="J57" s="191">
        <v>12.6</v>
      </c>
      <c r="K57" s="211">
        <v>13.4</v>
      </c>
    </row>
    <row r="58" spans="1:11" ht="12" customHeight="1" x14ac:dyDescent="0.2">
      <c r="A58" s="52" t="s">
        <v>40</v>
      </c>
      <c r="B58" s="193">
        <v>20.399999999999999</v>
      </c>
      <c r="C58" s="212">
        <v>21.4</v>
      </c>
      <c r="D58" s="193">
        <v>12.9</v>
      </c>
      <c r="E58" s="212">
        <v>10.4</v>
      </c>
      <c r="F58" s="193">
        <v>9.4</v>
      </c>
      <c r="G58" s="213">
        <v>10.1</v>
      </c>
      <c r="H58" s="193">
        <v>9.6999999999999993</v>
      </c>
      <c r="I58" s="213">
        <v>7.4</v>
      </c>
      <c r="J58" s="193">
        <v>2</v>
      </c>
      <c r="K58" s="213">
        <v>5.5</v>
      </c>
    </row>
    <row r="59" spans="1:11" ht="12" customHeight="1" x14ac:dyDescent="0.2">
      <c r="A59" s="52" t="s">
        <v>41</v>
      </c>
      <c r="B59" s="193">
        <v>0.4</v>
      </c>
      <c r="C59" s="212">
        <v>0.4</v>
      </c>
      <c r="D59" s="193">
        <v>0.7</v>
      </c>
      <c r="E59" s="212">
        <v>0.5</v>
      </c>
      <c r="F59" s="193">
        <v>1.1000000000000001</v>
      </c>
      <c r="G59" s="213">
        <v>0</v>
      </c>
      <c r="H59" s="193">
        <v>0</v>
      </c>
      <c r="I59" s="213">
        <v>0</v>
      </c>
      <c r="J59" s="193">
        <v>0.1</v>
      </c>
      <c r="K59" s="213">
        <v>0.9</v>
      </c>
    </row>
    <row r="60" spans="1:11" ht="12" customHeight="1" x14ac:dyDescent="0.2">
      <c r="A60" s="52" t="s">
        <v>42</v>
      </c>
      <c r="B60" s="193">
        <v>1.6</v>
      </c>
      <c r="C60" s="212">
        <v>3.5</v>
      </c>
      <c r="D60" s="193">
        <v>1.4</v>
      </c>
      <c r="E60" s="212">
        <v>2.8</v>
      </c>
      <c r="F60" s="193">
        <v>4.5999999999999996</v>
      </c>
      <c r="G60" s="213">
        <v>24.6</v>
      </c>
      <c r="H60" s="193">
        <v>19.600000000000001</v>
      </c>
      <c r="I60" s="213">
        <v>16.2</v>
      </c>
      <c r="J60" s="193">
        <v>9.1999999999999993</v>
      </c>
      <c r="K60" s="213">
        <v>16.8</v>
      </c>
    </row>
    <row r="61" spans="1:11" ht="12" customHeight="1" x14ac:dyDescent="0.2">
      <c r="A61" s="52" t="s">
        <v>43</v>
      </c>
      <c r="B61" s="193">
        <v>7.3</v>
      </c>
      <c r="C61" s="212">
        <v>9.6</v>
      </c>
      <c r="D61" s="193">
        <v>9.6</v>
      </c>
      <c r="E61" s="212">
        <v>9.6999999999999993</v>
      </c>
      <c r="F61" s="193">
        <v>8.8000000000000007</v>
      </c>
      <c r="G61" s="213">
        <v>9.4</v>
      </c>
      <c r="H61" s="193">
        <v>9.3000000000000007</v>
      </c>
      <c r="I61" s="213">
        <v>11.6</v>
      </c>
      <c r="J61" s="193">
        <v>6</v>
      </c>
      <c r="K61" s="213">
        <v>10.7</v>
      </c>
    </row>
    <row r="62" spans="1:11" ht="12" customHeight="1" x14ac:dyDescent="0.2">
      <c r="A62" s="52" t="s">
        <v>44</v>
      </c>
      <c r="B62" s="193">
        <v>16.600000000000001</v>
      </c>
      <c r="C62" s="212">
        <v>7.9</v>
      </c>
      <c r="D62" s="193">
        <v>17.399999999999999</v>
      </c>
      <c r="E62" s="212">
        <v>16.7</v>
      </c>
      <c r="F62" s="193">
        <v>15.8</v>
      </c>
      <c r="G62" s="213">
        <v>24.1</v>
      </c>
      <c r="H62" s="193">
        <v>26</v>
      </c>
      <c r="I62" s="213">
        <v>16.2</v>
      </c>
      <c r="J62" s="193">
        <v>16.600000000000001</v>
      </c>
      <c r="K62" s="213">
        <v>12.6</v>
      </c>
    </row>
    <row r="63" spans="1:11" ht="12" customHeight="1" x14ac:dyDescent="0.2">
      <c r="A63" s="52" t="s">
        <v>45</v>
      </c>
      <c r="B63" s="193">
        <v>2.1</v>
      </c>
      <c r="C63" s="212">
        <v>9.4</v>
      </c>
      <c r="D63" s="193">
        <v>12.1</v>
      </c>
      <c r="E63" s="212">
        <v>1.3</v>
      </c>
      <c r="F63" s="193">
        <v>7.1</v>
      </c>
      <c r="G63" s="213">
        <v>9.6</v>
      </c>
      <c r="H63" s="193">
        <v>5.7</v>
      </c>
      <c r="I63" s="213">
        <v>4.5999999999999996</v>
      </c>
      <c r="J63" s="193">
        <v>6.8</v>
      </c>
      <c r="K63" s="213">
        <v>6.2</v>
      </c>
    </row>
    <row r="64" spans="1:11" ht="12" customHeight="1" x14ac:dyDescent="0.2">
      <c r="A64" s="52" t="s">
        <v>46</v>
      </c>
      <c r="B64" s="193">
        <v>0</v>
      </c>
      <c r="C64" s="212">
        <v>6.7</v>
      </c>
      <c r="D64" s="193">
        <v>1.8</v>
      </c>
      <c r="E64" s="212">
        <v>0</v>
      </c>
      <c r="F64" s="193">
        <v>2</v>
      </c>
      <c r="G64" s="213">
        <v>8.4</v>
      </c>
      <c r="H64" s="193">
        <v>36.1</v>
      </c>
      <c r="I64" s="213">
        <v>22.1</v>
      </c>
      <c r="J64" s="193">
        <v>38.5</v>
      </c>
      <c r="K64" s="213">
        <v>45.4</v>
      </c>
    </row>
    <row r="65" spans="1:11" ht="12" customHeight="1" x14ac:dyDescent="0.2">
      <c r="A65" s="52" t="s">
        <v>47</v>
      </c>
      <c r="B65" s="193">
        <v>35.299999999999997</v>
      </c>
      <c r="C65" s="212">
        <v>30.9</v>
      </c>
      <c r="D65" s="193">
        <v>29.2</v>
      </c>
      <c r="E65" s="212">
        <v>20.2</v>
      </c>
      <c r="F65" s="193">
        <v>15.9</v>
      </c>
      <c r="G65" s="213">
        <v>28.8</v>
      </c>
      <c r="H65" s="193">
        <v>29.6</v>
      </c>
      <c r="I65" s="213">
        <v>28.6</v>
      </c>
      <c r="J65" s="193">
        <v>29.3</v>
      </c>
      <c r="K65" s="213">
        <v>24.7</v>
      </c>
    </row>
    <row r="66" spans="1:11" ht="12" customHeight="1" x14ac:dyDescent="0.2">
      <c r="A66" s="52" t="s">
        <v>48</v>
      </c>
      <c r="B66" s="193">
        <v>17.2</v>
      </c>
      <c r="C66" s="212">
        <v>12.4</v>
      </c>
      <c r="D66" s="193">
        <v>11.3</v>
      </c>
      <c r="E66" s="212">
        <v>10.199999999999999</v>
      </c>
      <c r="F66" s="193">
        <v>10</v>
      </c>
      <c r="G66" s="213">
        <v>27.7</v>
      </c>
      <c r="H66" s="193">
        <v>34.6</v>
      </c>
      <c r="I66" s="213">
        <v>28.3</v>
      </c>
      <c r="J66" s="193">
        <v>28.4</v>
      </c>
      <c r="K66" s="213">
        <v>29.5</v>
      </c>
    </row>
    <row r="67" spans="1:11" ht="12" customHeight="1" x14ac:dyDescent="0.2">
      <c r="A67" s="52" t="s">
        <v>49</v>
      </c>
      <c r="B67" s="193">
        <v>2.5</v>
      </c>
      <c r="C67" s="212">
        <v>1.7</v>
      </c>
      <c r="D67" s="193">
        <v>1.9</v>
      </c>
      <c r="E67" s="212">
        <v>4.5999999999999996</v>
      </c>
      <c r="F67" s="193">
        <v>2.2000000000000002</v>
      </c>
      <c r="G67" s="213">
        <v>0</v>
      </c>
      <c r="H67" s="193">
        <v>0.1</v>
      </c>
      <c r="I67" s="213">
        <v>0.1</v>
      </c>
      <c r="J67" s="193">
        <v>1.1000000000000001</v>
      </c>
      <c r="K67" s="213">
        <v>0</v>
      </c>
    </row>
    <row r="68" spans="1:11" ht="12" customHeight="1" x14ac:dyDescent="0.2">
      <c r="A68" s="52" t="s">
        <v>50</v>
      </c>
      <c r="B68" s="193">
        <v>24.7</v>
      </c>
      <c r="C68" s="212">
        <v>13</v>
      </c>
      <c r="D68" s="193">
        <v>22.2</v>
      </c>
      <c r="E68" s="212">
        <v>28</v>
      </c>
      <c r="F68" s="193">
        <v>22.4</v>
      </c>
      <c r="G68" s="213">
        <v>36.700000000000003</v>
      </c>
      <c r="H68" s="193">
        <v>20.9</v>
      </c>
      <c r="I68" s="213">
        <v>32.299999999999997</v>
      </c>
      <c r="J68" s="193">
        <v>23.2</v>
      </c>
      <c r="K68" s="213">
        <v>9.9</v>
      </c>
    </row>
    <row r="69" spans="1:11" ht="12" customHeight="1" x14ac:dyDescent="0.2">
      <c r="A69" s="52" t="s">
        <v>51</v>
      </c>
      <c r="B69" s="193">
        <v>22.5</v>
      </c>
      <c r="C69" s="212">
        <v>35.9</v>
      </c>
      <c r="D69" s="193">
        <v>24</v>
      </c>
      <c r="E69" s="212">
        <v>14.9</v>
      </c>
      <c r="F69" s="193">
        <v>12</v>
      </c>
      <c r="G69" s="213">
        <v>20.100000000000001</v>
      </c>
      <c r="H69" s="193">
        <v>20.9</v>
      </c>
      <c r="I69" s="213">
        <v>21.8</v>
      </c>
      <c r="J69" s="193">
        <v>23</v>
      </c>
      <c r="K69" s="213">
        <v>21.3</v>
      </c>
    </row>
    <row r="70" spans="1:11" ht="12" customHeight="1" x14ac:dyDescent="0.2">
      <c r="A70" s="52" t="s">
        <v>52</v>
      </c>
      <c r="B70" s="193">
        <v>11.6</v>
      </c>
      <c r="C70" s="212">
        <v>19.7</v>
      </c>
      <c r="D70" s="193">
        <v>25.3</v>
      </c>
      <c r="E70" s="212">
        <v>20.8</v>
      </c>
      <c r="F70" s="193">
        <v>7.3</v>
      </c>
      <c r="G70" s="213">
        <v>7.6</v>
      </c>
      <c r="H70" s="193">
        <v>24.7</v>
      </c>
      <c r="I70" s="213">
        <v>18.600000000000001</v>
      </c>
      <c r="J70" s="193">
        <v>13</v>
      </c>
      <c r="K70" s="213">
        <v>13.7</v>
      </c>
    </row>
    <row r="71" spans="1:11" ht="12" customHeight="1" x14ac:dyDescent="0.2">
      <c r="A71" s="52" t="s">
        <v>53</v>
      </c>
      <c r="B71" s="193">
        <v>17.600000000000001</v>
      </c>
      <c r="C71" s="212">
        <v>10.7</v>
      </c>
      <c r="D71" s="193">
        <v>15</v>
      </c>
      <c r="E71" s="212">
        <v>11.4</v>
      </c>
      <c r="F71" s="193">
        <v>18.2</v>
      </c>
      <c r="G71" s="213">
        <v>3.2</v>
      </c>
      <c r="H71" s="193">
        <v>6.6</v>
      </c>
      <c r="I71" s="213">
        <v>12.3</v>
      </c>
      <c r="J71" s="193">
        <v>10.1</v>
      </c>
      <c r="K71" s="213">
        <v>12.9</v>
      </c>
    </row>
    <row r="72" spans="1:11" ht="21.95" customHeight="1" x14ac:dyDescent="0.2">
      <c r="A72" s="51" t="s">
        <v>141</v>
      </c>
      <c r="B72" s="191">
        <v>44.1</v>
      </c>
      <c r="C72" s="210">
        <v>38.700000000000003</v>
      </c>
      <c r="D72" s="191">
        <v>27.5</v>
      </c>
      <c r="E72" s="210">
        <v>35.6</v>
      </c>
      <c r="F72" s="191">
        <v>32.1</v>
      </c>
      <c r="G72" s="211">
        <v>15.2</v>
      </c>
      <c r="H72" s="191">
        <v>17.100000000000001</v>
      </c>
      <c r="I72" s="211">
        <v>15.2</v>
      </c>
      <c r="J72" s="191">
        <v>11.5</v>
      </c>
      <c r="K72" s="211">
        <v>20.100000000000001</v>
      </c>
    </row>
    <row r="73" spans="1:11" ht="12" customHeight="1" x14ac:dyDescent="0.2">
      <c r="A73" s="52" t="s">
        <v>54</v>
      </c>
      <c r="B73" s="193">
        <v>26.7</v>
      </c>
      <c r="C73" s="212">
        <v>24.2</v>
      </c>
      <c r="D73" s="193">
        <v>7.1</v>
      </c>
      <c r="E73" s="212">
        <v>8.9</v>
      </c>
      <c r="F73" s="193" t="s">
        <v>101</v>
      </c>
      <c r="G73" s="213">
        <v>5.9</v>
      </c>
      <c r="H73" s="193">
        <v>2.2999999999999998</v>
      </c>
      <c r="I73" s="213">
        <v>2.2999999999999998</v>
      </c>
      <c r="J73" s="193">
        <v>1.8</v>
      </c>
      <c r="K73" s="213" t="s">
        <v>101</v>
      </c>
    </row>
    <row r="74" spans="1:11" ht="12" customHeight="1" x14ac:dyDescent="0.2">
      <c r="A74" s="52" t="s">
        <v>55</v>
      </c>
      <c r="B74" s="193">
        <v>55.6</v>
      </c>
      <c r="C74" s="212">
        <v>49</v>
      </c>
      <c r="D74" s="193">
        <v>39.200000000000003</v>
      </c>
      <c r="E74" s="212">
        <v>38.200000000000003</v>
      </c>
      <c r="F74" s="193">
        <v>33.9</v>
      </c>
      <c r="G74" s="213">
        <v>17.600000000000001</v>
      </c>
      <c r="H74" s="193">
        <v>21.2</v>
      </c>
      <c r="I74" s="213">
        <v>19.899999999999999</v>
      </c>
      <c r="J74" s="193">
        <v>13.8</v>
      </c>
      <c r="K74" s="213">
        <v>35.4</v>
      </c>
    </row>
    <row r="75" spans="1:11" ht="12" customHeight="1" x14ac:dyDescent="0.2">
      <c r="A75" s="52" t="s">
        <v>56</v>
      </c>
      <c r="B75" s="193">
        <v>36.4</v>
      </c>
      <c r="C75" s="212">
        <v>33.200000000000003</v>
      </c>
      <c r="D75" s="193">
        <v>19.5</v>
      </c>
      <c r="E75" s="212">
        <v>38.1</v>
      </c>
      <c r="F75" s="193">
        <v>32.200000000000003</v>
      </c>
      <c r="G75" s="213">
        <v>8.9</v>
      </c>
      <c r="H75" s="193" t="s">
        <v>101</v>
      </c>
      <c r="I75" s="213">
        <v>8.5</v>
      </c>
      <c r="J75" s="193">
        <v>9.1</v>
      </c>
      <c r="K75" s="213">
        <v>8.3000000000000007</v>
      </c>
    </row>
    <row r="76" spans="1:11" ht="12" customHeight="1" x14ac:dyDescent="0.25">
      <c r="A76" s="53" t="s">
        <v>22</v>
      </c>
      <c r="B76" s="194"/>
      <c r="C76" s="214"/>
      <c r="D76" s="194"/>
      <c r="E76" s="214"/>
      <c r="F76" s="194"/>
      <c r="G76" s="215"/>
      <c r="H76" s="193"/>
      <c r="I76" s="215"/>
      <c r="J76" s="193"/>
      <c r="K76" s="215"/>
    </row>
    <row r="77" spans="1:11" ht="21.95" customHeight="1" x14ac:dyDescent="0.2">
      <c r="A77" s="54" t="s">
        <v>97</v>
      </c>
      <c r="B77" s="194">
        <v>70.2</v>
      </c>
      <c r="C77" s="212">
        <v>14</v>
      </c>
      <c r="D77" s="194">
        <v>15.6</v>
      </c>
      <c r="E77" s="212">
        <v>65.900000000000006</v>
      </c>
      <c r="F77" s="194">
        <v>65.7</v>
      </c>
      <c r="G77" s="213">
        <v>7.2</v>
      </c>
      <c r="H77" s="193">
        <v>10.1</v>
      </c>
      <c r="I77" s="213">
        <v>9.1999999999999993</v>
      </c>
      <c r="J77" s="193">
        <v>6.6</v>
      </c>
      <c r="K77" s="213">
        <v>8.8000000000000007</v>
      </c>
    </row>
    <row r="78" spans="1:11" ht="12" customHeight="1" x14ac:dyDescent="0.2">
      <c r="A78" s="54" t="s">
        <v>98</v>
      </c>
      <c r="B78" s="194">
        <v>26.1</v>
      </c>
      <c r="C78" s="212">
        <v>67.8</v>
      </c>
      <c r="D78" s="194">
        <v>35.4</v>
      </c>
      <c r="E78" s="212">
        <v>31</v>
      </c>
      <c r="F78" s="194">
        <v>16.3</v>
      </c>
      <c r="G78" s="213">
        <v>5</v>
      </c>
      <c r="H78" s="193">
        <v>8.4</v>
      </c>
      <c r="I78" s="213">
        <v>7.7</v>
      </c>
      <c r="J78" s="193">
        <v>1.6</v>
      </c>
      <c r="K78" s="213">
        <v>4.5999999999999996</v>
      </c>
    </row>
    <row r="79" spans="1:11" ht="21.95" customHeight="1" x14ac:dyDescent="0.2">
      <c r="A79" s="54" t="s">
        <v>99</v>
      </c>
      <c r="B79" s="194">
        <v>21.1</v>
      </c>
      <c r="C79" s="212">
        <v>33.700000000000003</v>
      </c>
      <c r="D79" s="194">
        <v>20.100000000000001</v>
      </c>
      <c r="E79" s="212">
        <v>22.6</v>
      </c>
      <c r="F79" s="194">
        <v>21.1</v>
      </c>
      <c r="G79" s="213">
        <v>13</v>
      </c>
      <c r="H79" s="193">
        <v>7.3</v>
      </c>
      <c r="I79" s="213">
        <v>7.9</v>
      </c>
      <c r="J79" s="193">
        <v>11.2</v>
      </c>
      <c r="K79" s="213">
        <v>8.3000000000000007</v>
      </c>
    </row>
    <row r="80" spans="1:11" ht="12" customHeight="1" x14ac:dyDescent="0.2">
      <c r="A80" s="52" t="s">
        <v>57</v>
      </c>
      <c r="B80" s="193">
        <v>31.4</v>
      </c>
      <c r="C80" s="212">
        <v>32.4</v>
      </c>
      <c r="D80" s="193">
        <v>24.5</v>
      </c>
      <c r="E80" s="212">
        <v>31.3</v>
      </c>
      <c r="F80" s="193">
        <v>27.9</v>
      </c>
      <c r="G80" s="213">
        <v>13.7</v>
      </c>
      <c r="H80" s="193">
        <v>18.8</v>
      </c>
      <c r="I80" s="213">
        <v>15.5</v>
      </c>
      <c r="J80" s="193">
        <v>11</v>
      </c>
      <c r="K80" s="213">
        <v>13.2</v>
      </c>
    </row>
    <row r="81" spans="1:11" ht="21.95" customHeight="1" x14ac:dyDescent="0.2">
      <c r="A81" s="51" t="s">
        <v>142</v>
      </c>
      <c r="B81" s="191">
        <v>9.1999999999999993</v>
      </c>
      <c r="C81" s="210">
        <v>10.199999999999999</v>
      </c>
      <c r="D81" s="191">
        <v>7.9</v>
      </c>
      <c r="E81" s="210">
        <v>6.6</v>
      </c>
      <c r="F81" s="191">
        <v>7.7</v>
      </c>
      <c r="G81" s="211">
        <v>16.399999999999999</v>
      </c>
      <c r="H81" s="191">
        <v>15.5</v>
      </c>
      <c r="I81" s="211">
        <v>16</v>
      </c>
      <c r="J81" s="191">
        <v>14.2</v>
      </c>
      <c r="K81" s="211">
        <v>16.7</v>
      </c>
    </row>
    <row r="82" spans="1:11" ht="12" customHeight="1" x14ac:dyDescent="0.2">
      <c r="A82" s="52" t="s">
        <v>58</v>
      </c>
      <c r="B82" s="193">
        <v>1.3</v>
      </c>
      <c r="C82" s="212">
        <v>2.8</v>
      </c>
      <c r="D82" s="193">
        <v>0.7</v>
      </c>
      <c r="E82" s="212">
        <v>0</v>
      </c>
      <c r="F82" s="193">
        <v>2</v>
      </c>
      <c r="G82" s="213">
        <v>22.5</v>
      </c>
      <c r="H82" s="193">
        <v>4.5</v>
      </c>
      <c r="I82" s="213">
        <v>17.5</v>
      </c>
      <c r="J82" s="193">
        <v>16.600000000000001</v>
      </c>
      <c r="K82" s="213">
        <v>24.4</v>
      </c>
    </row>
    <row r="83" spans="1:11" ht="12" customHeight="1" x14ac:dyDescent="0.2">
      <c r="A83" s="52" t="s">
        <v>60</v>
      </c>
      <c r="B83" s="193">
        <v>3.8</v>
      </c>
      <c r="C83" s="212">
        <v>3.4</v>
      </c>
      <c r="D83" s="193">
        <v>1.2</v>
      </c>
      <c r="E83" s="212">
        <v>2.7</v>
      </c>
      <c r="F83" s="193">
        <v>0</v>
      </c>
      <c r="G83" s="213">
        <v>25.6</v>
      </c>
      <c r="H83" s="193">
        <v>13.5</v>
      </c>
      <c r="I83" s="213">
        <v>11.8</v>
      </c>
      <c r="J83" s="193">
        <v>22.5</v>
      </c>
      <c r="K83" s="213">
        <v>14.1</v>
      </c>
    </row>
    <row r="84" spans="1:11" ht="12" customHeight="1" x14ac:dyDescent="0.2">
      <c r="A84" s="52" t="s">
        <v>61</v>
      </c>
      <c r="B84" s="193">
        <v>4.3</v>
      </c>
      <c r="C84" s="212">
        <v>3.6</v>
      </c>
      <c r="D84" s="193">
        <v>2</v>
      </c>
      <c r="E84" s="212">
        <v>0</v>
      </c>
      <c r="F84" s="193">
        <v>0</v>
      </c>
      <c r="G84" s="213">
        <v>8.6</v>
      </c>
      <c r="H84" s="193">
        <v>8.6</v>
      </c>
      <c r="I84" s="213">
        <v>16.899999999999999</v>
      </c>
      <c r="J84" s="193">
        <v>13.6</v>
      </c>
      <c r="K84" s="213">
        <v>12.6</v>
      </c>
    </row>
    <row r="85" spans="1:11" ht="12" customHeight="1" x14ac:dyDescent="0.2">
      <c r="A85" s="52" t="s">
        <v>62</v>
      </c>
      <c r="B85" s="193">
        <v>5.3</v>
      </c>
      <c r="C85" s="212">
        <v>5.0999999999999996</v>
      </c>
      <c r="D85" s="193">
        <v>2.2000000000000002</v>
      </c>
      <c r="E85" s="212">
        <v>0.7</v>
      </c>
      <c r="F85" s="193">
        <v>1.1000000000000001</v>
      </c>
      <c r="G85" s="213">
        <v>9.1999999999999993</v>
      </c>
      <c r="H85" s="193">
        <v>8.6</v>
      </c>
      <c r="I85" s="213">
        <v>4.2</v>
      </c>
      <c r="J85" s="193">
        <v>4.9000000000000004</v>
      </c>
      <c r="K85" s="213">
        <v>5.4</v>
      </c>
    </row>
    <row r="86" spans="1:11" ht="12" customHeight="1" x14ac:dyDescent="0.2">
      <c r="A86" s="52" t="s">
        <v>64</v>
      </c>
      <c r="B86" s="193">
        <v>12.2</v>
      </c>
      <c r="C86" s="212">
        <v>15.5</v>
      </c>
      <c r="D86" s="193">
        <v>10.6</v>
      </c>
      <c r="E86" s="212">
        <v>13</v>
      </c>
      <c r="F86" s="193">
        <v>9.1</v>
      </c>
      <c r="G86" s="213">
        <v>12.4</v>
      </c>
      <c r="H86" s="193">
        <v>13.6</v>
      </c>
      <c r="I86" s="213">
        <v>14.3</v>
      </c>
      <c r="J86" s="193">
        <v>11.1</v>
      </c>
      <c r="K86" s="213">
        <v>16.100000000000001</v>
      </c>
    </row>
    <row r="87" spans="1:11" ht="12" customHeight="1" x14ac:dyDescent="0.2">
      <c r="A87" s="52" t="s">
        <v>65</v>
      </c>
      <c r="B87" s="193">
        <v>3.3</v>
      </c>
      <c r="C87" s="212">
        <v>5.4</v>
      </c>
      <c r="D87" s="193">
        <v>5.2</v>
      </c>
      <c r="E87" s="212">
        <v>4.4000000000000004</v>
      </c>
      <c r="F87" s="193">
        <v>9.6</v>
      </c>
      <c r="G87" s="213">
        <v>16.7</v>
      </c>
      <c r="H87" s="193">
        <v>12.2</v>
      </c>
      <c r="I87" s="213">
        <v>16.7</v>
      </c>
      <c r="J87" s="193">
        <v>12.2</v>
      </c>
      <c r="K87" s="213">
        <v>17.899999999999999</v>
      </c>
    </row>
    <row r="88" spans="1:11" ht="12" customHeight="1" x14ac:dyDescent="0.2">
      <c r="A88" s="52" t="s">
        <v>66</v>
      </c>
      <c r="B88" s="193">
        <v>16.600000000000001</v>
      </c>
      <c r="C88" s="212">
        <v>16.3</v>
      </c>
      <c r="D88" s="193">
        <v>15.4</v>
      </c>
      <c r="E88" s="212">
        <v>9.5</v>
      </c>
      <c r="F88" s="193">
        <v>11.8</v>
      </c>
      <c r="G88" s="213">
        <v>24.2</v>
      </c>
      <c r="H88" s="193">
        <v>28.7</v>
      </c>
      <c r="I88" s="213">
        <v>25.9</v>
      </c>
      <c r="J88" s="193">
        <v>24.6</v>
      </c>
      <c r="K88" s="213">
        <v>25.8</v>
      </c>
    </row>
    <row r="89" spans="1:11" ht="12" customHeight="1" x14ac:dyDescent="0.2">
      <c r="A89" s="52" t="s">
        <v>67</v>
      </c>
      <c r="B89" s="193">
        <v>3.3</v>
      </c>
      <c r="C89" s="212">
        <v>1.7</v>
      </c>
      <c r="D89" s="193">
        <v>1.1000000000000001</v>
      </c>
      <c r="E89" s="212">
        <v>2.2999999999999998</v>
      </c>
      <c r="F89" s="193">
        <v>4.5</v>
      </c>
      <c r="G89" s="213">
        <v>14</v>
      </c>
      <c r="H89" s="193">
        <v>13.2</v>
      </c>
      <c r="I89" s="213">
        <v>11.4</v>
      </c>
      <c r="J89" s="193">
        <v>11.5</v>
      </c>
      <c r="K89" s="213">
        <v>19.100000000000001</v>
      </c>
    </row>
    <row r="90" spans="1:11" ht="12" customHeight="1" x14ac:dyDescent="0.2">
      <c r="A90" s="52" t="s">
        <v>68</v>
      </c>
      <c r="B90" s="193">
        <v>41.1</v>
      </c>
      <c r="C90" s="212">
        <v>50.4</v>
      </c>
      <c r="D90" s="193">
        <v>26.3</v>
      </c>
      <c r="E90" s="212">
        <v>60.2</v>
      </c>
      <c r="F90" s="193">
        <v>84.4</v>
      </c>
      <c r="G90" s="213">
        <v>44</v>
      </c>
      <c r="H90" s="193">
        <v>52.6</v>
      </c>
      <c r="I90" s="213">
        <v>37.9</v>
      </c>
      <c r="J90" s="193">
        <v>36.1</v>
      </c>
      <c r="K90" s="213">
        <v>33.299999999999997</v>
      </c>
    </row>
    <row r="91" spans="1:11" ht="12" customHeight="1" x14ac:dyDescent="0.2">
      <c r="A91" s="52" t="s">
        <v>69</v>
      </c>
      <c r="B91" s="193" t="s">
        <v>236</v>
      </c>
      <c r="C91" s="212">
        <v>18.5</v>
      </c>
      <c r="D91" s="193">
        <v>4.5</v>
      </c>
      <c r="E91" s="212">
        <v>1.2</v>
      </c>
      <c r="F91" s="193">
        <v>3.7</v>
      </c>
      <c r="G91" s="213">
        <v>2.8</v>
      </c>
      <c r="H91" s="193">
        <v>5.3</v>
      </c>
      <c r="I91" s="213">
        <v>3.6</v>
      </c>
      <c r="J91" s="193">
        <v>2.9</v>
      </c>
      <c r="K91" s="213">
        <v>2.6</v>
      </c>
    </row>
    <row r="92" spans="1:11" ht="21.95" customHeight="1" x14ac:dyDescent="0.2">
      <c r="A92" s="51" t="s">
        <v>143</v>
      </c>
      <c r="B92" s="191">
        <v>17.2</v>
      </c>
      <c r="C92" s="210">
        <v>21.9</v>
      </c>
      <c r="D92" s="191">
        <v>23.1</v>
      </c>
      <c r="E92" s="210">
        <v>15.6</v>
      </c>
      <c r="F92" s="191">
        <v>16.8</v>
      </c>
      <c r="G92" s="211">
        <v>22.8</v>
      </c>
      <c r="H92" s="191">
        <v>23</v>
      </c>
      <c r="I92" s="211">
        <v>23.9</v>
      </c>
      <c r="J92" s="191">
        <v>22.3</v>
      </c>
      <c r="K92" s="211">
        <v>16.899999999999999</v>
      </c>
    </row>
    <row r="93" spans="1:11" ht="12" customHeight="1" x14ac:dyDescent="0.2">
      <c r="A93" s="52" t="s">
        <v>59</v>
      </c>
      <c r="B93" s="193">
        <v>26.8</v>
      </c>
      <c r="C93" s="212">
        <v>26.7</v>
      </c>
      <c r="D93" s="193">
        <v>23.6</v>
      </c>
      <c r="E93" s="212">
        <v>17.3</v>
      </c>
      <c r="F93" s="193">
        <v>24.1</v>
      </c>
      <c r="G93" s="213">
        <v>20.6</v>
      </c>
      <c r="H93" s="193">
        <v>11.8</v>
      </c>
      <c r="I93" s="213">
        <v>10.9</v>
      </c>
      <c r="J93" s="193">
        <v>5</v>
      </c>
      <c r="K93" s="213">
        <v>4.7</v>
      </c>
    </row>
    <row r="94" spans="1:11" ht="12" customHeight="1" x14ac:dyDescent="0.2">
      <c r="A94" s="52" t="s">
        <v>70</v>
      </c>
      <c r="B94" s="193">
        <v>18.2</v>
      </c>
      <c r="C94" s="212">
        <v>28.6</v>
      </c>
      <c r="D94" s="193">
        <v>23.2</v>
      </c>
      <c r="E94" s="212">
        <v>22.8</v>
      </c>
      <c r="F94" s="193">
        <v>19.899999999999999</v>
      </c>
      <c r="G94" s="213">
        <v>6</v>
      </c>
      <c r="H94" s="193">
        <v>13.6</v>
      </c>
      <c r="I94" s="213">
        <v>16.399999999999999</v>
      </c>
      <c r="J94" s="193">
        <v>8.6</v>
      </c>
      <c r="K94" s="213">
        <v>13</v>
      </c>
    </row>
    <row r="95" spans="1:11" ht="12" customHeight="1" x14ac:dyDescent="0.2">
      <c r="A95" s="52" t="s">
        <v>63</v>
      </c>
      <c r="B95" s="193">
        <v>11</v>
      </c>
      <c r="C95" s="212">
        <v>7.1</v>
      </c>
      <c r="D95" s="193">
        <v>7.9</v>
      </c>
      <c r="E95" s="212">
        <v>2.4</v>
      </c>
      <c r="F95" s="193">
        <v>3.1</v>
      </c>
      <c r="G95" s="213">
        <v>15.9</v>
      </c>
      <c r="H95" s="193">
        <v>24.4</v>
      </c>
      <c r="I95" s="213">
        <v>6.8</v>
      </c>
      <c r="J95" s="193">
        <v>12.3</v>
      </c>
      <c r="K95" s="213">
        <v>15</v>
      </c>
    </row>
    <row r="96" spans="1:11" ht="12" customHeight="1" x14ac:dyDescent="0.2">
      <c r="A96" s="52" t="s">
        <v>71</v>
      </c>
      <c r="B96" s="193">
        <v>0</v>
      </c>
      <c r="C96" s="193">
        <v>0</v>
      </c>
      <c r="D96" s="193" t="s">
        <v>101</v>
      </c>
      <c r="E96" s="193">
        <v>0</v>
      </c>
      <c r="F96" s="193">
        <v>0</v>
      </c>
      <c r="G96" s="213">
        <v>14.4</v>
      </c>
      <c r="H96" s="193">
        <v>12.5</v>
      </c>
      <c r="I96" s="213">
        <v>17.600000000000001</v>
      </c>
      <c r="J96" s="193">
        <v>20.399999999999999</v>
      </c>
      <c r="K96" s="213">
        <v>21.2</v>
      </c>
    </row>
    <row r="97" spans="1:11" ht="12" customHeight="1" x14ac:dyDescent="0.2">
      <c r="A97" s="52" t="s">
        <v>72</v>
      </c>
      <c r="B97" s="193">
        <v>9.6999999999999993</v>
      </c>
      <c r="C97" s="212">
        <v>19</v>
      </c>
      <c r="D97" s="193">
        <v>26.5</v>
      </c>
      <c r="E97" s="212">
        <v>7.1</v>
      </c>
      <c r="F97" s="193">
        <v>16.899999999999999</v>
      </c>
      <c r="G97" s="213">
        <v>36.4</v>
      </c>
      <c r="H97" s="193">
        <v>32.1</v>
      </c>
      <c r="I97" s="213">
        <v>30.9</v>
      </c>
      <c r="J97" s="193">
        <v>20.7</v>
      </c>
      <c r="K97" s="213">
        <v>19.5</v>
      </c>
    </row>
    <row r="98" spans="1:11" ht="12" customHeight="1" x14ac:dyDescent="0.2">
      <c r="A98" s="52" t="s">
        <v>73</v>
      </c>
      <c r="B98" s="193">
        <v>1.9</v>
      </c>
      <c r="C98" s="212">
        <v>0.6</v>
      </c>
      <c r="D98" s="193">
        <v>0.8</v>
      </c>
      <c r="E98" s="212">
        <v>2.7</v>
      </c>
      <c r="F98" s="193">
        <v>15.2</v>
      </c>
      <c r="G98" s="213">
        <v>41.3</v>
      </c>
      <c r="H98" s="193">
        <v>36.6</v>
      </c>
      <c r="I98" s="213">
        <v>51.8</v>
      </c>
      <c r="J98" s="193">
        <v>44.4</v>
      </c>
      <c r="K98" s="213">
        <v>59.7</v>
      </c>
    </row>
    <row r="99" spans="1:11" ht="12" customHeight="1" x14ac:dyDescent="0.2">
      <c r="A99" s="52" t="s">
        <v>74</v>
      </c>
      <c r="B99" s="193">
        <v>8.8000000000000007</v>
      </c>
      <c r="C99" s="212">
        <v>5.5</v>
      </c>
      <c r="D99" s="193">
        <v>27.6</v>
      </c>
      <c r="E99" s="212">
        <v>13.5</v>
      </c>
      <c r="F99" s="193">
        <v>17.2</v>
      </c>
      <c r="G99" s="213">
        <v>31.3</v>
      </c>
      <c r="H99" s="193">
        <v>38.299999999999997</v>
      </c>
      <c r="I99" s="213">
        <v>55.2</v>
      </c>
      <c r="J99" s="193">
        <v>38.5</v>
      </c>
      <c r="K99" s="213">
        <v>29.7</v>
      </c>
    </row>
    <row r="100" spans="1:11" ht="12" customHeight="1" x14ac:dyDescent="0.2">
      <c r="A100" s="52" t="s">
        <v>75</v>
      </c>
      <c r="B100" s="193" t="s">
        <v>237</v>
      </c>
      <c r="C100" s="212">
        <v>3.1</v>
      </c>
      <c r="D100" s="193">
        <v>6.7</v>
      </c>
      <c r="E100" s="212">
        <v>8.6</v>
      </c>
      <c r="F100" s="193">
        <v>0.8</v>
      </c>
      <c r="G100" s="213" t="s">
        <v>238</v>
      </c>
      <c r="H100" s="193">
        <v>25</v>
      </c>
      <c r="I100" s="213">
        <v>12.2</v>
      </c>
      <c r="J100" s="193">
        <v>13</v>
      </c>
      <c r="K100" s="213">
        <v>3.6</v>
      </c>
    </row>
    <row r="101" spans="1:11" ht="12" customHeight="1" x14ac:dyDescent="0.2">
      <c r="A101" s="52" t="s">
        <v>76</v>
      </c>
      <c r="B101" s="193">
        <v>22.8</v>
      </c>
      <c r="C101" s="212">
        <v>18.5</v>
      </c>
      <c r="D101" s="193">
        <v>20.3</v>
      </c>
      <c r="E101" s="212">
        <v>16.5</v>
      </c>
      <c r="F101" s="193">
        <v>14</v>
      </c>
      <c r="G101" s="213">
        <v>20.100000000000001</v>
      </c>
      <c r="H101" s="193">
        <v>22.6</v>
      </c>
      <c r="I101" s="213">
        <v>33.5</v>
      </c>
      <c r="J101" s="193">
        <v>45.3</v>
      </c>
      <c r="K101" s="213">
        <v>27.4</v>
      </c>
    </row>
    <row r="102" spans="1:11" ht="12" customHeight="1" x14ac:dyDescent="0.2">
      <c r="A102" s="52" t="s">
        <v>77</v>
      </c>
      <c r="B102" s="193">
        <v>36.200000000000003</v>
      </c>
      <c r="C102" s="212">
        <v>49.2</v>
      </c>
      <c r="D102" s="193">
        <v>62.6</v>
      </c>
      <c r="E102" s="212">
        <v>11.5</v>
      </c>
      <c r="F102" s="193">
        <v>8.8000000000000007</v>
      </c>
      <c r="G102" s="213" t="s">
        <v>239</v>
      </c>
      <c r="H102" s="193">
        <v>47.9</v>
      </c>
      <c r="I102" s="213">
        <v>44</v>
      </c>
      <c r="J102" s="193">
        <v>46.6</v>
      </c>
      <c r="K102" s="213">
        <v>43.8</v>
      </c>
    </row>
    <row r="103" spans="1:11" ht="12" customHeight="1" x14ac:dyDescent="0.2">
      <c r="A103" s="55" t="s">
        <v>78</v>
      </c>
      <c r="B103" s="218" t="s">
        <v>101</v>
      </c>
      <c r="C103" s="218" t="s">
        <v>101</v>
      </c>
      <c r="D103" s="218" t="s">
        <v>101</v>
      </c>
      <c r="E103" s="218" t="s">
        <v>101</v>
      </c>
      <c r="F103" s="218" t="s">
        <v>101</v>
      </c>
      <c r="G103" s="219" t="s">
        <v>101</v>
      </c>
      <c r="H103" s="219" t="s">
        <v>101</v>
      </c>
      <c r="I103" s="219" t="s">
        <v>101</v>
      </c>
      <c r="J103" s="219" t="s">
        <v>101</v>
      </c>
      <c r="K103" s="219" t="s">
        <v>101</v>
      </c>
    </row>
    <row r="104" spans="1:11" s="49" customFormat="1" ht="12" customHeight="1" x14ac:dyDescent="0.15">
      <c r="A104" s="246" t="s">
        <v>148</v>
      </c>
      <c r="B104" s="246"/>
      <c r="C104" s="246"/>
      <c r="D104" s="246"/>
      <c r="E104" s="246"/>
      <c r="F104" s="246"/>
      <c r="G104" s="246"/>
      <c r="H104" s="246"/>
      <c r="I104" s="246"/>
      <c r="J104" s="246"/>
      <c r="K104" s="246"/>
    </row>
    <row r="105" spans="1:11" s="49" customFormat="1" ht="12" customHeight="1" x14ac:dyDescent="0.15">
      <c r="A105" s="247" t="s">
        <v>149</v>
      </c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</row>
  </sheetData>
  <mergeCells count="8">
    <mergeCell ref="A104:K104"/>
    <mergeCell ref="A105:K105"/>
    <mergeCell ref="A1:K1"/>
    <mergeCell ref="A2:K2"/>
    <mergeCell ref="A3:A5"/>
    <mergeCell ref="B3:K3"/>
    <mergeCell ref="B4:F4"/>
    <mergeCell ref="G4:K4"/>
  </mergeCells>
  <hyperlinks>
    <hyperlink ref="A1:K1" r:id="rId1" display="Содержание.xlsx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РЕСУРСЫ&amp;R
&amp;"Times New Roman,обычный"&amp;7&amp;UПродолжение таблицы 3.18.</oddHeader>
    <oddFooter>&amp;C&amp;"Times New Roman,полужирный курсив"&amp;7ОХРАНА ОКРУЖАЮЩЕЙ СРЕДЫ В РОССИИ. 2024</oddFooter>
    <evenHeader>&amp;C&amp;"Times New Roman,обычный"&amp;7ВОДНЫЕ РЕСУРСЫ&amp;R
&amp;"Times New Roman,обычный"&amp;7&amp;UПродолжение таблицы 3.18.</evenHeader>
    <evenFooter>&amp;C&amp;"Times New Roman,полужирный курсив"&amp;7ОХРАНА ОКРУЖАЮЩЕЙ СРЕДЫ В РОССИИ. 2024</evenFooter>
    <firstHeader>&amp;C&amp;"Times New Roman,обычный"&amp;7ВОДНЫЕ РЕСУРСЫ</firstHeader>
    <firstFooter>&amp;C&amp;"Times New Roman,полужирный курсив"&amp;7ОХРАНА ОКРУЖАЮЩЕЙ СРЕДЫ В РОССИИ. 2024</firstFooter>
  </headerFooter>
  <rowBreaks count="1" manualBreakCount="1">
    <brk id="5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120" zoomScaleNormal="120" workbookViewId="0">
      <selection sqref="A1:G1"/>
    </sheetView>
  </sheetViews>
  <sheetFormatPr defaultColWidth="9.140625" defaultRowHeight="9.75" x14ac:dyDescent="0.2"/>
  <cols>
    <col min="1" max="1" width="26.7109375" style="4" customWidth="1"/>
    <col min="2" max="2" width="8.140625" style="4" customWidth="1"/>
    <col min="3" max="3" width="15" style="4" customWidth="1"/>
    <col min="4" max="4" width="8.140625" style="4" customWidth="1"/>
    <col min="5" max="5" width="13.7109375" style="4" customWidth="1"/>
    <col min="6" max="6" width="8.140625" style="4" customWidth="1"/>
    <col min="7" max="7" width="13.7109375" style="4" customWidth="1"/>
    <col min="8" max="8" width="9.140625" style="8"/>
    <col min="9" max="16384" width="9.140625" style="4"/>
  </cols>
  <sheetData>
    <row r="1" spans="1:9" s="11" customFormat="1" ht="30" customHeight="1" x14ac:dyDescent="0.25">
      <c r="A1" s="237" t="s">
        <v>185</v>
      </c>
      <c r="B1" s="237"/>
      <c r="C1" s="237"/>
      <c r="D1" s="237"/>
      <c r="E1" s="237"/>
      <c r="F1" s="237"/>
      <c r="G1" s="237"/>
      <c r="H1" s="9"/>
    </row>
    <row r="2" spans="1:9" ht="12" customHeight="1" x14ac:dyDescent="0.2">
      <c r="A2" s="248"/>
      <c r="B2" s="255" t="s">
        <v>90</v>
      </c>
      <c r="C2" s="255"/>
      <c r="D2" s="255" t="s">
        <v>91</v>
      </c>
      <c r="E2" s="255"/>
      <c r="F2" s="255"/>
      <c r="G2" s="256"/>
    </row>
    <row r="3" spans="1:9" ht="21.95" customHeight="1" x14ac:dyDescent="0.2">
      <c r="A3" s="248"/>
      <c r="B3" s="255" t="s">
        <v>92</v>
      </c>
      <c r="C3" s="255" t="s">
        <v>108</v>
      </c>
      <c r="D3" s="255" t="s">
        <v>88</v>
      </c>
      <c r="E3" s="255"/>
      <c r="F3" s="255" t="s">
        <v>89</v>
      </c>
      <c r="G3" s="256"/>
    </row>
    <row r="4" spans="1:9" ht="62.1" customHeight="1" x14ac:dyDescent="0.2">
      <c r="A4" s="248"/>
      <c r="B4" s="255"/>
      <c r="C4" s="255"/>
      <c r="D4" s="45" t="s">
        <v>92</v>
      </c>
      <c r="E4" s="45" t="s">
        <v>109</v>
      </c>
      <c r="F4" s="45" t="s">
        <v>92</v>
      </c>
      <c r="G4" s="46" t="s">
        <v>109</v>
      </c>
    </row>
    <row r="5" spans="1:9" ht="12" customHeight="1" x14ac:dyDescent="0.2">
      <c r="A5" s="110" t="s">
        <v>0</v>
      </c>
      <c r="B5" s="111">
        <v>62898</v>
      </c>
      <c r="C5" s="111">
        <v>5858</v>
      </c>
      <c r="D5" s="111">
        <v>27959</v>
      </c>
      <c r="E5" s="112">
        <v>24.6</v>
      </c>
      <c r="F5" s="111">
        <v>30145</v>
      </c>
      <c r="G5" s="112">
        <v>14.9</v>
      </c>
    </row>
    <row r="6" spans="1:9" ht="21.95" customHeight="1" x14ac:dyDescent="0.2">
      <c r="A6" s="226" t="s">
        <v>136</v>
      </c>
      <c r="B6" s="111">
        <v>34598</v>
      </c>
      <c r="C6" s="113">
        <v>2873</v>
      </c>
      <c r="D6" s="114">
        <v>3342</v>
      </c>
      <c r="E6" s="115">
        <v>31.4</v>
      </c>
      <c r="F6" s="114">
        <v>4010</v>
      </c>
      <c r="G6" s="112">
        <v>22.6</v>
      </c>
      <c r="I6" s="47"/>
    </row>
    <row r="7" spans="1:9" ht="12" customHeight="1" x14ac:dyDescent="0.2">
      <c r="A7" s="227" t="s">
        <v>1</v>
      </c>
      <c r="B7" s="116">
        <v>2016</v>
      </c>
      <c r="C7" s="117">
        <v>100</v>
      </c>
      <c r="D7" s="118">
        <v>112</v>
      </c>
      <c r="E7" s="119">
        <v>47.3</v>
      </c>
      <c r="F7" s="118">
        <v>190</v>
      </c>
      <c r="G7" s="120">
        <v>27.4</v>
      </c>
    </row>
    <row r="8" spans="1:9" ht="12" customHeight="1" x14ac:dyDescent="0.2">
      <c r="A8" s="227" t="s">
        <v>2</v>
      </c>
      <c r="B8" s="116">
        <v>2154</v>
      </c>
      <c r="C8" s="117">
        <v>0</v>
      </c>
      <c r="D8" s="118">
        <v>125</v>
      </c>
      <c r="E8" s="119">
        <v>31.2</v>
      </c>
      <c r="F8" s="118">
        <v>130</v>
      </c>
      <c r="G8" s="120">
        <v>25.4</v>
      </c>
    </row>
    <row r="9" spans="1:9" ht="12" customHeight="1" x14ac:dyDescent="0.2">
      <c r="A9" s="227" t="s">
        <v>3</v>
      </c>
      <c r="B9" s="116">
        <v>1195</v>
      </c>
      <c r="C9" s="117">
        <v>95</v>
      </c>
      <c r="D9" s="118">
        <v>270</v>
      </c>
      <c r="E9" s="119">
        <v>10.7</v>
      </c>
      <c r="F9" s="118">
        <v>177</v>
      </c>
      <c r="G9" s="120">
        <v>18.100000000000001</v>
      </c>
    </row>
    <row r="10" spans="1:9" ht="12" customHeight="1" x14ac:dyDescent="0.2">
      <c r="A10" s="227" t="s">
        <v>4</v>
      </c>
      <c r="B10" s="116">
        <v>130</v>
      </c>
      <c r="C10" s="117">
        <v>0</v>
      </c>
      <c r="D10" s="118">
        <v>533</v>
      </c>
      <c r="E10" s="119">
        <v>36.4</v>
      </c>
      <c r="F10" s="118">
        <v>283</v>
      </c>
      <c r="G10" s="120">
        <v>6</v>
      </c>
    </row>
    <row r="11" spans="1:9" ht="12" customHeight="1" x14ac:dyDescent="0.2">
      <c r="A11" s="227" t="s">
        <v>5</v>
      </c>
      <c r="B11" s="116">
        <v>5437</v>
      </c>
      <c r="C11" s="117">
        <v>1767</v>
      </c>
      <c r="D11" s="118">
        <v>221</v>
      </c>
      <c r="E11" s="119">
        <v>27.6</v>
      </c>
      <c r="F11" s="118">
        <v>254</v>
      </c>
      <c r="G11" s="120">
        <v>29.9</v>
      </c>
    </row>
    <row r="12" spans="1:9" ht="12" customHeight="1" x14ac:dyDescent="0.2">
      <c r="A12" s="227" t="s">
        <v>6</v>
      </c>
      <c r="B12" s="116">
        <v>3050</v>
      </c>
      <c r="C12" s="117">
        <v>179</v>
      </c>
      <c r="D12" s="118">
        <v>304</v>
      </c>
      <c r="E12" s="119">
        <v>23.4</v>
      </c>
      <c r="F12" s="118">
        <v>488</v>
      </c>
      <c r="G12" s="120">
        <v>28.1</v>
      </c>
    </row>
    <row r="13" spans="1:9" ht="12" customHeight="1" x14ac:dyDescent="0.2">
      <c r="A13" s="227" t="s">
        <v>7</v>
      </c>
      <c r="B13" s="116">
        <v>623</v>
      </c>
      <c r="C13" s="117">
        <v>36</v>
      </c>
      <c r="D13" s="118">
        <v>367</v>
      </c>
      <c r="E13" s="119">
        <v>58.6</v>
      </c>
      <c r="F13" s="118">
        <v>231</v>
      </c>
      <c r="G13" s="120">
        <v>17.3</v>
      </c>
    </row>
    <row r="14" spans="1:9" ht="12" customHeight="1" x14ac:dyDescent="0.2">
      <c r="A14" s="227" t="s">
        <v>8</v>
      </c>
      <c r="B14" s="116">
        <v>2298</v>
      </c>
      <c r="C14" s="117">
        <v>231</v>
      </c>
      <c r="D14" s="118">
        <v>235</v>
      </c>
      <c r="E14" s="119">
        <v>7.7</v>
      </c>
      <c r="F14" s="118">
        <v>229</v>
      </c>
      <c r="G14" s="120">
        <v>4.4000000000000004</v>
      </c>
    </row>
    <row r="15" spans="1:9" ht="12" customHeight="1" x14ac:dyDescent="0.2">
      <c r="A15" s="227" t="s">
        <v>9</v>
      </c>
      <c r="B15" s="116">
        <v>257</v>
      </c>
      <c r="C15" s="117">
        <v>10</v>
      </c>
      <c r="D15" s="118">
        <v>33</v>
      </c>
      <c r="E15" s="119">
        <v>33.299999999999997</v>
      </c>
      <c r="F15" s="118">
        <v>30</v>
      </c>
      <c r="G15" s="120">
        <v>3.3</v>
      </c>
    </row>
    <row r="16" spans="1:9" ht="12" customHeight="1" x14ac:dyDescent="0.2">
      <c r="A16" s="227" t="s">
        <v>10</v>
      </c>
      <c r="B16" s="116">
        <v>5453</v>
      </c>
      <c r="C16" s="117">
        <v>155</v>
      </c>
      <c r="D16" s="118">
        <v>142</v>
      </c>
      <c r="E16" s="119">
        <v>22.5</v>
      </c>
      <c r="F16" s="118">
        <v>233</v>
      </c>
      <c r="G16" s="120">
        <v>8.1999999999999993</v>
      </c>
    </row>
    <row r="17" spans="1:7" ht="12" customHeight="1" x14ac:dyDescent="0.2">
      <c r="A17" s="227" t="s">
        <v>11</v>
      </c>
      <c r="B17" s="116">
        <v>331</v>
      </c>
      <c r="C17" s="117">
        <v>0</v>
      </c>
      <c r="D17" s="118">
        <v>61</v>
      </c>
      <c r="E17" s="119">
        <v>19.7</v>
      </c>
      <c r="F17" s="118">
        <v>98</v>
      </c>
      <c r="G17" s="120">
        <v>19.399999999999999</v>
      </c>
    </row>
    <row r="18" spans="1:7" ht="12" customHeight="1" x14ac:dyDescent="0.2">
      <c r="A18" s="227" t="s">
        <v>12</v>
      </c>
      <c r="B18" s="116">
        <v>1512</v>
      </c>
      <c r="C18" s="117">
        <v>61</v>
      </c>
      <c r="D18" s="118">
        <v>209</v>
      </c>
      <c r="E18" s="119">
        <v>13.4</v>
      </c>
      <c r="F18" s="118">
        <v>194</v>
      </c>
      <c r="G18" s="120">
        <v>19.100000000000001</v>
      </c>
    </row>
    <row r="19" spans="1:7" ht="12" customHeight="1" x14ac:dyDescent="0.2">
      <c r="A19" s="227" t="s">
        <v>13</v>
      </c>
      <c r="B19" s="116">
        <v>598</v>
      </c>
      <c r="C19" s="117">
        <v>64</v>
      </c>
      <c r="D19" s="118">
        <v>199</v>
      </c>
      <c r="E19" s="119">
        <v>50.3</v>
      </c>
      <c r="F19" s="118">
        <v>265</v>
      </c>
      <c r="G19" s="120">
        <v>35.799999999999997</v>
      </c>
    </row>
    <row r="20" spans="1:7" ht="12" customHeight="1" x14ac:dyDescent="0.2">
      <c r="A20" s="227" t="s">
        <v>14</v>
      </c>
      <c r="B20" s="116">
        <v>0</v>
      </c>
      <c r="C20" s="116">
        <v>0</v>
      </c>
      <c r="D20" s="117">
        <v>0</v>
      </c>
      <c r="E20" s="119">
        <v>0</v>
      </c>
      <c r="F20" s="117">
        <v>0</v>
      </c>
      <c r="G20" s="120">
        <v>0</v>
      </c>
    </row>
    <row r="21" spans="1:7" ht="12" customHeight="1" x14ac:dyDescent="0.2">
      <c r="A21" s="227" t="s">
        <v>15</v>
      </c>
      <c r="B21" s="116">
        <v>5329</v>
      </c>
      <c r="C21" s="117">
        <v>111</v>
      </c>
      <c r="D21" s="118">
        <v>172</v>
      </c>
      <c r="E21" s="119">
        <v>46.5</v>
      </c>
      <c r="F21" s="118">
        <v>283</v>
      </c>
      <c r="G21" s="120">
        <v>43.8</v>
      </c>
    </row>
    <row r="22" spans="1:7" ht="12" customHeight="1" x14ac:dyDescent="0.2">
      <c r="A22" s="227" t="s">
        <v>16</v>
      </c>
      <c r="B22" s="116">
        <v>244</v>
      </c>
      <c r="C22" s="117">
        <v>9</v>
      </c>
      <c r="D22" s="118">
        <v>157</v>
      </c>
      <c r="E22" s="119">
        <v>18.5</v>
      </c>
      <c r="F22" s="118">
        <v>687</v>
      </c>
      <c r="G22" s="120">
        <v>17.600000000000001</v>
      </c>
    </row>
    <row r="23" spans="1:7" ht="12" customHeight="1" x14ac:dyDescent="0.2">
      <c r="A23" s="227" t="s">
        <v>17</v>
      </c>
      <c r="B23" s="116">
        <v>3861</v>
      </c>
      <c r="C23" s="117">
        <v>55</v>
      </c>
      <c r="D23" s="118">
        <v>196</v>
      </c>
      <c r="E23" s="119">
        <v>39.299999999999997</v>
      </c>
      <c r="F23" s="118">
        <v>213</v>
      </c>
      <c r="G23" s="120">
        <v>44.1</v>
      </c>
    </row>
    <row r="24" spans="1:7" ht="12" customHeight="1" x14ac:dyDescent="0.2">
      <c r="A24" s="227" t="s">
        <v>18</v>
      </c>
      <c r="B24" s="116">
        <v>110</v>
      </c>
      <c r="C24" s="117">
        <v>0</v>
      </c>
      <c r="D24" s="118">
        <v>6</v>
      </c>
      <c r="E24" s="119">
        <v>33.299999999999997</v>
      </c>
      <c r="F24" s="118">
        <v>25</v>
      </c>
      <c r="G24" s="120">
        <v>0</v>
      </c>
    </row>
    <row r="25" spans="1:7" ht="21.95" customHeight="1" x14ac:dyDescent="0.2">
      <c r="A25" s="226" t="s">
        <v>137</v>
      </c>
      <c r="B25" s="111">
        <v>3399</v>
      </c>
      <c r="C25" s="113">
        <v>479</v>
      </c>
      <c r="D25" s="114">
        <v>1923</v>
      </c>
      <c r="E25" s="115">
        <v>24.2</v>
      </c>
      <c r="F25" s="114">
        <v>2186</v>
      </c>
      <c r="G25" s="112">
        <v>22.9</v>
      </c>
    </row>
    <row r="26" spans="1:7" ht="12" customHeight="1" x14ac:dyDescent="0.2">
      <c r="A26" s="227" t="s">
        <v>19</v>
      </c>
      <c r="B26" s="116">
        <v>251</v>
      </c>
      <c r="C26" s="117">
        <v>56</v>
      </c>
      <c r="D26" s="118">
        <v>43</v>
      </c>
      <c r="E26" s="119">
        <v>16.3</v>
      </c>
      <c r="F26" s="118">
        <v>26</v>
      </c>
      <c r="G26" s="120">
        <v>15.4</v>
      </c>
    </row>
    <row r="27" spans="1:7" ht="12" customHeight="1" x14ac:dyDescent="0.2">
      <c r="A27" s="227" t="s">
        <v>20</v>
      </c>
      <c r="B27" s="116">
        <v>442</v>
      </c>
      <c r="C27" s="117">
        <v>0</v>
      </c>
      <c r="D27" s="118">
        <v>32</v>
      </c>
      <c r="E27" s="119">
        <v>78.099999999999994</v>
      </c>
      <c r="F27" s="118">
        <v>121</v>
      </c>
      <c r="G27" s="120">
        <v>12.4</v>
      </c>
    </row>
    <row r="28" spans="1:7" ht="12" customHeight="1" x14ac:dyDescent="0.2">
      <c r="A28" s="227" t="s">
        <v>21</v>
      </c>
      <c r="B28" s="116">
        <v>620</v>
      </c>
      <c r="C28" s="117">
        <v>127</v>
      </c>
      <c r="D28" s="118">
        <v>112</v>
      </c>
      <c r="E28" s="119">
        <v>53.6</v>
      </c>
      <c r="F28" s="118">
        <v>287</v>
      </c>
      <c r="G28" s="120">
        <v>8</v>
      </c>
    </row>
    <row r="29" spans="1:7" ht="12" customHeight="1" x14ac:dyDescent="0.2">
      <c r="A29" s="228" t="s">
        <v>22</v>
      </c>
      <c r="B29" s="116"/>
      <c r="C29" s="117"/>
      <c r="D29" s="118"/>
      <c r="E29" s="119"/>
      <c r="F29" s="118"/>
      <c r="G29" s="120"/>
    </row>
    <row r="30" spans="1:7" ht="12" customHeight="1" x14ac:dyDescent="0.2">
      <c r="A30" s="229" t="s">
        <v>95</v>
      </c>
      <c r="B30" s="116">
        <v>37</v>
      </c>
      <c r="C30" s="117">
        <v>9</v>
      </c>
      <c r="D30" s="118">
        <v>39</v>
      </c>
      <c r="E30" s="119">
        <v>33.299999999999997</v>
      </c>
      <c r="F30" s="118">
        <v>180</v>
      </c>
      <c r="G30" s="120">
        <v>2.8</v>
      </c>
    </row>
    <row r="31" spans="1:7" ht="21.95" customHeight="1" x14ac:dyDescent="0.2">
      <c r="A31" s="229" t="s">
        <v>144</v>
      </c>
      <c r="B31" s="116">
        <v>583</v>
      </c>
      <c r="C31" s="117">
        <v>118</v>
      </c>
      <c r="D31" s="118">
        <v>73</v>
      </c>
      <c r="E31" s="119">
        <v>64.400000000000006</v>
      </c>
      <c r="F31" s="118">
        <v>107</v>
      </c>
      <c r="G31" s="120">
        <v>16.8</v>
      </c>
    </row>
    <row r="32" spans="1:7" ht="12" customHeight="1" x14ac:dyDescent="0.2">
      <c r="A32" s="227" t="s">
        <v>23</v>
      </c>
      <c r="B32" s="116">
        <v>497</v>
      </c>
      <c r="C32" s="117">
        <v>20</v>
      </c>
      <c r="D32" s="118">
        <v>578</v>
      </c>
      <c r="E32" s="119">
        <v>21.1</v>
      </c>
      <c r="F32" s="118">
        <v>421</v>
      </c>
      <c r="G32" s="120">
        <v>17.100000000000001</v>
      </c>
    </row>
    <row r="33" spans="1:7" ht="12" customHeight="1" x14ac:dyDescent="0.2">
      <c r="A33" s="227" t="s">
        <v>24</v>
      </c>
      <c r="B33" s="116">
        <v>179</v>
      </c>
      <c r="C33" s="117">
        <v>0</v>
      </c>
      <c r="D33" s="118">
        <v>18</v>
      </c>
      <c r="E33" s="119">
        <v>38.9</v>
      </c>
      <c r="F33" s="118">
        <v>15</v>
      </c>
      <c r="G33" s="120">
        <v>6.7</v>
      </c>
    </row>
    <row r="34" spans="1:7" ht="12" customHeight="1" x14ac:dyDescent="0.2">
      <c r="A34" s="227" t="s">
        <v>25</v>
      </c>
      <c r="B34" s="116">
        <v>635</v>
      </c>
      <c r="C34" s="117">
        <v>33</v>
      </c>
      <c r="D34" s="118">
        <v>433</v>
      </c>
      <c r="E34" s="119">
        <v>24.5</v>
      </c>
      <c r="F34" s="118">
        <v>657</v>
      </c>
      <c r="G34" s="120">
        <v>26.6</v>
      </c>
    </row>
    <row r="35" spans="1:7" ht="12" customHeight="1" x14ac:dyDescent="0.2">
      <c r="A35" s="227" t="s">
        <v>26</v>
      </c>
      <c r="B35" s="116">
        <v>26</v>
      </c>
      <c r="C35" s="117">
        <v>0</v>
      </c>
      <c r="D35" s="117">
        <v>13</v>
      </c>
      <c r="E35" s="119">
        <v>0</v>
      </c>
      <c r="F35" s="117">
        <v>13</v>
      </c>
      <c r="G35" s="121">
        <v>0</v>
      </c>
    </row>
    <row r="36" spans="1:7" ht="12" customHeight="1" x14ac:dyDescent="0.2">
      <c r="A36" s="227" t="s">
        <v>27</v>
      </c>
      <c r="B36" s="116">
        <v>565</v>
      </c>
      <c r="C36" s="117">
        <v>219</v>
      </c>
      <c r="D36" s="118">
        <v>195</v>
      </c>
      <c r="E36" s="119">
        <v>32.799999999999997</v>
      </c>
      <c r="F36" s="118">
        <v>287</v>
      </c>
      <c r="G36" s="120">
        <v>39</v>
      </c>
    </row>
    <row r="37" spans="1:7" ht="12" customHeight="1" x14ac:dyDescent="0.2">
      <c r="A37" s="227" t="s">
        <v>28</v>
      </c>
      <c r="B37" s="116">
        <v>183</v>
      </c>
      <c r="C37" s="117">
        <v>24</v>
      </c>
      <c r="D37" s="118">
        <v>495</v>
      </c>
      <c r="E37" s="119">
        <v>14.9</v>
      </c>
      <c r="F37" s="118">
        <v>355</v>
      </c>
      <c r="G37" s="120">
        <v>27.9</v>
      </c>
    </row>
    <row r="38" spans="1:7" ht="12" customHeight="1" x14ac:dyDescent="0.2">
      <c r="A38" s="227" t="s">
        <v>135</v>
      </c>
      <c r="B38" s="116">
        <v>1</v>
      </c>
      <c r="C38" s="117">
        <v>0</v>
      </c>
      <c r="D38" s="118">
        <v>4</v>
      </c>
      <c r="E38" s="119">
        <v>0</v>
      </c>
      <c r="F38" s="118">
        <v>4</v>
      </c>
      <c r="G38" s="120">
        <v>0</v>
      </c>
    </row>
    <row r="39" spans="1:7" ht="21.95" customHeight="1" x14ac:dyDescent="0.2">
      <c r="A39" s="226" t="s">
        <v>138</v>
      </c>
      <c r="B39" s="111">
        <v>1252</v>
      </c>
      <c r="C39" s="113">
        <v>220</v>
      </c>
      <c r="D39" s="114">
        <v>1998</v>
      </c>
      <c r="E39" s="115">
        <v>26.8</v>
      </c>
      <c r="F39" s="114">
        <v>2205</v>
      </c>
      <c r="G39" s="112">
        <v>21.7</v>
      </c>
    </row>
    <row r="40" spans="1:7" ht="12" customHeight="1" x14ac:dyDescent="0.2">
      <c r="A40" s="227" t="s">
        <v>30</v>
      </c>
      <c r="B40" s="116">
        <v>31</v>
      </c>
      <c r="C40" s="117">
        <v>0</v>
      </c>
      <c r="D40" s="118">
        <v>118</v>
      </c>
      <c r="E40" s="119">
        <v>5.0999999999999996</v>
      </c>
      <c r="F40" s="118">
        <v>79</v>
      </c>
      <c r="G40" s="120">
        <v>0</v>
      </c>
    </row>
    <row r="41" spans="1:7" ht="12" customHeight="1" x14ac:dyDescent="0.2">
      <c r="A41" s="227" t="s">
        <v>31</v>
      </c>
      <c r="B41" s="116">
        <v>47</v>
      </c>
      <c r="C41" s="117">
        <v>15</v>
      </c>
      <c r="D41" s="118">
        <v>124</v>
      </c>
      <c r="E41" s="119">
        <v>62.1</v>
      </c>
      <c r="F41" s="118">
        <v>363</v>
      </c>
      <c r="G41" s="120">
        <v>6.9</v>
      </c>
    </row>
    <row r="42" spans="1:7" ht="12" customHeight="1" x14ac:dyDescent="0.2">
      <c r="A42" s="230" t="s">
        <v>105</v>
      </c>
      <c r="B42" s="116">
        <v>20</v>
      </c>
      <c r="C42" s="117">
        <v>0</v>
      </c>
      <c r="D42" s="118">
        <v>49</v>
      </c>
      <c r="E42" s="119">
        <v>20.399999999999999</v>
      </c>
      <c r="F42" s="118">
        <v>52</v>
      </c>
      <c r="G42" s="120">
        <v>19.2</v>
      </c>
    </row>
    <row r="43" spans="1:7" ht="12" customHeight="1" x14ac:dyDescent="0.2">
      <c r="A43" s="227" t="s">
        <v>32</v>
      </c>
      <c r="B43" s="116">
        <v>187</v>
      </c>
      <c r="C43" s="117">
        <v>42</v>
      </c>
      <c r="D43" s="118">
        <v>796</v>
      </c>
      <c r="E43" s="119">
        <v>5.8</v>
      </c>
      <c r="F43" s="118">
        <v>650</v>
      </c>
      <c r="G43" s="120">
        <v>7.7</v>
      </c>
    </row>
    <row r="44" spans="1:7" ht="12" customHeight="1" x14ac:dyDescent="0.2">
      <c r="A44" s="227" t="s">
        <v>33</v>
      </c>
      <c r="B44" s="116">
        <v>0</v>
      </c>
      <c r="C44" s="116">
        <v>0</v>
      </c>
      <c r="D44" s="117">
        <v>0</v>
      </c>
      <c r="E44" s="119">
        <v>0</v>
      </c>
      <c r="F44" s="116">
        <v>0</v>
      </c>
      <c r="G44" s="120">
        <v>0</v>
      </c>
    </row>
    <row r="45" spans="1:7" ht="12" customHeight="1" x14ac:dyDescent="0.2">
      <c r="A45" s="227" t="s">
        <v>34</v>
      </c>
      <c r="B45" s="116">
        <v>293</v>
      </c>
      <c r="C45" s="117">
        <v>15</v>
      </c>
      <c r="D45" s="118">
        <v>108</v>
      </c>
      <c r="E45" s="119">
        <v>42.6</v>
      </c>
      <c r="F45" s="118">
        <v>65</v>
      </c>
      <c r="G45" s="120">
        <v>15.4</v>
      </c>
    </row>
    <row r="46" spans="1:7" ht="12" customHeight="1" x14ac:dyDescent="0.2">
      <c r="A46" s="227" t="s">
        <v>35</v>
      </c>
      <c r="B46" s="116">
        <v>671</v>
      </c>
      <c r="C46" s="117">
        <v>145</v>
      </c>
      <c r="D46" s="118">
        <v>803</v>
      </c>
      <c r="E46" s="119">
        <v>43.6</v>
      </c>
      <c r="F46" s="118">
        <v>996</v>
      </c>
      <c r="G46" s="120">
        <v>38.5</v>
      </c>
    </row>
    <row r="47" spans="1:7" ht="12" customHeight="1" x14ac:dyDescent="0.2">
      <c r="A47" s="230" t="s">
        <v>106</v>
      </c>
      <c r="B47" s="116">
        <v>3</v>
      </c>
      <c r="C47" s="117">
        <v>3</v>
      </c>
      <c r="D47" s="118">
        <v>0</v>
      </c>
      <c r="E47" s="119">
        <v>0</v>
      </c>
      <c r="F47" s="117">
        <v>0</v>
      </c>
      <c r="G47" s="120">
        <v>0</v>
      </c>
    </row>
    <row r="48" spans="1:7" ht="21.95" customHeight="1" x14ac:dyDescent="0.2">
      <c r="A48" s="226" t="s">
        <v>139</v>
      </c>
      <c r="B48" s="111">
        <v>1099</v>
      </c>
      <c r="C48" s="113">
        <v>451</v>
      </c>
      <c r="D48" s="114">
        <v>323</v>
      </c>
      <c r="E48" s="115">
        <v>13.9</v>
      </c>
      <c r="F48" s="114">
        <v>353</v>
      </c>
      <c r="G48" s="112">
        <v>11</v>
      </c>
    </row>
    <row r="49" spans="1:7" ht="12" customHeight="1" x14ac:dyDescent="0.2">
      <c r="A49" s="227" t="s">
        <v>36</v>
      </c>
      <c r="B49" s="116">
        <v>464</v>
      </c>
      <c r="C49" s="117">
        <v>413</v>
      </c>
      <c r="D49" s="118">
        <v>90</v>
      </c>
      <c r="E49" s="119">
        <v>1.1000000000000001</v>
      </c>
      <c r="F49" s="118">
        <v>90</v>
      </c>
      <c r="G49" s="120">
        <v>1.1000000000000001</v>
      </c>
    </row>
    <row r="50" spans="1:7" ht="12" customHeight="1" x14ac:dyDescent="0.2">
      <c r="A50" s="227" t="s">
        <v>37</v>
      </c>
      <c r="B50" s="116">
        <v>25</v>
      </c>
      <c r="C50" s="117">
        <v>2</v>
      </c>
      <c r="D50" s="118">
        <v>55</v>
      </c>
      <c r="E50" s="119">
        <v>12.7</v>
      </c>
      <c r="F50" s="118">
        <v>43</v>
      </c>
      <c r="G50" s="120">
        <v>30.2</v>
      </c>
    </row>
    <row r="51" spans="1:7" ht="12" customHeight="1" x14ac:dyDescent="0.2">
      <c r="A51" s="227" t="s">
        <v>93</v>
      </c>
      <c r="B51" s="122">
        <v>5</v>
      </c>
      <c r="C51" s="122">
        <v>4</v>
      </c>
      <c r="D51" s="122">
        <v>88</v>
      </c>
      <c r="E51" s="123">
        <v>34.1</v>
      </c>
      <c r="F51" s="124">
        <v>138</v>
      </c>
      <c r="G51" s="125">
        <v>10.9</v>
      </c>
    </row>
    <row r="52" spans="1:7" ht="12" customHeight="1" x14ac:dyDescent="0.2">
      <c r="A52" s="227" t="s">
        <v>94</v>
      </c>
      <c r="B52" s="116">
        <v>12</v>
      </c>
      <c r="C52" s="117">
        <v>8</v>
      </c>
      <c r="D52" s="117">
        <v>0</v>
      </c>
      <c r="E52" s="119">
        <v>0</v>
      </c>
      <c r="F52" s="118">
        <v>21</v>
      </c>
      <c r="G52" s="120">
        <v>42.9</v>
      </c>
    </row>
    <row r="53" spans="1:7" ht="12" customHeight="1" x14ac:dyDescent="0.2">
      <c r="A53" s="227" t="s">
        <v>102</v>
      </c>
      <c r="B53" s="122">
        <v>0</v>
      </c>
      <c r="C53" s="122">
        <v>0</v>
      </c>
      <c r="D53" s="117">
        <v>0</v>
      </c>
      <c r="E53" s="121">
        <v>0</v>
      </c>
      <c r="F53" s="124">
        <v>0</v>
      </c>
      <c r="G53" s="125">
        <v>0</v>
      </c>
    </row>
    <row r="54" spans="1:7" ht="12" customHeight="1" x14ac:dyDescent="0.2">
      <c r="A54" s="227" t="s">
        <v>38</v>
      </c>
      <c r="B54" s="116">
        <v>590</v>
      </c>
      <c r="C54" s="117">
        <v>24</v>
      </c>
      <c r="D54" s="118">
        <v>78</v>
      </c>
      <c r="E54" s="119">
        <v>7.7</v>
      </c>
      <c r="F54" s="118">
        <v>61</v>
      </c>
      <c r="G54" s="120">
        <v>1.6</v>
      </c>
    </row>
    <row r="55" spans="1:7" ht="12" customHeight="1" x14ac:dyDescent="0.2">
      <c r="A55" s="227" t="s">
        <v>39</v>
      </c>
      <c r="B55" s="116">
        <v>3</v>
      </c>
      <c r="C55" s="122">
        <v>0</v>
      </c>
      <c r="D55" s="118">
        <v>12</v>
      </c>
      <c r="E55" s="119">
        <v>8.3000000000000007</v>
      </c>
      <c r="F55" s="118">
        <v>0</v>
      </c>
      <c r="G55" s="120">
        <v>0</v>
      </c>
    </row>
    <row r="56" spans="1:7" ht="21.95" customHeight="1" x14ac:dyDescent="0.2">
      <c r="A56" s="226" t="s">
        <v>140</v>
      </c>
      <c r="B56" s="111">
        <v>9953</v>
      </c>
      <c r="C56" s="113">
        <v>555</v>
      </c>
      <c r="D56" s="114">
        <v>3653</v>
      </c>
      <c r="E56" s="115">
        <v>21.4</v>
      </c>
      <c r="F56" s="114">
        <v>4078</v>
      </c>
      <c r="G56" s="112">
        <v>12.8</v>
      </c>
    </row>
    <row r="57" spans="1:7" ht="12" customHeight="1" x14ac:dyDescent="0.2">
      <c r="A57" s="227" t="s">
        <v>40</v>
      </c>
      <c r="B57" s="116">
        <v>2074</v>
      </c>
      <c r="C57" s="117">
        <v>218</v>
      </c>
      <c r="D57" s="118">
        <v>1224</v>
      </c>
      <c r="E57" s="119">
        <v>20.8</v>
      </c>
      <c r="F57" s="118">
        <v>1373</v>
      </c>
      <c r="G57" s="120">
        <v>3.9</v>
      </c>
    </row>
    <row r="58" spans="1:7" ht="12" customHeight="1" x14ac:dyDescent="0.2">
      <c r="A58" s="227" t="s">
        <v>41</v>
      </c>
      <c r="B58" s="116">
        <v>895</v>
      </c>
      <c r="C58" s="117">
        <v>0</v>
      </c>
      <c r="D58" s="118">
        <v>262</v>
      </c>
      <c r="E58" s="119">
        <v>3.8</v>
      </c>
      <c r="F58" s="118">
        <v>178</v>
      </c>
      <c r="G58" s="120">
        <v>15.2</v>
      </c>
    </row>
    <row r="59" spans="1:7" ht="12" customHeight="1" x14ac:dyDescent="0.2">
      <c r="A59" s="227" t="s">
        <v>42</v>
      </c>
      <c r="B59" s="116">
        <v>70</v>
      </c>
      <c r="C59" s="117">
        <v>0</v>
      </c>
      <c r="D59" s="118">
        <v>135</v>
      </c>
      <c r="E59" s="119">
        <v>43.7</v>
      </c>
      <c r="F59" s="118">
        <v>105</v>
      </c>
      <c r="G59" s="120">
        <v>40</v>
      </c>
    </row>
    <row r="60" spans="1:7" ht="12" customHeight="1" x14ac:dyDescent="0.2">
      <c r="A60" s="227" t="s">
        <v>43</v>
      </c>
      <c r="B60" s="116">
        <v>1288</v>
      </c>
      <c r="C60" s="117">
        <v>3</v>
      </c>
      <c r="D60" s="118">
        <v>209</v>
      </c>
      <c r="E60" s="119">
        <v>21.1</v>
      </c>
      <c r="F60" s="118">
        <v>317</v>
      </c>
      <c r="G60" s="120">
        <v>8.1999999999999993</v>
      </c>
    </row>
    <row r="61" spans="1:7" ht="12" customHeight="1" x14ac:dyDescent="0.2">
      <c r="A61" s="227" t="s">
        <v>44</v>
      </c>
      <c r="B61" s="116">
        <v>131</v>
      </c>
      <c r="C61" s="117">
        <v>38</v>
      </c>
      <c r="D61" s="118">
        <v>10</v>
      </c>
      <c r="E61" s="119">
        <v>10</v>
      </c>
      <c r="F61" s="118">
        <v>14</v>
      </c>
      <c r="G61" s="120">
        <v>21.4</v>
      </c>
    </row>
    <row r="62" spans="1:7" ht="12" customHeight="1" x14ac:dyDescent="0.2">
      <c r="A62" s="227" t="s">
        <v>45</v>
      </c>
      <c r="B62" s="116">
        <v>599</v>
      </c>
      <c r="C62" s="117">
        <v>21</v>
      </c>
      <c r="D62" s="118">
        <v>142</v>
      </c>
      <c r="E62" s="119">
        <v>7.7</v>
      </c>
      <c r="F62" s="118">
        <v>214</v>
      </c>
      <c r="G62" s="120">
        <v>2.8</v>
      </c>
    </row>
    <row r="63" spans="1:7" ht="12" customHeight="1" x14ac:dyDescent="0.2">
      <c r="A63" s="227" t="s">
        <v>46</v>
      </c>
      <c r="B63" s="116">
        <v>1267</v>
      </c>
      <c r="C63" s="117">
        <v>105</v>
      </c>
      <c r="D63" s="118">
        <v>151</v>
      </c>
      <c r="E63" s="119">
        <v>13.9</v>
      </c>
      <c r="F63" s="118">
        <v>175</v>
      </c>
      <c r="G63" s="120">
        <v>25.1</v>
      </c>
    </row>
    <row r="64" spans="1:7" ht="12" customHeight="1" x14ac:dyDescent="0.2">
      <c r="A64" s="227" t="s">
        <v>47</v>
      </c>
      <c r="B64" s="116">
        <v>206</v>
      </c>
      <c r="C64" s="117">
        <v>12</v>
      </c>
      <c r="D64" s="118">
        <v>109</v>
      </c>
      <c r="E64" s="119">
        <v>3.7</v>
      </c>
      <c r="F64" s="118">
        <v>97</v>
      </c>
      <c r="G64" s="120">
        <v>15.5</v>
      </c>
    </row>
    <row r="65" spans="1:7" ht="12" customHeight="1" x14ac:dyDescent="0.2">
      <c r="A65" s="227" t="s">
        <v>48</v>
      </c>
      <c r="B65" s="116">
        <v>1399</v>
      </c>
      <c r="C65" s="117">
        <v>3</v>
      </c>
      <c r="D65" s="118">
        <v>374</v>
      </c>
      <c r="E65" s="119">
        <v>42.5</v>
      </c>
      <c r="F65" s="118">
        <v>358</v>
      </c>
      <c r="G65" s="120">
        <v>45.8</v>
      </c>
    </row>
    <row r="66" spans="1:7" ht="12" customHeight="1" x14ac:dyDescent="0.2">
      <c r="A66" s="227" t="s">
        <v>49</v>
      </c>
      <c r="B66" s="116">
        <v>15</v>
      </c>
      <c r="C66" s="117">
        <v>0</v>
      </c>
      <c r="D66" s="118">
        <v>18</v>
      </c>
      <c r="E66" s="119">
        <v>0</v>
      </c>
      <c r="F66" s="118">
        <v>5</v>
      </c>
      <c r="G66" s="120">
        <v>0</v>
      </c>
    </row>
    <row r="67" spans="1:7" ht="12" customHeight="1" x14ac:dyDescent="0.2">
      <c r="A67" s="227" t="s">
        <v>50</v>
      </c>
      <c r="B67" s="116">
        <v>847</v>
      </c>
      <c r="C67" s="117">
        <v>44</v>
      </c>
      <c r="D67" s="118">
        <v>412</v>
      </c>
      <c r="E67" s="119">
        <v>9.6999999999999993</v>
      </c>
      <c r="F67" s="118">
        <v>531</v>
      </c>
      <c r="G67" s="120">
        <v>17.100000000000001</v>
      </c>
    </row>
    <row r="68" spans="1:7" ht="12" customHeight="1" x14ac:dyDescent="0.2">
      <c r="A68" s="227" t="s">
        <v>51</v>
      </c>
      <c r="B68" s="116">
        <v>285</v>
      </c>
      <c r="C68" s="117">
        <v>69</v>
      </c>
      <c r="D68" s="118">
        <v>33</v>
      </c>
      <c r="E68" s="119">
        <v>57.6</v>
      </c>
      <c r="F68" s="118">
        <v>108</v>
      </c>
      <c r="G68" s="120">
        <v>9.3000000000000007</v>
      </c>
    </row>
    <row r="69" spans="1:7" ht="12" customHeight="1" x14ac:dyDescent="0.2">
      <c r="A69" s="227" t="s">
        <v>52</v>
      </c>
      <c r="B69" s="116">
        <v>713</v>
      </c>
      <c r="C69" s="117">
        <v>38</v>
      </c>
      <c r="D69" s="118">
        <v>442</v>
      </c>
      <c r="E69" s="119">
        <v>33.5</v>
      </c>
      <c r="F69" s="118">
        <v>265</v>
      </c>
      <c r="G69" s="120">
        <v>11.7</v>
      </c>
    </row>
    <row r="70" spans="1:7" ht="12" customHeight="1" x14ac:dyDescent="0.2">
      <c r="A70" s="227" t="s">
        <v>53</v>
      </c>
      <c r="B70" s="116">
        <v>164</v>
      </c>
      <c r="C70" s="117">
        <v>4</v>
      </c>
      <c r="D70" s="118">
        <v>132</v>
      </c>
      <c r="E70" s="119">
        <v>9.8000000000000007</v>
      </c>
      <c r="F70" s="118">
        <v>338</v>
      </c>
      <c r="G70" s="120">
        <v>2.1</v>
      </c>
    </row>
    <row r="71" spans="1:7" ht="21.95" customHeight="1" x14ac:dyDescent="0.2">
      <c r="A71" s="226" t="s">
        <v>141</v>
      </c>
      <c r="B71" s="111">
        <v>3972</v>
      </c>
      <c r="C71" s="113">
        <v>530</v>
      </c>
      <c r="D71" s="114">
        <v>5286</v>
      </c>
      <c r="E71" s="115">
        <v>31.7</v>
      </c>
      <c r="F71" s="114">
        <v>4842</v>
      </c>
      <c r="G71" s="112">
        <v>15.1</v>
      </c>
    </row>
    <row r="72" spans="1:7" ht="12" customHeight="1" x14ac:dyDescent="0.2">
      <c r="A72" s="227" t="s">
        <v>54</v>
      </c>
      <c r="B72" s="116">
        <v>671</v>
      </c>
      <c r="C72" s="117">
        <v>12</v>
      </c>
      <c r="D72" s="118">
        <v>320</v>
      </c>
      <c r="E72" s="119">
        <v>34.1</v>
      </c>
      <c r="F72" s="118">
        <v>250</v>
      </c>
      <c r="G72" s="120">
        <v>4.4000000000000004</v>
      </c>
    </row>
    <row r="73" spans="1:7" ht="12" customHeight="1" x14ac:dyDescent="0.2">
      <c r="A73" s="227" t="s">
        <v>55</v>
      </c>
      <c r="B73" s="116">
        <v>2305</v>
      </c>
      <c r="C73" s="117">
        <v>414</v>
      </c>
      <c r="D73" s="118">
        <v>4174</v>
      </c>
      <c r="E73" s="119">
        <v>28.3</v>
      </c>
      <c r="F73" s="118">
        <v>4070</v>
      </c>
      <c r="G73" s="120">
        <v>15.7</v>
      </c>
    </row>
    <row r="74" spans="1:7" ht="12" customHeight="1" x14ac:dyDescent="0.2">
      <c r="A74" s="227" t="s">
        <v>56</v>
      </c>
      <c r="B74" s="116">
        <v>924</v>
      </c>
      <c r="C74" s="117">
        <v>104</v>
      </c>
      <c r="D74" s="118">
        <v>457</v>
      </c>
      <c r="E74" s="119">
        <v>62.6</v>
      </c>
      <c r="F74" s="118">
        <v>283</v>
      </c>
      <c r="G74" s="120">
        <v>20.5</v>
      </c>
    </row>
    <row r="75" spans="1:7" ht="12" customHeight="1" x14ac:dyDescent="0.2">
      <c r="A75" s="228" t="s">
        <v>22</v>
      </c>
      <c r="B75" s="116"/>
      <c r="C75" s="117"/>
      <c r="D75" s="118"/>
      <c r="E75" s="119"/>
      <c r="F75" s="118"/>
      <c r="G75" s="120"/>
    </row>
    <row r="76" spans="1:7" ht="21.95" customHeight="1" x14ac:dyDescent="0.2">
      <c r="A76" s="229" t="s">
        <v>97</v>
      </c>
      <c r="B76" s="116">
        <v>134</v>
      </c>
      <c r="C76" s="117">
        <v>0</v>
      </c>
      <c r="D76" s="118">
        <v>72</v>
      </c>
      <c r="E76" s="119">
        <v>50</v>
      </c>
      <c r="F76" s="118">
        <v>83</v>
      </c>
      <c r="G76" s="120">
        <v>37.299999999999997</v>
      </c>
    </row>
    <row r="77" spans="1:7" ht="12" customHeight="1" x14ac:dyDescent="0.2">
      <c r="A77" s="229" t="s">
        <v>98</v>
      </c>
      <c r="B77" s="116">
        <v>1</v>
      </c>
      <c r="C77" s="117">
        <v>0</v>
      </c>
      <c r="D77" s="118">
        <v>0</v>
      </c>
      <c r="E77" s="119">
        <v>0</v>
      </c>
      <c r="F77" s="116">
        <v>0</v>
      </c>
      <c r="G77" s="120">
        <v>0</v>
      </c>
    </row>
    <row r="78" spans="1:7" ht="21.95" customHeight="1" x14ac:dyDescent="0.2">
      <c r="A78" s="229" t="s">
        <v>99</v>
      </c>
      <c r="B78" s="116">
        <v>789</v>
      </c>
      <c r="C78" s="117">
        <v>104</v>
      </c>
      <c r="D78" s="118">
        <v>385</v>
      </c>
      <c r="E78" s="119">
        <v>64.900000000000006</v>
      </c>
      <c r="F78" s="118">
        <v>200</v>
      </c>
      <c r="G78" s="120">
        <v>13.5</v>
      </c>
    </row>
    <row r="79" spans="1:7" ht="12" customHeight="1" x14ac:dyDescent="0.2">
      <c r="A79" s="227" t="s">
        <v>57</v>
      </c>
      <c r="B79" s="116">
        <v>72</v>
      </c>
      <c r="C79" s="117">
        <v>0</v>
      </c>
      <c r="D79" s="118">
        <v>335</v>
      </c>
      <c r="E79" s="119">
        <v>30.4</v>
      </c>
      <c r="F79" s="118">
        <v>239</v>
      </c>
      <c r="G79" s="120">
        <v>8.4</v>
      </c>
    </row>
    <row r="80" spans="1:7" ht="21.95" customHeight="1" x14ac:dyDescent="0.2">
      <c r="A80" s="226" t="s">
        <v>142</v>
      </c>
      <c r="B80" s="111">
        <v>4220</v>
      </c>
      <c r="C80" s="113">
        <v>256</v>
      </c>
      <c r="D80" s="114">
        <v>4503</v>
      </c>
      <c r="E80" s="115">
        <v>25.6</v>
      </c>
      <c r="F80" s="114">
        <v>5383</v>
      </c>
      <c r="G80" s="112">
        <v>7.2</v>
      </c>
    </row>
    <row r="81" spans="1:7" ht="12" customHeight="1" x14ac:dyDescent="0.2">
      <c r="A81" s="227" t="s">
        <v>58</v>
      </c>
      <c r="B81" s="116">
        <v>80</v>
      </c>
      <c r="C81" s="117">
        <v>0</v>
      </c>
      <c r="D81" s="118">
        <v>527</v>
      </c>
      <c r="E81" s="119">
        <v>6.1</v>
      </c>
      <c r="F81" s="118">
        <v>1071</v>
      </c>
      <c r="G81" s="120">
        <v>7.7</v>
      </c>
    </row>
    <row r="82" spans="1:7" ht="12" customHeight="1" x14ac:dyDescent="0.2">
      <c r="A82" s="227" t="s">
        <v>60</v>
      </c>
      <c r="B82" s="116">
        <v>561</v>
      </c>
      <c r="C82" s="117">
        <v>0</v>
      </c>
      <c r="D82" s="118">
        <v>508</v>
      </c>
      <c r="E82" s="119">
        <v>2.8</v>
      </c>
      <c r="F82" s="118">
        <v>634</v>
      </c>
      <c r="G82" s="120">
        <v>3</v>
      </c>
    </row>
    <row r="83" spans="1:7" ht="12" customHeight="1" x14ac:dyDescent="0.2">
      <c r="A83" s="227" t="s">
        <v>61</v>
      </c>
      <c r="B83" s="116">
        <v>16</v>
      </c>
      <c r="C83" s="117">
        <v>8</v>
      </c>
      <c r="D83" s="118">
        <v>30</v>
      </c>
      <c r="E83" s="119">
        <v>3.3</v>
      </c>
      <c r="F83" s="118">
        <v>60</v>
      </c>
      <c r="G83" s="120">
        <v>3.3</v>
      </c>
    </row>
    <row r="84" spans="1:7" ht="12" customHeight="1" x14ac:dyDescent="0.2">
      <c r="A84" s="227" t="s">
        <v>62</v>
      </c>
      <c r="B84" s="116">
        <v>63</v>
      </c>
      <c r="C84" s="117">
        <v>0</v>
      </c>
      <c r="D84" s="118">
        <v>102</v>
      </c>
      <c r="E84" s="119">
        <v>9.8000000000000007</v>
      </c>
      <c r="F84" s="118">
        <v>218</v>
      </c>
      <c r="G84" s="120">
        <v>8.3000000000000007</v>
      </c>
    </row>
    <row r="85" spans="1:7" ht="12" customHeight="1" x14ac:dyDescent="0.2">
      <c r="A85" s="227" t="s">
        <v>64</v>
      </c>
      <c r="B85" s="116">
        <v>880</v>
      </c>
      <c r="C85" s="117">
        <v>201</v>
      </c>
      <c r="D85" s="118">
        <v>49</v>
      </c>
      <c r="E85" s="119">
        <v>24.5</v>
      </c>
      <c r="F85" s="118">
        <v>79</v>
      </c>
      <c r="G85" s="120">
        <v>11.4</v>
      </c>
    </row>
    <row r="86" spans="1:7" ht="12" customHeight="1" x14ac:dyDescent="0.2">
      <c r="A86" s="227" t="s">
        <v>65</v>
      </c>
      <c r="B86" s="116">
        <v>1482</v>
      </c>
      <c r="C86" s="117">
        <v>36</v>
      </c>
      <c r="D86" s="118">
        <v>3002</v>
      </c>
      <c r="E86" s="119">
        <v>33.6</v>
      </c>
      <c r="F86" s="118">
        <v>2894</v>
      </c>
      <c r="G86" s="120">
        <v>8.3000000000000007</v>
      </c>
    </row>
    <row r="87" spans="1:7" ht="12" customHeight="1" x14ac:dyDescent="0.2">
      <c r="A87" s="227" t="s">
        <v>66</v>
      </c>
      <c r="B87" s="116">
        <v>130</v>
      </c>
      <c r="C87" s="117">
        <v>0</v>
      </c>
      <c r="D87" s="118">
        <v>105</v>
      </c>
      <c r="E87" s="119">
        <v>7.6</v>
      </c>
      <c r="F87" s="118">
        <v>214</v>
      </c>
      <c r="G87" s="120">
        <v>5.0999999999999996</v>
      </c>
    </row>
    <row r="88" spans="1:7" ht="12" customHeight="1" x14ac:dyDescent="0.2">
      <c r="A88" s="227" t="s">
        <v>67</v>
      </c>
      <c r="B88" s="116">
        <v>179</v>
      </c>
      <c r="C88" s="117">
        <v>0</v>
      </c>
      <c r="D88" s="118">
        <v>2</v>
      </c>
      <c r="E88" s="119">
        <v>0</v>
      </c>
      <c r="F88" s="118">
        <v>2</v>
      </c>
      <c r="G88" s="120">
        <v>0</v>
      </c>
    </row>
    <row r="89" spans="1:7" ht="12" customHeight="1" x14ac:dyDescent="0.2">
      <c r="A89" s="227" t="s">
        <v>68</v>
      </c>
      <c r="B89" s="116">
        <v>440</v>
      </c>
      <c r="C89" s="117">
        <v>11</v>
      </c>
      <c r="D89" s="118">
        <v>114</v>
      </c>
      <c r="E89" s="119">
        <v>49.1</v>
      </c>
      <c r="F89" s="118">
        <v>110</v>
      </c>
      <c r="G89" s="120">
        <v>8.1999999999999993</v>
      </c>
    </row>
    <row r="90" spans="1:7" ht="12" customHeight="1" x14ac:dyDescent="0.2">
      <c r="A90" s="227" t="s">
        <v>69</v>
      </c>
      <c r="B90" s="116">
        <v>389</v>
      </c>
      <c r="C90" s="117">
        <v>0</v>
      </c>
      <c r="D90" s="118">
        <v>64</v>
      </c>
      <c r="E90" s="119">
        <v>18.8</v>
      </c>
      <c r="F90" s="118">
        <v>101</v>
      </c>
      <c r="G90" s="120">
        <v>0</v>
      </c>
    </row>
    <row r="91" spans="1:7" ht="21.95" customHeight="1" x14ac:dyDescent="0.2">
      <c r="A91" s="226" t="s">
        <v>143</v>
      </c>
      <c r="B91" s="111">
        <v>4068</v>
      </c>
      <c r="C91" s="113">
        <v>483</v>
      </c>
      <c r="D91" s="114">
        <v>6400</v>
      </c>
      <c r="E91" s="115">
        <v>16.100000000000001</v>
      </c>
      <c r="F91" s="114">
        <v>6545</v>
      </c>
      <c r="G91" s="112">
        <v>13</v>
      </c>
    </row>
    <row r="92" spans="1:7" ht="12" customHeight="1" x14ac:dyDescent="0.2">
      <c r="A92" s="227" t="s">
        <v>59</v>
      </c>
      <c r="B92" s="116">
        <v>855</v>
      </c>
      <c r="C92" s="117">
        <v>238</v>
      </c>
      <c r="D92" s="118">
        <v>1000</v>
      </c>
      <c r="E92" s="119">
        <v>9.6</v>
      </c>
      <c r="F92" s="118">
        <v>1084</v>
      </c>
      <c r="G92" s="120">
        <v>2.4</v>
      </c>
    </row>
    <row r="93" spans="1:7" ht="12" customHeight="1" x14ac:dyDescent="0.2">
      <c r="A93" s="227" t="s">
        <v>70</v>
      </c>
      <c r="B93" s="116">
        <v>41</v>
      </c>
      <c r="C93" s="117">
        <v>1</v>
      </c>
      <c r="D93" s="118">
        <v>2664</v>
      </c>
      <c r="E93" s="119">
        <v>11.3</v>
      </c>
      <c r="F93" s="118">
        <v>2540</v>
      </c>
      <c r="G93" s="120">
        <v>11.8</v>
      </c>
    </row>
    <row r="94" spans="1:7" ht="12" customHeight="1" x14ac:dyDescent="0.2">
      <c r="A94" s="227" t="s">
        <v>63</v>
      </c>
      <c r="B94" s="116">
        <v>1011</v>
      </c>
      <c r="C94" s="117">
        <v>41</v>
      </c>
      <c r="D94" s="118">
        <v>1643</v>
      </c>
      <c r="E94" s="119">
        <v>21.2</v>
      </c>
      <c r="F94" s="118">
        <v>1347</v>
      </c>
      <c r="G94" s="120">
        <v>4.3</v>
      </c>
    </row>
    <row r="95" spans="1:7" ht="12" customHeight="1" x14ac:dyDescent="0.2">
      <c r="A95" s="227" t="s">
        <v>71</v>
      </c>
      <c r="B95" s="116">
        <v>46</v>
      </c>
      <c r="C95" s="117">
        <v>12</v>
      </c>
      <c r="D95" s="118">
        <v>16</v>
      </c>
      <c r="E95" s="119">
        <v>0</v>
      </c>
      <c r="F95" s="118">
        <v>16</v>
      </c>
      <c r="G95" s="120">
        <v>0</v>
      </c>
    </row>
    <row r="96" spans="1:7" ht="12" customHeight="1" x14ac:dyDescent="0.2">
      <c r="A96" s="227" t="s">
        <v>72</v>
      </c>
      <c r="B96" s="116">
        <v>1272</v>
      </c>
      <c r="C96" s="117">
        <v>113</v>
      </c>
      <c r="D96" s="118">
        <v>585</v>
      </c>
      <c r="E96" s="119">
        <v>37.799999999999997</v>
      </c>
      <c r="F96" s="118">
        <v>774</v>
      </c>
      <c r="G96" s="120">
        <v>38.9</v>
      </c>
    </row>
    <row r="97" spans="1:8" ht="12" customHeight="1" x14ac:dyDescent="0.2">
      <c r="A97" s="227" t="s">
        <v>73</v>
      </c>
      <c r="B97" s="116">
        <v>217</v>
      </c>
      <c r="C97" s="117">
        <v>7</v>
      </c>
      <c r="D97" s="118">
        <v>148</v>
      </c>
      <c r="E97" s="119">
        <v>16.2</v>
      </c>
      <c r="F97" s="118">
        <v>135</v>
      </c>
      <c r="G97" s="120">
        <v>14.8</v>
      </c>
    </row>
    <row r="98" spans="1:8" ht="12" customHeight="1" x14ac:dyDescent="0.2">
      <c r="A98" s="227" t="s">
        <v>74</v>
      </c>
      <c r="B98" s="116">
        <v>426</v>
      </c>
      <c r="C98" s="117">
        <v>12</v>
      </c>
      <c r="D98" s="118">
        <v>105</v>
      </c>
      <c r="E98" s="119">
        <v>14.3</v>
      </c>
      <c r="F98" s="118">
        <v>341</v>
      </c>
      <c r="G98" s="120">
        <v>19.399999999999999</v>
      </c>
    </row>
    <row r="99" spans="1:8" ht="12" customHeight="1" x14ac:dyDescent="0.2">
      <c r="A99" s="227" t="s">
        <v>75</v>
      </c>
      <c r="B99" s="117">
        <v>1</v>
      </c>
      <c r="C99" s="117">
        <v>0</v>
      </c>
      <c r="D99" s="117">
        <v>19</v>
      </c>
      <c r="E99" s="119">
        <v>0</v>
      </c>
      <c r="F99" s="116">
        <v>21</v>
      </c>
      <c r="G99" s="120">
        <v>9.5</v>
      </c>
    </row>
    <row r="100" spans="1:8" ht="12" customHeight="1" x14ac:dyDescent="0.2">
      <c r="A100" s="227" t="s">
        <v>76</v>
      </c>
      <c r="B100" s="116">
        <v>115</v>
      </c>
      <c r="C100" s="117">
        <v>25</v>
      </c>
      <c r="D100" s="118">
        <v>36</v>
      </c>
      <c r="E100" s="119">
        <v>25</v>
      </c>
      <c r="F100" s="118">
        <v>149</v>
      </c>
      <c r="G100" s="120">
        <v>9.4</v>
      </c>
    </row>
    <row r="101" spans="1:8" ht="12" customHeight="1" x14ac:dyDescent="0.2">
      <c r="A101" s="227" t="s">
        <v>77</v>
      </c>
      <c r="B101" s="116">
        <v>84</v>
      </c>
      <c r="C101" s="117">
        <v>34</v>
      </c>
      <c r="D101" s="118">
        <v>184</v>
      </c>
      <c r="E101" s="119">
        <v>8.6999999999999993</v>
      </c>
      <c r="F101" s="118">
        <v>138</v>
      </c>
      <c r="G101" s="120">
        <v>47.1</v>
      </c>
    </row>
    <row r="102" spans="1:8" ht="12" customHeight="1" x14ac:dyDescent="0.2">
      <c r="A102" s="126" t="s">
        <v>78</v>
      </c>
      <c r="B102" s="127">
        <v>0</v>
      </c>
      <c r="C102" s="127">
        <v>0</v>
      </c>
      <c r="D102" s="127">
        <v>0</v>
      </c>
      <c r="E102" s="128">
        <v>0</v>
      </c>
      <c r="F102" s="127">
        <v>0</v>
      </c>
      <c r="G102" s="128">
        <v>0</v>
      </c>
    </row>
    <row r="103" spans="1:8" s="65" customFormat="1" ht="12" customHeight="1" x14ac:dyDescent="0.2">
      <c r="A103" s="253" t="s">
        <v>186</v>
      </c>
      <c r="B103" s="253"/>
      <c r="C103" s="253"/>
      <c r="D103" s="253"/>
      <c r="E103" s="253"/>
      <c r="F103" s="253"/>
      <c r="G103" s="253"/>
      <c r="H103" s="66"/>
    </row>
    <row r="104" spans="1:8" s="65" customFormat="1" ht="12" customHeight="1" x14ac:dyDescent="0.2">
      <c r="A104" s="254"/>
      <c r="B104" s="254"/>
      <c r="C104" s="254"/>
      <c r="D104" s="254"/>
      <c r="E104" s="254"/>
      <c r="F104" s="254"/>
      <c r="G104" s="254"/>
      <c r="H104" s="66"/>
    </row>
  </sheetData>
  <mergeCells count="10">
    <mergeCell ref="A103:G103"/>
    <mergeCell ref="A104:G104"/>
    <mergeCell ref="A1:G1"/>
    <mergeCell ref="A2:A4"/>
    <mergeCell ref="B2:C2"/>
    <mergeCell ref="D2:G2"/>
    <mergeCell ref="B3:B4"/>
    <mergeCell ref="C3:C4"/>
    <mergeCell ref="D3:E3"/>
    <mergeCell ref="F3:G3"/>
  </mergeCells>
  <hyperlinks>
    <hyperlink ref="A1:G1" r:id="rId1" display="3.19. ГОСУДАРСТВЕННЫЙ САНИТАРНО-ЭПИДЕМИОЛОГИЧЕСКИЙ НАДЗОР ЗА ИСТОЧНИКАМИ НЕЦЕНТРАЛИЗОВАННОГО ВОДОСНАБЖЕНИЯ (КОЛОДЦЫ, КАПТАЖИ РОДНИКОВ) в 2023 г.1)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differentOddEven="1" differentFirst="1" alignWithMargins="0">
    <oddHeader>&amp;C&amp;"Times New Roman,обычный"&amp;7ВОДНЫЕ РЕСУРСЫ&amp;R
&amp;"Times New Roman,обычный"&amp;7&amp;UПродолжение таблицы 3.19.</oddHeader>
    <oddFooter>&amp;C&amp;"Times New Roman,полужирный курсив"&amp;7ОХРАНА ОКРУЖАЮЩЕЙ СРЕДЫ В РОССИИ. 2024</oddFooter>
    <evenHeader>&amp;C&amp;"Times New Roman,обычный"&amp;7ВОДНЫЕ РЕСУРСЫ&amp;R&amp;"Times New Roman,обычный"&amp;7&amp;U
Продолжение таблицы 3.19.</evenHeader>
    <evenFooter>&amp;C&amp;"Times New Roman,полужирный курсив"&amp;7ОХРАНА ОКРУЖАЮЩЕЙ СРЕДЫ В РОССИИ. 2024</evenFooter>
    <firstHeader>&amp;C&amp;"Times New Roman,обычный"&amp;7ВОДНЫЕ РЕСУРСЫ</firstHeader>
    <firstFooter>&amp;C&amp;"Times New Roman,полужирный курсив"&amp;7ОХРАНА ОКРУЖАЮЩЕЙ СРЕДЫ В РОССИИ. 2024</firstFooter>
  </headerFooter>
  <rowBreaks count="1" manualBreakCount="1">
    <brk id="5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12</vt:i4>
      </vt:variant>
    </vt:vector>
  </HeadingPairs>
  <TitlesOfParts>
    <vt:vector size="32" baseType="lpstr">
      <vt:lpstr>Т_3.1.</vt:lpstr>
      <vt:lpstr>Т_3.2.</vt:lpstr>
      <vt:lpstr>Т_3.3.</vt:lpstr>
      <vt:lpstr>Т_3.4.</vt:lpstr>
      <vt:lpstr>Т_3.5.</vt:lpstr>
      <vt:lpstr>Т_3.6.</vt:lpstr>
      <vt:lpstr>Т_3.7.</vt:lpstr>
      <vt:lpstr>Т_3.8.</vt:lpstr>
      <vt:lpstr>Т_3.9.</vt:lpstr>
      <vt:lpstr>Т_3.10.</vt:lpstr>
      <vt:lpstr>Т_3.11.</vt:lpstr>
      <vt:lpstr>Т_3.12.</vt:lpstr>
      <vt:lpstr>Т_3.13.</vt:lpstr>
      <vt:lpstr>Т_3.14.</vt:lpstr>
      <vt:lpstr>Т_3.15.</vt:lpstr>
      <vt:lpstr>Т_3.16.</vt:lpstr>
      <vt:lpstr>Т_3.17.</vt:lpstr>
      <vt:lpstr>Т_3.18.</vt:lpstr>
      <vt:lpstr>Т_3.19.</vt:lpstr>
      <vt:lpstr>Лист1</vt:lpstr>
      <vt:lpstr>Т_3.10.!Заголовки_для_печати</vt:lpstr>
      <vt:lpstr>Т_3.11.!Заголовки_для_печати</vt:lpstr>
      <vt:lpstr>Т_3.12.!Заголовки_для_печати</vt:lpstr>
      <vt:lpstr>Т_3.13.!Заголовки_для_печати</vt:lpstr>
      <vt:lpstr>Т_3.14.!Заголовки_для_печати</vt:lpstr>
      <vt:lpstr>Т_3.15.!Заголовки_для_печати</vt:lpstr>
      <vt:lpstr>Т_3.16.!Заголовки_для_печати</vt:lpstr>
      <vt:lpstr>Т_3.17.!Заголовки_для_печати</vt:lpstr>
      <vt:lpstr>Т_3.18.!Заголовки_для_печати</vt:lpstr>
      <vt:lpstr>Т_3.19.!Заголовки_для_печати</vt:lpstr>
      <vt:lpstr>Т_3.8.!Заголовки_для_печати</vt:lpstr>
      <vt:lpstr>Т_3.9.!Заголовки_для_печати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2024-11-29T11:24:34Z</dcterms:modified>
</cp:coreProperties>
</file>