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530" windowWidth="19410" windowHeight="10950"/>
  </bookViews>
  <sheets>
    <sheet name="2.1." sheetId="1" r:id="rId1"/>
    <sheet name="2.2." sheetId="6" r:id="rId2"/>
    <sheet name="2.3." sheetId="3" r:id="rId3"/>
    <sheet name="2.4." sheetId="4" r:id="rId4"/>
    <sheet name="2.5." sheetId="5" r:id="rId5"/>
  </sheets>
  <definedNames>
    <definedName name="_xlnm.Print_Titles" localSheetId="0">'2.1.'!$A:$A,'2.1.'!$3:$3</definedName>
    <definedName name="_xlnm.Print_Titles" localSheetId="1">'2.2.'!$A:$A,'2.2.'!$3:$4</definedName>
    <definedName name="_xlnm.Print_Titles" localSheetId="2">'2.3.'!$3:$3</definedName>
    <definedName name="_xlnm.Print_Titles" localSheetId="3">'2.4.'!$A:$A,'2.4.'!$3:$4</definedName>
    <definedName name="_xlnm.Print_Titles" localSheetId="4">'2.5.'!$A:$A,'2.5.'!$3:$3</definedName>
    <definedName name="_xlnm.Print_Area" localSheetId="3">'2.4.'!$A$1:$BI$105</definedName>
  </definedNames>
  <calcPr calcId="145621"/>
</workbook>
</file>

<file path=xl/calcChain.xml><?xml version="1.0" encoding="utf-8"?>
<calcChain xmlns="http://schemas.openxmlformats.org/spreadsheetml/2006/main">
  <c r="D77" i="1" l="1"/>
  <c r="C77" i="1"/>
  <c r="B77" i="1"/>
  <c r="D30" i="1"/>
  <c r="C30" i="1"/>
  <c r="B30" i="1"/>
</calcChain>
</file>

<file path=xl/sharedStrings.xml><?xml version="1.0" encoding="utf-8"?>
<sst xmlns="http://schemas.openxmlformats.org/spreadsheetml/2006/main" count="803" uniqueCount="177">
  <si>
    <t>(в фактически действовавших ценах; миллионов рублей)</t>
  </si>
  <si>
    <t>Российская Федерация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</si>
  <si>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</si>
  <si>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</si>
  <si>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</si>
  <si>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</si>
  <si>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</si>
  <si>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</si>
  <si>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</si>
  <si>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</si>
  <si>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</si>
  <si>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</si>
  <si>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</si>
  <si>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</si>
  <si>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</si>
  <si>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</si>
  <si>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</si>
  <si>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</si>
  <si>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</si>
  <si>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</si>
  <si>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</si>
  <si>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</si>
  <si>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</si>
  <si>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</si>
  <si>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</si>
  <si>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</si>
  <si>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</si>
  <si>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</si>
  <si>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</si>
  <si>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</si>
  <si>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</si>
  <si>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</si>
  <si>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</si>
  <si>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</si>
  <si>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</si>
  <si>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</si>
  <si>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Дагестан</t>
  </si>
  <si>
    <t>Республика Ингушетия</t>
  </si>
  <si>
    <t>Республика Северная Осетия - Алания</t>
  </si>
  <si>
    <t>…</t>
  </si>
  <si>
    <t>Ставропольский край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</si>
  <si>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</si>
  <si>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</si>
  <si>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</si>
  <si>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</si>
  <si>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</si>
  <si>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</si>
  <si>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</si>
  <si>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</si>
  <si>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</si>
  <si>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</si>
  <si>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</si>
  <si>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</si>
  <si>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</si>
  <si>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</si>
  <si>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</si>
  <si>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</si>
  <si>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</si>
  <si>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в том числе:</t>
  </si>
  <si>
    <t>Ямало-Ненецкий автономный округ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</si>
  <si>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</si>
  <si>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</si>
  <si>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</si>
  <si>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</si>
  <si>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</si>
  <si>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</si>
  <si>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 xml:space="preserve">Забайкальский край </t>
  </si>
  <si>
    <t>Красноярский край</t>
  </si>
  <si>
    <t>Иркутская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</si>
  <si>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</si>
  <si>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</si>
  <si>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</si>
  <si>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</si>
  <si>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</si>
  <si>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</si>
  <si>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</si>
  <si>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</si>
  <si>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</si>
  <si>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</si>
  <si>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</si>
  <si>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</si>
  <si>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Кабардино-Балкарская Республика</t>
  </si>
  <si>
    <t>Карачаево-Черкесская Республика</t>
  </si>
  <si>
    <t>Тюменская область без автономных округов</t>
  </si>
  <si>
    <t>Архангельская область без автономного округа</t>
  </si>
  <si>
    <t>Ханты-Мансийский автономный округ – Югра</t>
  </si>
  <si>
    <t>(в процентах)</t>
  </si>
  <si>
    <t xml:space="preserve">Республика Ингушетия </t>
  </si>
  <si>
    <t xml:space="preserve">Чеченская Республика </t>
  </si>
  <si>
    <t>Частная</t>
  </si>
  <si>
    <t>-</t>
  </si>
  <si>
    <t>Забайкальский край</t>
  </si>
  <si>
    <t>Ненецкий автономный округ</t>
  </si>
  <si>
    <t>Чеченская Республика</t>
  </si>
  <si>
    <t>(в процентах от общего объема затрат)</t>
  </si>
  <si>
    <t>Материальные затраты</t>
  </si>
  <si>
    <t>Затраты на оплату труда</t>
  </si>
  <si>
    <t>Амортизация основных средств</t>
  </si>
  <si>
    <t>Государст-венная</t>
  </si>
  <si>
    <t>Смешанная российская</t>
  </si>
  <si>
    <t>(фактические затраты; копеек на один рубль выполненных работ)</t>
  </si>
  <si>
    <t>Южный                                                                          федеральный округ</t>
  </si>
  <si>
    <t>Центральный                                                        федеральный округ</t>
  </si>
  <si>
    <t>Северо-Западный                                                   федеральный округ</t>
  </si>
  <si>
    <t>Южный                                                               федеральный округ</t>
  </si>
  <si>
    <t>Северо-Кавказский                                                               федеральный округ</t>
  </si>
  <si>
    <t>Приволжский                                                                            федеральный округ</t>
  </si>
  <si>
    <t>Уральский                                                                     федеральный округ</t>
  </si>
  <si>
    <t>Центральный                                                                федеральный округ</t>
  </si>
  <si>
    <t>Северо-Западный                                                             федеральный округ</t>
  </si>
  <si>
    <t>Северо-Кавказский                                                         федеральный округ</t>
  </si>
  <si>
    <t>Приволжский                                                                   федеральный округ</t>
  </si>
  <si>
    <t>Северо-Кавказский                          федеральный округ</t>
  </si>
  <si>
    <t>Приволжский                                                     федеральный округ</t>
  </si>
  <si>
    <t>Уральский                                                               федеральный округ</t>
  </si>
  <si>
    <t>Республика Крым</t>
  </si>
  <si>
    <t>г.Севастополь</t>
  </si>
  <si>
    <t>0,0</t>
  </si>
  <si>
    <t>2.1. ОБЪЕМ РАБОТ, ВЫПОЛНЕННЫХ ПО ВИДУ  ЭКОНОМИЧЕСКОЙ ДЕЯТЕЛЬНОСТИ «СТРОИТЕЛЬСТВО»</t>
  </si>
  <si>
    <r>
      <t>Сибирский                                                                           федеральный округ</t>
    </r>
    <r>
      <rPr>
        <b/>
        <vertAlign val="superscript"/>
        <sz val="7"/>
        <rFont val="Arial"/>
        <family val="2"/>
        <charset val="204"/>
      </rPr>
      <t>2)</t>
    </r>
  </si>
  <si>
    <r>
      <t>Дальневосточный                                                 федеральный округ</t>
    </r>
    <r>
      <rPr>
        <b/>
        <vertAlign val="superscript"/>
        <sz val="7"/>
        <rFont val="Arial"/>
        <family val="2"/>
        <charset val="204"/>
      </rPr>
      <t>2)</t>
    </r>
  </si>
  <si>
    <t>г. Севастополь</t>
  </si>
  <si>
    <t xml:space="preserve">2.2. РАСПРЕДЕЛЕНИЕ ОБЪЕМА РАБОТ, ВЫПОЛНЕННЫХ ПО ВИДУ ЭКОНОМИЧЕСКОЙ ДЕЯТЕЛЬНОСТИ «СТРОИТЕЛЬСТВО», ПО ОТДЕЛЬНЫМ ФОРМАМ СОБСТВЕННОСТИ </t>
  </si>
  <si>
    <r>
      <t>2.5. ИНДЕКС ПРЕДПРИНИМАТЕЛЬСКОЙ УВЕРЕННОСТИ В СТРОИТЕЛЬСТВЕ</t>
    </r>
    <r>
      <rPr>
        <b/>
        <vertAlign val="superscript"/>
        <sz val="8"/>
        <rFont val="Arial"/>
        <family val="2"/>
        <charset val="204"/>
      </rPr>
      <t>1)</t>
    </r>
  </si>
  <si>
    <r>
      <rPr>
        <vertAlign val="superscript"/>
        <sz val="7"/>
        <rFont val="Arial"/>
        <family val="2"/>
        <charset val="204"/>
      </rPr>
      <t>1)</t>
    </r>
    <r>
      <rPr>
        <sz val="7"/>
        <rFont val="Arial"/>
        <family val="2"/>
        <charset val="204"/>
      </rPr>
      <t xml:space="preserve"> Индекс предпринимательской уверенности  рассчитывается по результатам обследования деловой активности строительных организаций. Он  определяется как среднее арифметическое значение «балансов» оценок уровня производственной программы и ожидаемых изменений численности занятых. «Баланс» представляет собой разницу между процентом положительных и процентом отрицательных ответов. В рамках обследования проводится однократное взвешивание ответов респондентов по числу занятых и распространение итогов до всей совокупности единиц статистического наблюдения.</t>
    </r>
  </si>
  <si>
    <t>Центральный                                                                             федеральный округ</t>
  </si>
  <si>
    <t>Северо-Западный                                       федеральный округ</t>
  </si>
  <si>
    <t>Северо-Кавказский                                               федеральный округ</t>
  </si>
  <si>
    <t>Приволжский                                                           федеральный округ</t>
  </si>
  <si>
    <t>Уральский                                                          федеральный округ</t>
  </si>
  <si>
    <t>Сибирский                                                                      федеральный округ</t>
  </si>
  <si>
    <t>Дальневосточный                                                                   федеральный округ</t>
  </si>
  <si>
    <t xml:space="preserve">   в том числе:</t>
  </si>
  <si>
    <t>Северо-Западный
 федеральный округ</t>
  </si>
  <si>
    <t>Северо-Кавказский
федеральный округ</t>
  </si>
  <si>
    <t>Приволжский
федеральный округ</t>
  </si>
  <si>
    <t>Уральский
федеральный округ</t>
  </si>
  <si>
    <t>Центральный
 федеральный округ</t>
  </si>
  <si>
    <t>Южный                                федеральный округ</t>
  </si>
  <si>
    <t>Архангельская область без 
автономного округа</t>
  </si>
  <si>
    <t>Ханты-Мансийский автономный округ - 
Югра</t>
  </si>
  <si>
    <t>Тюменская область без 
автономных округов</t>
  </si>
  <si>
    <t>Центральный 
федеральный округ</t>
  </si>
  <si>
    <t>Кемеровская область - Кузбасс</t>
  </si>
  <si>
    <r>
      <t>Сибирский                                                                        федеральный округ</t>
    </r>
    <r>
      <rPr>
        <b/>
        <vertAlign val="superscript"/>
        <sz val="7"/>
        <rFont val="Arial"/>
        <family val="2"/>
        <charset val="204"/>
      </rPr>
      <t>1)</t>
    </r>
  </si>
  <si>
    <r>
      <t>Дальневосточный                                                                   федеральный округ</t>
    </r>
    <r>
      <rPr>
        <b/>
        <vertAlign val="superscript"/>
        <sz val="7"/>
        <rFont val="Arial"/>
        <family val="2"/>
        <charset val="204"/>
      </rPr>
      <t>1)</t>
    </r>
  </si>
  <si>
    <t xml:space="preserve"> …</t>
  </si>
  <si>
    <t xml:space="preserve"> -</t>
  </si>
  <si>
    <t>0,02</t>
  </si>
  <si>
    <r>
      <rPr>
        <vertAlign val="superscript"/>
        <sz val="7"/>
        <rFont val="Arial"/>
        <family val="2"/>
        <charset val="204"/>
      </rPr>
      <t>2)</t>
    </r>
    <r>
      <rPr>
        <sz val="7"/>
        <rFont val="Arial"/>
        <family val="2"/>
        <charset val="204"/>
      </rPr>
      <t xml:space="preserve"> Данные за 2000, 2005, 2010-2017 гг. по Сибирскому и Дальневосточному федеральным округам  приведены в составе субъектов Российской Федерации  до вступления в силу Указа Президента Российской Федерации от 3 ноября 2018 г. № 632.</t>
    </r>
  </si>
  <si>
    <r>
      <t>1)</t>
    </r>
    <r>
      <rPr>
        <sz val="7"/>
        <rFont val="Arial"/>
        <family val="2"/>
        <charset val="204"/>
      </rPr>
      <t xml:space="preserve"> Без субъектов малого предпринимательства.</t>
    </r>
  </si>
  <si>
    <r>
      <rPr>
        <vertAlign val="superscript"/>
        <sz val="7"/>
        <rFont val="Arial"/>
        <family val="2"/>
        <charset val="204"/>
      </rPr>
      <t xml:space="preserve">2) </t>
    </r>
    <r>
      <rPr>
        <sz val="7"/>
        <rFont val="Arial"/>
        <family val="2"/>
        <charset val="204"/>
      </rPr>
      <t>Данные за  2005, 2010-2017 гг. по Сибирскому и Дальневосточному федеральным округам  приведены в составе субъектов Российской Федерации  до вступления в силу Указа Президента Российской Федерации от 3 ноября 2018 г. № 632.</t>
    </r>
  </si>
  <si>
    <r>
      <t>Страховые взносы в Социальный фонд России (СФР), ФФОМС</t>
    </r>
    <r>
      <rPr>
        <b/>
        <vertAlign val="superscript"/>
        <sz val="7"/>
        <rFont val="Arial"/>
        <family val="2"/>
        <charset val="204"/>
      </rPr>
      <t xml:space="preserve">2) </t>
    </r>
  </si>
  <si>
    <r>
      <rPr>
        <vertAlign val="superscript"/>
        <sz val="7"/>
        <rFont val="Arial"/>
        <family val="2"/>
        <charset val="204"/>
      </rPr>
      <t xml:space="preserve">3) </t>
    </r>
    <r>
      <rPr>
        <sz val="7"/>
        <rFont val="Arial"/>
        <family val="2"/>
        <charset val="204"/>
      </rPr>
      <t>Данные за  2005, 2010-2017 гг. по Сибирскому и Дальневосточному федеральным округам  приведены в составе субъектов Российской Федерации  до вступления в силу Указа Президента Российской Федерации от 3 ноября 2018 г. № 632.</t>
    </r>
  </si>
  <si>
    <r>
      <t>2.3. ЗАТРАТЫ НА ПРОИЗВОДСТВО РАБОТ ПО ВИДУ ЭКОНОМИЧЕСКОЙ ДЕЯТЕЛЬНОСТИ «СТРОИТЕЛЬСТВО»</t>
    </r>
    <r>
      <rPr>
        <b/>
        <vertAlign val="superscript"/>
        <sz val="8"/>
        <rFont val="Arial"/>
        <family val="2"/>
        <charset val="204"/>
      </rPr>
      <t>1)</t>
    </r>
  </si>
  <si>
    <t>Кабардино-Балкарская 
Республика</t>
  </si>
  <si>
    <t>Карачаево-Черкесская 
Республика</t>
  </si>
  <si>
    <t>Республика Северная 
Осетия - Алания</t>
  </si>
  <si>
    <t>Кемеровская область - 
Кузбасс</t>
  </si>
  <si>
    <t>Еврейская автономная 
область</t>
  </si>
  <si>
    <t>Ненецкий автономный 
округ</t>
  </si>
  <si>
    <t>Архангельская область 
без автономного округа</t>
  </si>
  <si>
    <t>Уральский 
федеральный округ</t>
  </si>
  <si>
    <r>
      <t>Сибирский 
федеральный округ</t>
    </r>
    <r>
      <rPr>
        <b/>
        <vertAlign val="superscript"/>
        <sz val="7"/>
        <rFont val="Arial"/>
        <family val="2"/>
        <charset val="204"/>
      </rPr>
      <t>2)</t>
    </r>
  </si>
  <si>
    <r>
      <t>Дальневосточный 
федеральный округ</t>
    </r>
    <r>
      <rPr>
        <b/>
        <vertAlign val="superscript"/>
        <sz val="7"/>
        <rFont val="Arial"/>
        <family val="2"/>
        <charset val="204"/>
      </rPr>
      <t>2)</t>
    </r>
  </si>
  <si>
    <r>
      <t>2.4. СТРУКТУРА ЗАТРАТ НА ПРОИЗВОДСТВО РАБОТ ПО ВИДУ ЭКОНОМИЧЕСКОЙ ДЕЯТЕЛЬНОСТИ «СТРОИТЕЛЬСТВО»</t>
    </r>
    <r>
      <rPr>
        <b/>
        <vertAlign val="superscript"/>
        <sz val="8"/>
        <rFont val="Arial"/>
        <family val="2"/>
        <charset val="204"/>
      </rPr>
      <t>1)</t>
    </r>
  </si>
  <si>
    <r>
      <t>Сибирский
федеральный округ</t>
    </r>
    <r>
      <rPr>
        <b/>
        <vertAlign val="superscript"/>
        <sz val="7"/>
        <rFont val="Arial"/>
        <family val="2"/>
        <charset val="204"/>
      </rPr>
      <t>3)</t>
    </r>
  </si>
  <si>
    <r>
      <t>Дальневосточный
федеральный округ</t>
    </r>
    <r>
      <rPr>
        <b/>
        <vertAlign val="superscript"/>
        <sz val="7"/>
        <rFont val="Arial"/>
        <family val="2"/>
        <charset val="204"/>
      </rPr>
      <t>3)</t>
    </r>
  </si>
  <si>
    <t>Республика Северная Осетия - 
Алания</t>
  </si>
  <si>
    <r>
      <rPr>
        <vertAlign val="superscript"/>
        <sz val="7"/>
        <rFont val="Arial"/>
        <family val="2"/>
        <charset val="204"/>
      </rPr>
      <t xml:space="preserve">1) </t>
    </r>
    <r>
      <rPr>
        <sz val="7"/>
        <rFont val="Arial"/>
        <family val="2"/>
        <charset val="204"/>
      </rPr>
      <t>Данные за 2000,  2005,  2010-2017 гг. по  Сибирскому и  Дальневосточному  федеральным  округам   приведены в  составе  субъектов Российской Федерации  до вступления в силу Указа Президента Российской Федерации от 3 ноября 2018 г. № 632.</t>
    </r>
  </si>
  <si>
    <r>
      <rPr>
        <vertAlign val="superscript"/>
        <sz val="7"/>
        <rFont val="Arial"/>
        <family val="2"/>
        <charset val="204"/>
      </rPr>
      <t>2)</t>
    </r>
    <r>
      <rPr>
        <sz val="7"/>
        <rFont val="Arial"/>
        <family val="2"/>
        <charset val="204"/>
      </rPr>
      <t xml:space="preserve"> 2005 г. - единый социальный налог,  2010-2013 гг. -  страховые взносы в Пенсионный фонд, ФСС, ФФОМС, ТФОМС, 2014-2022 гг. - страховые взносы в Пенсионный фонд, ФСС, ФФОМС.</t>
    </r>
  </si>
  <si>
    <r>
      <rPr>
        <vertAlign val="superscript"/>
        <sz val="7"/>
        <rFont val="Arial"/>
        <family val="2"/>
        <charset val="204"/>
      </rPr>
      <t>1)</t>
    </r>
    <r>
      <rPr>
        <sz val="7"/>
        <rFont val="Arial"/>
        <family val="2"/>
        <charset val="204"/>
      </rPr>
      <t xml:space="preserve"> Без субъектов малого предпринимательства.</t>
    </r>
  </si>
  <si>
    <t>Южный  
федеральный округ</t>
  </si>
  <si>
    <r>
      <t>Российская Федерация</t>
    </r>
    <r>
      <rPr>
        <b/>
        <vertAlign val="superscript"/>
        <sz val="7"/>
        <rFont val="Arial"/>
        <family val="2"/>
        <charset val="204"/>
      </rPr>
      <t>1)</t>
    </r>
  </si>
  <si>
    <r>
      <t>3420,2</t>
    </r>
    <r>
      <rPr>
        <vertAlign val="superscript"/>
        <sz val="7"/>
        <rFont val="Arial"/>
        <family val="2"/>
        <charset val="204"/>
      </rPr>
      <t>2)</t>
    </r>
  </si>
  <si>
    <r>
      <rPr>
        <vertAlign val="superscript"/>
        <sz val="7"/>
        <rFont val="Arial"/>
        <family val="2"/>
        <charset val="204"/>
      </rPr>
      <t>1)</t>
    </r>
    <r>
      <rPr>
        <sz val="7"/>
        <rFont val="Arial"/>
        <family val="2"/>
        <charset val="204"/>
      </rPr>
      <t xml:space="preserve"> 2023 г. - сводные итоги по Российской Федерации включают уточнение на федеральном уровне объема работ, не наблюдаемых прямыми статистическими методами без распредления по субъектам Российской Федерации.</t>
    </r>
  </si>
  <si>
    <r>
      <rPr>
        <vertAlign val="superscript"/>
        <sz val="7"/>
        <rFont val="Arial"/>
        <family val="2"/>
        <charset val="204"/>
      </rPr>
      <t>2)</t>
    </r>
    <r>
      <rPr>
        <sz val="7"/>
        <rFont val="Arial"/>
        <family val="2"/>
        <charset val="204"/>
      </rPr>
      <t xml:space="preserve"> По данным федеральных органов исполнительной власти, принимавших участие в восстановлении экономики и социальной сферы Чеченской Республики.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</si>
</sst>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#,##0.0"/>
    <numFmt numFmtId="170" formatCode="[&gt;=0.05]##0.0;[&lt;0.05]##0.00"/>
    <numFmt numFmtId="171" formatCode="[&gt;=0.05]##0;[&lt;0.05]##0.0"/>
  </numFmts>
  <fonts count="36" x14ac:knownFonts="1">
    <font>
      <sz val="11"/>
      <color theme="1"/>
      <name val="Calibri"/>
      <family val="2"/>
      <charset val="204"/>
      <scheme val="minor"/>
    </font>
    <font>
      <sz val="7"/>
      <name val="Arial"/>
      <family val="2"/>
      <charset val="204"/>
    </font>
    <font>
      <b/>
      <sz val="7"/>
      <name val="Arial"/>
      <family val="2"/>
      <charset val="204"/>
    </font>
    <font>
      <vertAlign val="superscript"/>
      <sz val="7"/>
      <name val="Arial"/>
      <family val="2"/>
      <charset val="204"/>
    </font>
    <font>
      <b/>
      <sz val="8"/>
      <name val="Arial"/>
      <family val="2"/>
      <charset val="204"/>
    </font>
    <font>
      <sz val="8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vertAlign val="superscript"/>
      <sz val="8"/>
      <name val="Arial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0"/>
      <name val="Arial Cyr"/>
      <charset val="204"/>
    </font>
    <font>
      <sz val="11"/>
      <color indexed="10"/>
      <name val="Calibri"/>
      <family val="2"/>
      <charset val="204"/>
      <scheme val="minor"/>
    </font>
    <font>
      <b/>
      <sz val="18"/>
      <color theme="3"/>
      <name val="Cambria"/>
      <family val="2"/>
      <charset val="204"/>
    </font>
    <font>
      <b/>
      <sz val="11"/>
      <color indexed="9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color indexed="9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b/>
      <vertAlign val="superscript"/>
      <sz val="7"/>
      <name val="Arial"/>
      <family val="2"/>
      <charset val="204"/>
    </font>
    <font>
      <b/>
      <sz val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8"/>
      <name val="Calibri"/>
      <family val="2"/>
      <charset val="204"/>
    </font>
    <font>
      <sz val="10"/>
      <name val="Arial"/>
      <family val="2"/>
      <charset val="204"/>
    </font>
    <font>
      <b/>
      <sz val="7"/>
      <name val="Calibri"/>
      <family val="2"/>
      <charset val="204"/>
    </font>
    <font>
      <sz val="7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  <bgColor indexed="64"/>
      </patternFill>
    </fill>
  </fills>
  <borders count="115">
    <border>
      <left/>
      <right/>
      <top/>
      <bottom/>
      <diagonal/>
    </border>
    <border>
      <left/>
      <right style="thin">
        <color indexed="63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3"/>
      </right>
      <top/>
      <bottom style="thin">
        <color indexed="64"/>
      </bottom>
      <diagonal/>
    </border>
    <border>
      <left style="thin">
        <color indexed="63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3"/>
      </right>
      <top style="thin">
        <color indexed="64"/>
      </top>
      <bottom/>
      <diagonal/>
    </border>
    <border>
      <left style="thin">
        <color indexed="64"/>
      </left>
      <right style="thin">
        <color indexed="63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 style="thin">
        <color indexed="63"/>
      </left>
      <right style="thin">
        <color indexed="63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3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3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  <border>
      <left style="thin">
        <color indexed="63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  <border>
      <left style="thin">
        <color indexed="63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  <border>
      <left style="thin">
        <color indexed="63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  <border>
      <left style="thin">
        <color indexed="63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  <border>
      <left style="thin">
        <color indexed="63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  <border>
      <left style="thin">
        <color indexed="63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  <border>
      <left style="thin">
        <color indexed="63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  <border>
      <left style="thin">
        <color indexed="63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/>
      <bottom style="thin">
        <color indexed="64"/>
      </bottom>
      <diagonal/>
    </border>
    <border>
      <left style="thin">
        <color indexed="63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3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3"/>
      </left>
      <right/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3"/>
      </left>
      <right/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3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3"/>
      </right>
      <top/>
      <bottom style="thin">
        <color indexed="64"/>
      </bottom>
      <diagonal/>
    </border>
    <border>
      <left style="thin">
        <color indexed="63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3">
    <xf numFmtId="0" fontId="0" fillId="0" borderId="0"/>
    <xf numFmtId="0" fontId="8" fillId="0" borderId="0"/>
    <xf numFmtId="0" fontId="21" fillId="0" borderId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16" fillId="26" borderId="21" applyNumberFormat="0" applyAlignment="0" applyProtection="0"/>
    <xf numFmtId="0" fontId="17" fillId="27" borderId="22" applyNumberFormat="0" applyAlignment="0" applyProtection="0"/>
    <xf numFmtId="0" fontId="18" fillId="27" borderId="21" applyNumberFormat="0" applyAlignment="0" applyProtection="0"/>
    <xf numFmtId="166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10" fillId="0" borderId="19" applyNumberFormat="0" applyFill="0" applyAlignment="0" applyProtection="0"/>
    <xf numFmtId="0" fontId="11" fillId="0" borderId="27" applyNumberFormat="0" applyFill="0" applyAlignment="0" applyProtection="0"/>
    <xf numFmtId="0" fontId="12" fillId="0" borderId="20" applyNumberFormat="0" applyFill="0" applyAlignment="0" applyProtection="0"/>
    <xf numFmtId="0" fontId="12" fillId="0" borderId="0" applyNumberFormat="0" applyFill="0" applyBorder="0" applyAlignment="0" applyProtection="0"/>
    <xf numFmtId="0" fontId="25" fillId="0" borderId="26" applyNumberFormat="0" applyFill="0" applyAlignment="0" applyProtection="0"/>
    <xf numFmtId="0" fontId="24" fillId="28" borderId="24" applyNumberFormat="0" applyAlignment="0" applyProtection="0"/>
    <xf numFmtId="0" fontId="23" fillId="0" borderId="0" applyNumberFormat="0" applyFill="0" applyBorder="0" applyAlignment="0" applyProtection="0"/>
    <xf numFmtId="0" fontId="15" fillId="29" borderId="0" applyNumberFormat="0" applyBorder="0" applyAlignment="0" applyProtection="0"/>
    <xf numFmtId="0" fontId="14" fillId="30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31" borderId="25" applyNumberFormat="0" applyFont="0" applyAlignment="0" applyProtection="0"/>
    <xf numFmtId="9" fontId="21" fillId="0" borderId="0" applyFont="0" applyFill="0" applyBorder="0" applyAlignment="0" applyProtection="0"/>
    <xf numFmtId="0" fontId="19" fillId="0" borderId="23" applyNumberFormat="0" applyFill="0" applyAlignment="0" applyProtection="0"/>
    <xf numFmtId="0" fontId="22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13" fillId="32" borderId="0" applyNumberFormat="0" applyBorder="0" applyAlignment="0" applyProtection="0"/>
    <xf numFmtId="0" fontId="21" fillId="0" borderId="0"/>
    <xf numFmtId="0" fontId="33" fillId="0" borderId="0"/>
    <xf numFmtId="0" fontId="21" fillId="0" borderId="0"/>
    <xf numFmtId="0" fontId="33" fillId="0" borderId="0"/>
  </cellStyleXfs>
  <cellXfs count="427">
    <xf numFmtId="0" fontId="0" fillId="0" borderId="0" xfId="0"/>
    <xf numFmtId="1" fontId="2" fillId="0" borderId="0" xfId="0" applyNumberFormat="1" applyFont="1" applyBorder="1" applyAlignment="1">
      <alignment horizontal="right" indent="1"/>
    </xf>
    <xf numFmtId="0" fontId="5" fillId="0" borderId="0" xfId="0" applyFont="1"/>
    <xf numFmtId="0" fontId="7" fillId="0" borderId="0" xfId="0" applyFont="1"/>
    <xf numFmtId="0" fontId="4" fillId="0" borderId="0" xfId="0" applyFont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7" fillId="0" borderId="0" xfId="0" applyFont="1" applyBorder="1"/>
    <xf numFmtId="0" fontId="6" fillId="0" borderId="11" xfId="0" applyFont="1" applyBorder="1" applyAlignment="1">
      <alignment vertical="center"/>
    </xf>
    <xf numFmtId="0" fontId="5" fillId="0" borderId="0" xfId="0" applyFont="1" applyBorder="1"/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center" wrapText="1"/>
    </xf>
    <xf numFmtId="0" fontId="6" fillId="0" borderId="0" xfId="0" applyFont="1"/>
    <xf numFmtId="0" fontId="6" fillId="0" borderId="0" xfId="0" applyFont="1" applyFill="1" applyBorder="1"/>
    <xf numFmtId="0" fontId="6" fillId="0" borderId="0" xfId="0" applyFont="1" applyFill="1" applyBorder="1" applyAlignment="1"/>
    <xf numFmtId="0" fontId="7" fillId="0" borderId="0" xfId="0" applyFont="1" applyFill="1" applyBorder="1" applyAlignment="1">
      <alignment wrapText="1"/>
    </xf>
    <xf numFmtId="0" fontId="7" fillId="0" borderId="0" xfId="0" applyFont="1" applyFill="1" applyAlignment="1">
      <alignment wrapText="1"/>
    </xf>
    <xf numFmtId="0" fontId="6" fillId="0" borderId="0" xfId="0" applyFont="1" applyFill="1"/>
    <xf numFmtId="0" fontId="7" fillId="0" borderId="0" xfId="0" applyFont="1" applyAlignment="1">
      <alignment wrapText="1"/>
    </xf>
    <xf numFmtId="0" fontId="6" fillId="0" borderId="0" xfId="0" applyFont="1" applyAlignment="1">
      <alignment horizontal="left"/>
    </xf>
    <xf numFmtId="0" fontId="5" fillId="0" borderId="0" xfId="0" applyFont="1" applyFill="1"/>
    <xf numFmtId="0" fontId="31" fillId="0" borderId="0" xfId="0" applyFont="1" applyFill="1"/>
    <xf numFmtId="0" fontId="4" fillId="0" borderId="7" xfId="0" applyFont="1" applyBorder="1" applyAlignment="1">
      <alignment horizontal="center" vertical="center" wrapText="1"/>
    </xf>
    <xf numFmtId="0" fontId="31" fillId="0" borderId="0" xfId="0" applyFont="1"/>
    <xf numFmtId="0" fontId="28" fillId="0" borderId="0" xfId="0" applyFont="1"/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right" vertical="center" wrapText="1" indent="2"/>
    </xf>
    <xf numFmtId="0" fontId="2" fillId="0" borderId="2" xfId="0" applyFont="1" applyBorder="1" applyAlignment="1">
      <alignment horizontal="right" vertical="center" wrapText="1" indent="2"/>
    </xf>
    <xf numFmtId="0" fontId="2" fillId="0" borderId="5" xfId="0" applyFont="1" applyBorder="1" applyAlignment="1">
      <alignment horizontal="right" vertical="center" wrapText="1" indent="2"/>
    </xf>
    <xf numFmtId="0" fontId="7" fillId="0" borderId="0" xfId="0" applyFont="1" applyFill="1"/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1" fillId="0" borderId="0" xfId="0" applyFont="1" applyAlignment="1">
      <alignment horizontal="center"/>
    </xf>
    <xf numFmtId="168" fontId="2" fillId="0" borderId="32" xfId="0" applyNumberFormat="1" applyFont="1" applyBorder="1" applyAlignment="1">
      <alignment horizontal="right" indent="1"/>
    </xf>
    <xf numFmtId="168" fontId="2" fillId="0" borderId="35" xfId="0" applyNumberFormat="1" applyFont="1" applyBorder="1" applyAlignment="1">
      <alignment horizontal="right" indent="1"/>
    </xf>
    <xf numFmtId="168" fontId="2" fillId="0" borderId="16" xfId="0" applyNumberFormat="1" applyFont="1" applyBorder="1" applyAlignment="1">
      <alignment horizontal="right" indent="1"/>
    </xf>
    <xf numFmtId="168" fontId="2" fillId="0" borderId="12" xfId="0" applyNumberFormat="1" applyFont="1" applyBorder="1" applyAlignment="1">
      <alignment horizontal="right" indent="1"/>
    </xf>
    <xf numFmtId="168" fontId="2" fillId="0" borderId="3" xfId="0" applyNumberFormat="1" applyFont="1" applyBorder="1" applyAlignment="1">
      <alignment horizontal="right" indent="1"/>
    </xf>
    <xf numFmtId="168" fontId="2" fillId="0" borderId="10" xfId="0" applyNumberFormat="1" applyFont="1" applyBorder="1" applyAlignment="1">
      <alignment horizontal="right" indent="1"/>
    </xf>
    <xf numFmtId="168" fontId="2" fillId="0" borderId="33" xfId="0" applyNumberFormat="1" applyFont="1" applyBorder="1" applyAlignment="1">
      <alignment horizontal="right" indent="1"/>
    </xf>
    <xf numFmtId="168" fontId="2" fillId="0" borderId="36" xfId="0" applyNumberFormat="1" applyFont="1" applyBorder="1" applyAlignment="1">
      <alignment horizontal="right" indent="1"/>
    </xf>
    <xf numFmtId="168" fontId="2" fillId="0" borderId="30" xfId="0" applyNumberFormat="1" applyFont="1" applyBorder="1" applyAlignment="1">
      <alignment horizontal="right" indent="1"/>
    </xf>
    <xf numFmtId="168" fontId="1" fillId="0" borderId="32" xfId="0" applyNumberFormat="1" applyFont="1" applyBorder="1" applyAlignment="1">
      <alignment horizontal="right" indent="1"/>
    </xf>
    <xf numFmtId="168" fontId="1" fillId="0" borderId="35" xfId="0" applyNumberFormat="1" applyFont="1" applyBorder="1" applyAlignment="1">
      <alignment horizontal="right" indent="1"/>
    </xf>
    <xf numFmtId="168" fontId="1" fillId="0" borderId="37" xfId="0" applyNumberFormat="1" applyFont="1" applyBorder="1" applyAlignment="1">
      <alignment horizontal="right" indent="1"/>
    </xf>
    <xf numFmtId="168" fontId="1" fillId="0" borderId="0" xfId="0" applyNumberFormat="1" applyFont="1" applyBorder="1" applyAlignment="1">
      <alignment horizontal="right" indent="1"/>
    </xf>
    <xf numFmtId="168" fontId="1" fillId="0" borderId="36" xfId="0" applyNumberFormat="1" applyFont="1" applyBorder="1" applyAlignment="1">
      <alignment horizontal="right" indent="1"/>
    </xf>
    <xf numFmtId="168" fontId="1" fillId="0" borderId="33" xfId="0" applyNumberFormat="1" applyFont="1" applyBorder="1" applyAlignment="1">
      <alignment horizontal="right" indent="1"/>
    </xf>
    <xf numFmtId="168" fontId="1" fillId="0" borderId="38" xfId="0" applyNumberFormat="1" applyFont="1" applyBorder="1" applyAlignment="1">
      <alignment horizontal="right" indent="1"/>
    </xf>
    <xf numFmtId="168" fontId="1" fillId="0" borderId="39" xfId="0" applyNumberFormat="1" applyFont="1" applyBorder="1" applyAlignment="1">
      <alignment horizontal="right" indent="1"/>
    </xf>
    <xf numFmtId="168" fontId="1" fillId="0" borderId="13" xfId="0" applyNumberFormat="1" applyFont="1" applyBorder="1" applyAlignment="1">
      <alignment horizontal="right" indent="1"/>
    </xf>
    <xf numFmtId="168" fontId="1" fillId="0" borderId="40" xfId="0" applyNumberFormat="1" applyFont="1" applyBorder="1" applyAlignment="1">
      <alignment horizontal="right" indent="1"/>
    </xf>
    <xf numFmtId="168" fontId="1" fillId="0" borderId="41" xfId="0" applyNumberFormat="1" applyFont="1" applyBorder="1" applyAlignment="1">
      <alignment horizontal="right" indent="1"/>
    </xf>
    <xf numFmtId="168" fontId="1" fillId="0" borderId="42" xfId="0" applyNumberFormat="1" applyFont="1" applyBorder="1" applyAlignment="1">
      <alignment horizontal="right" indent="1"/>
    </xf>
    <xf numFmtId="168" fontId="1" fillId="0" borderId="43" xfId="0" applyNumberFormat="1" applyFont="1" applyBorder="1" applyAlignment="1">
      <alignment horizontal="right" indent="1"/>
    </xf>
    <xf numFmtId="168" fontId="1" fillId="0" borderId="44" xfId="0" applyNumberFormat="1" applyFont="1" applyBorder="1" applyAlignment="1">
      <alignment horizontal="right" indent="1"/>
    </xf>
    <xf numFmtId="168" fontId="1" fillId="0" borderId="45" xfId="0" applyNumberFormat="1" applyFont="1" applyBorder="1" applyAlignment="1">
      <alignment horizontal="right" indent="1"/>
    </xf>
    <xf numFmtId="168" fontId="1" fillId="0" borderId="46" xfId="0" applyNumberFormat="1" applyFont="1" applyBorder="1" applyAlignment="1">
      <alignment horizontal="right" indent="1"/>
    </xf>
    <xf numFmtId="168" fontId="1" fillId="0" borderId="47" xfId="0" applyNumberFormat="1" applyFont="1" applyBorder="1" applyAlignment="1">
      <alignment horizontal="right" indent="1"/>
    </xf>
    <xf numFmtId="168" fontId="1" fillId="0" borderId="48" xfId="0" applyNumberFormat="1" applyFont="1" applyBorder="1" applyAlignment="1">
      <alignment horizontal="right" indent="1"/>
    </xf>
    <xf numFmtId="168" fontId="1" fillId="0" borderId="49" xfId="0" applyNumberFormat="1" applyFont="1" applyBorder="1" applyAlignment="1">
      <alignment horizontal="right" indent="1"/>
    </xf>
    <xf numFmtId="168" fontId="1" fillId="0" borderId="50" xfId="0" applyNumberFormat="1" applyFont="1" applyBorder="1" applyAlignment="1">
      <alignment horizontal="right" indent="1"/>
    </xf>
    <xf numFmtId="168" fontId="1" fillId="0" borderId="51" xfId="0" applyNumberFormat="1" applyFont="1" applyBorder="1" applyAlignment="1">
      <alignment horizontal="right" indent="1"/>
    </xf>
    <xf numFmtId="168" fontId="1" fillId="0" borderId="52" xfId="0" applyNumberFormat="1" applyFont="1" applyBorder="1" applyAlignment="1">
      <alignment horizontal="right" indent="1"/>
    </xf>
    <xf numFmtId="168" fontId="1" fillId="0" borderId="53" xfId="0" applyNumberFormat="1" applyFont="1" applyBorder="1" applyAlignment="1">
      <alignment horizontal="right" indent="1"/>
    </xf>
    <xf numFmtId="168" fontId="1" fillId="0" borderId="54" xfId="0" applyNumberFormat="1" applyFont="1" applyBorder="1" applyAlignment="1">
      <alignment horizontal="right" indent="1"/>
    </xf>
    <xf numFmtId="168" fontId="1" fillId="0" borderId="55" xfId="0" applyNumberFormat="1" applyFont="1" applyBorder="1" applyAlignment="1">
      <alignment horizontal="right" indent="1"/>
    </xf>
    <xf numFmtId="168" fontId="1" fillId="0" borderId="56" xfId="0" applyNumberFormat="1" applyFont="1" applyBorder="1" applyAlignment="1">
      <alignment horizontal="right" indent="1"/>
    </xf>
    <xf numFmtId="168" fontId="1" fillId="0" borderId="57" xfId="0" applyNumberFormat="1" applyFont="1" applyBorder="1" applyAlignment="1">
      <alignment horizontal="right" indent="1"/>
    </xf>
    <xf numFmtId="168" fontId="1" fillId="0" borderId="58" xfId="0" applyNumberFormat="1" applyFont="1" applyBorder="1" applyAlignment="1">
      <alignment horizontal="right" indent="1"/>
    </xf>
    <xf numFmtId="168" fontId="1" fillId="0" borderId="59" xfId="0" applyNumberFormat="1" applyFont="1" applyBorder="1" applyAlignment="1">
      <alignment horizontal="right" indent="1"/>
    </xf>
    <xf numFmtId="168" fontId="1" fillId="0" borderId="60" xfId="0" applyNumberFormat="1" applyFont="1" applyBorder="1" applyAlignment="1">
      <alignment horizontal="right" indent="1"/>
    </xf>
    <xf numFmtId="168" fontId="1" fillId="0" borderId="61" xfId="0" applyNumberFormat="1" applyFont="1" applyBorder="1" applyAlignment="1">
      <alignment horizontal="right" indent="1"/>
    </xf>
    <xf numFmtId="168" fontId="1" fillId="0" borderId="62" xfId="0" applyNumberFormat="1" applyFont="1" applyBorder="1" applyAlignment="1">
      <alignment horizontal="right" indent="1"/>
    </xf>
    <xf numFmtId="168" fontId="1" fillId="0" borderId="63" xfId="0" applyNumberFormat="1" applyFont="1" applyBorder="1" applyAlignment="1">
      <alignment horizontal="right" indent="1"/>
    </xf>
    <xf numFmtId="168" fontId="1" fillId="0" borderId="64" xfId="0" applyNumberFormat="1" applyFont="1" applyBorder="1" applyAlignment="1">
      <alignment horizontal="right" indent="1"/>
    </xf>
    <xf numFmtId="168" fontId="1" fillId="0" borderId="65" xfId="0" applyNumberFormat="1" applyFont="1" applyBorder="1" applyAlignment="1">
      <alignment horizontal="right" indent="1"/>
    </xf>
    <xf numFmtId="168" fontId="1" fillId="0" borderId="66" xfId="0" applyNumberFormat="1" applyFont="1" applyBorder="1" applyAlignment="1">
      <alignment horizontal="right" indent="1"/>
    </xf>
    <xf numFmtId="168" fontId="1" fillId="0" borderId="67" xfId="0" applyNumberFormat="1" applyFont="1" applyBorder="1" applyAlignment="1">
      <alignment horizontal="right" indent="1"/>
    </xf>
    <xf numFmtId="168" fontId="1" fillId="0" borderId="68" xfId="0" applyNumberFormat="1" applyFont="1" applyBorder="1" applyAlignment="1">
      <alignment horizontal="right" indent="1"/>
    </xf>
    <xf numFmtId="168" fontId="1" fillId="0" borderId="69" xfId="0" applyNumberFormat="1" applyFont="1" applyBorder="1" applyAlignment="1">
      <alignment horizontal="right" indent="1"/>
    </xf>
    <xf numFmtId="168" fontId="1" fillId="0" borderId="70" xfId="0" applyNumberFormat="1" applyFont="1" applyBorder="1" applyAlignment="1">
      <alignment horizontal="right" indent="1"/>
    </xf>
    <xf numFmtId="168" fontId="1" fillId="0" borderId="71" xfId="0" applyNumberFormat="1" applyFont="1" applyBorder="1" applyAlignment="1">
      <alignment horizontal="right" indent="1"/>
    </xf>
    <xf numFmtId="168" fontId="1" fillId="0" borderId="72" xfId="0" applyNumberFormat="1" applyFont="1" applyBorder="1" applyAlignment="1">
      <alignment horizontal="right" indent="1"/>
    </xf>
    <xf numFmtId="168" fontId="1" fillId="0" borderId="73" xfId="0" applyNumberFormat="1" applyFont="1" applyBorder="1" applyAlignment="1">
      <alignment horizontal="right" indent="1"/>
    </xf>
    <xf numFmtId="168" fontId="1" fillId="0" borderId="74" xfId="0" applyNumberFormat="1" applyFont="1" applyBorder="1" applyAlignment="1">
      <alignment horizontal="right" indent="1"/>
    </xf>
    <xf numFmtId="168" fontId="1" fillId="0" borderId="75" xfId="0" applyNumberFormat="1" applyFont="1" applyBorder="1" applyAlignment="1">
      <alignment horizontal="right" indent="1"/>
    </xf>
    <xf numFmtId="168" fontId="1" fillId="0" borderId="76" xfId="0" applyNumberFormat="1" applyFont="1" applyBorder="1" applyAlignment="1">
      <alignment horizontal="right" indent="1"/>
    </xf>
    <xf numFmtId="168" fontId="1" fillId="0" borderId="77" xfId="0" applyNumberFormat="1" applyFont="1" applyBorder="1" applyAlignment="1">
      <alignment horizontal="right" indent="1"/>
    </xf>
    <xf numFmtId="168" fontId="1" fillId="0" borderId="78" xfId="0" applyNumberFormat="1" applyFont="1" applyBorder="1" applyAlignment="1">
      <alignment horizontal="right" indent="1"/>
    </xf>
    <xf numFmtId="168" fontId="1" fillId="0" borderId="79" xfId="0" applyNumberFormat="1" applyFont="1" applyBorder="1" applyAlignment="1">
      <alignment horizontal="right" indent="1"/>
    </xf>
    <xf numFmtId="168" fontId="1" fillId="0" borderId="80" xfId="0" applyNumberFormat="1" applyFont="1" applyBorder="1" applyAlignment="1">
      <alignment horizontal="right" indent="1"/>
    </xf>
    <xf numFmtId="168" fontId="1" fillId="0" borderId="81" xfId="0" applyNumberFormat="1" applyFont="1" applyBorder="1" applyAlignment="1">
      <alignment horizontal="right" indent="1"/>
    </xf>
    <xf numFmtId="168" fontId="2" fillId="0" borderId="77" xfId="0" applyNumberFormat="1" applyFont="1" applyBorder="1" applyAlignment="1">
      <alignment horizontal="right" indent="1"/>
    </xf>
    <xf numFmtId="168" fontId="2" fillId="0" borderId="78" xfId="0" applyNumberFormat="1" applyFont="1" applyBorder="1" applyAlignment="1">
      <alignment horizontal="right" indent="1"/>
    </xf>
    <xf numFmtId="168" fontId="2" fillId="0" borderId="76" xfId="0" applyNumberFormat="1" applyFont="1" applyBorder="1" applyAlignment="1">
      <alignment horizontal="right" wrapText="1" indent="1"/>
    </xf>
    <xf numFmtId="168" fontId="2" fillId="0" borderId="0" xfId="0" applyNumberFormat="1" applyFont="1" applyBorder="1" applyAlignment="1">
      <alignment horizontal="right" indent="1"/>
    </xf>
    <xf numFmtId="168" fontId="2" fillId="0" borderId="76" xfId="0" applyNumberFormat="1" applyFont="1" applyBorder="1" applyAlignment="1">
      <alignment horizontal="right" indent="1"/>
    </xf>
    <xf numFmtId="168" fontId="2" fillId="0" borderId="40" xfId="0" applyNumberFormat="1" applyFont="1" applyBorder="1" applyAlignment="1">
      <alignment horizontal="right" indent="1"/>
    </xf>
    <xf numFmtId="168" fontId="2" fillId="0" borderId="38" xfId="0" applyNumberFormat="1" applyFont="1" applyBorder="1" applyAlignment="1">
      <alignment horizontal="right" indent="1"/>
    </xf>
    <xf numFmtId="168" fontId="1" fillId="0" borderId="82" xfId="0" applyNumberFormat="1" applyFont="1" applyBorder="1" applyAlignment="1">
      <alignment horizontal="right" indent="1"/>
    </xf>
    <xf numFmtId="168" fontId="1" fillId="0" borderId="83" xfId="0" applyNumberFormat="1" applyFont="1" applyBorder="1" applyAlignment="1">
      <alignment horizontal="right" indent="1"/>
    </xf>
    <xf numFmtId="168" fontId="1" fillId="0" borderId="36" xfId="0" applyNumberFormat="1" applyFont="1" applyBorder="1" applyAlignment="1">
      <alignment horizontal="right" wrapText="1" indent="1"/>
    </xf>
    <xf numFmtId="168" fontId="1" fillId="0" borderId="31" xfId="0" applyNumberFormat="1" applyFont="1" applyBorder="1" applyAlignment="1">
      <alignment horizontal="right" wrapText="1" indent="1"/>
    </xf>
    <xf numFmtId="168" fontId="1" fillId="0" borderId="31" xfId="0" applyNumberFormat="1" applyFont="1" applyBorder="1" applyAlignment="1">
      <alignment horizontal="right" indent="1"/>
    </xf>
    <xf numFmtId="168" fontId="1" fillId="0" borderId="29" xfId="0" applyNumberFormat="1" applyFont="1" applyBorder="1" applyAlignment="1">
      <alignment horizontal="right" indent="1"/>
    </xf>
    <xf numFmtId="0" fontId="1" fillId="0" borderId="34" xfId="0" applyFont="1" applyBorder="1" applyAlignment="1">
      <alignment horizontal="left" wrapText="1" indent="4"/>
    </xf>
    <xf numFmtId="0" fontId="5" fillId="0" borderId="31" xfId="0" applyFont="1" applyBorder="1"/>
    <xf numFmtId="0" fontId="1" fillId="0" borderId="34" xfId="0" applyFont="1" applyBorder="1" applyAlignment="1">
      <alignment horizontal="left" wrapText="1" indent="2"/>
    </xf>
    <xf numFmtId="0" fontId="1" fillId="0" borderId="31" xfId="0" applyFont="1" applyBorder="1" applyAlignment="1">
      <alignment horizontal="right" wrapText="1" indent="1"/>
    </xf>
    <xf numFmtId="168" fontId="2" fillId="0" borderId="31" xfId="0" applyNumberFormat="1" applyFont="1" applyBorder="1" applyAlignment="1">
      <alignment horizontal="right" wrapText="1" indent="1"/>
    </xf>
    <xf numFmtId="168" fontId="2" fillId="0" borderId="31" xfId="0" applyNumberFormat="1" applyFont="1" applyBorder="1" applyAlignment="1">
      <alignment horizontal="right" indent="1"/>
    </xf>
    <xf numFmtId="168" fontId="2" fillId="0" borderId="29" xfId="0" applyNumberFormat="1" applyFont="1" applyBorder="1" applyAlignment="1">
      <alignment horizontal="right" indent="1"/>
    </xf>
    <xf numFmtId="0" fontId="1" fillId="0" borderId="36" xfId="0" applyFont="1" applyBorder="1" applyAlignment="1">
      <alignment horizontal="right" wrapText="1" indent="1"/>
    </xf>
    <xf numFmtId="0" fontId="5" fillId="0" borderId="38" xfId="0" applyFont="1" applyBorder="1"/>
    <xf numFmtId="168" fontId="28" fillId="0" borderId="31" xfId="0" applyNumberFormat="1" applyFont="1" applyBorder="1" applyAlignment="1">
      <alignment horizontal="center"/>
    </xf>
    <xf numFmtId="168" fontId="1" fillId="0" borderId="28" xfId="0" applyNumberFormat="1" applyFont="1" applyBorder="1" applyAlignment="1">
      <alignment horizontal="right" indent="1"/>
    </xf>
    <xf numFmtId="168" fontId="1" fillId="0" borderId="4" xfId="0" applyNumberFormat="1" applyFont="1" applyBorder="1" applyAlignment="1">
      <alignment horizontal="right" indent="1"/>
    </xf>
    <xf numFmtId="168" fontId="1" fillId="0" borderId="84" xfId="0" applyNumberFormat="1" applyFont="1" applyBorder="1" applyAlignment="1">
      <alignment horizontal="right" wrapText="1" indent="1"/>
    </xf>
    <xf numFmtId="168" fontId="1" fillId="0" borderId="11" xfId="0" applyNumberFormat="1" applyFont="1" applyBorder="1" applyAlignment="1">
      <alignment horizontal="right" indent="1"/>
    </xf>
    <xf numFmtId="168" fontId="2" fillId="0" borderId="17" xfId="0" applyNumberFormat="1" applyFont="1" applyBorder="1" applyAlignment="1">
      <alignment horizontal="right" indent="1"/>
    </xf>
    <xf numFmtId="168" fontId="2" fillId="0" borderId="82" xfId="0" applyNumberFormat="1" applyFont="1" applyBorder="1" applyAlignment="1">
      <alignment horizontal="right" indent="1"/>
    </xf>
    <xf numFmtId="168" fontId="1" fillId="0" borderId="0" xfId="0" applyNumberFormat="1" applyFont="1" applyFill="1" applyAlignment="1">
      <alignment horizontal="center"/>
    </xf>
    <xf numFmtId="168" fontId="2" fillId="0" borderId="0" xfId="0" applyNumberFormat="1" applyFont="1" applyFill="1" applyAlignment="1">
      <alignment horizontal="center"/>
    </xf>
    <xf numFmtId="0" fontId="1" fillId="0" borderId="9" xfId="0" applyFont="1" applyBorder="1" applyAlignment="1">
      <alignment horizontal="left" wrapText="1" indent="1"/>
    </xf>
    <xf numFmtId="168" fontId="1" fillId="0" borderId="84" xfId="0" applyNumberFormat="1" applyFont="1" applyBorder="1" applyAlignment="1">
      <alignment horizontal="right" indent="1"/>
    </xf>
    <xf numFmtId="0" fontId="2" fillId="0" borderId="34" xfId="0" applyFont="1" applyBorder="1" applyAlignment="1">
      <alignment wrapText="1"/>
    </xf>
    <xf numFmtId="1" fontId="2" fillId="0" borderId="82" xfId="0" applyNumberFormat="1" applyFont="1" applyBorder="1" applyAlignment="1">
      <alignment horizontal="right" indent="1"/>
    </xf>
    <xf numFmtId="1" fontId="2" fillId="0" borderId="83" xfId="0" applyNumberFormat="1" applyFont="1" applyBorder="1" applyAlignment="1">
      <alignment horizontal="right" indent="1"/>
    </xf>
    <xf numFmtId="1" fontId="2" fillId="0" borderId="40" xfId="0" applyNumberFormat="1" applyFont="1" applyFill="1" applyBorder="1" applyAlignment="1">
      <alignment horizontal="right" indent="1"/>
    </xf>
    <xf numFmtId="1" fontId="2" fillId="0" borderId="13" xfId="0" applyNumberFormat="1" applyFont="1" applyBorder="1" applyAlignment="1">
      <alignment horizontal="right" indent="1"/>
    </xf>
    <xf numFmtId="1" fontId="2" fillId="0" borderId="40" xfId="0" applyNumberFormat="1" applyFont="1" applyBorder="1" applyAlignment="1">
      <alignment horizontal="right" indent="1"/>
    </xf>
    <xf numFmtId="3" fontId="2" fillId="0" borderId="13" xfId="1" applyNumberFormat="1" applyFont="1" applyBorder="1" applyAlignment="1">
      <alignment horizontal="right" indent="1"/>
    </xf>
    <xf numFmtId="1" fontId="2" fillId="0" borderId="0" xfId="0" applyNumberFormat="1" applyFont="1" applyAlignment="1">
      <alignment horizontal="right" indent="1"/>
    </xf>
    <xf numFmtId="0" fontId="2" fillId="0" borderId="12" xfId="0" applyFont="1" applyBorder="1" applyAlignment="1">
      <alignment horizontal="right" indent="1"/>
    </xf>
    <xf numFmtId="0" fontId="2" fillId="0" borderId="34" xfId="0" applyFont="1" applyBorder="1" applyAlignment="1">
      <alignment horizontal="left" wrapText="1" indent="2"/>
    </xf>
    <xf numFmtId="168" fontId="2" fillId="0" borderId="83" xfId="0" applyNumberFormat="1" applyFont="1" applyBorder="1" applyAlignment="1">
      <alignment horizontal="right" indent="1"/>
    </xf>
    <xf numFmtId="168" fontId="2" fillId="0" borderId="40" xfId="0" applyNumberFormat="1" applyFont="1" applyFill="1" applyBorder="1" applyAlignment="1">
      <alignment horizontal="right" indent="1"/>
    </xf>
    <xf numFmtId="168" fontId="2" fillId="0" borderId="13" xfId="0" applyNumberFormat="1" applyFont="1" applyBorder="1" applyAlignment="1">
      <alignment horizontal="right" indent="1"/>
    </xf>
    <xf numFmtId="169" fontId="2" fillId="0" borderId="13" xfId="1" applyNumberFormat="1" applyFont="1" applyBorder="1" applyAlignment="1">
      <alignment horizontal="right" indent="1"/>
    </xf>
    <xf numFmtId="168" fontId="2" fillId="0" borderId="0" xfId="0" applyNumberFormat="1" applyFont="1" applyAlignment="1">
      <alignment horizontal="right" indent="1"/>
    </xf>
    <xf numFmtId="0" fontId="2" fillId="0" borderId="13" xfId="0" applyFont="1" applyBorder="1" applyAlignment="1">
      <alignment horizontal="right" indent="1"/>
    </xf>
    <xf numFmtId="0" fontId="1" fillId="0" borderId="34" xfId="0" applyFont="1" applyBorder="1" applyAlignment="1">
      <alignment horizontal="left" wrapText="1" indent="1"/>
    </xf>
    <xf numFmtId="168" fontId="1" fillId="0" borderId="40" xfId="0" applyNumberFormat="1" applyFont="1" applyFill="1" applyBorder="1" applyAlignment="1">
      <alignment horizontal="right" indent="1"/>
    </xf>
    <xf numFmtId="168" fontId="1" fillId="0" borderId="0" xfId="0" applyNumberFormat="1" applyFont="1" applyAlignment="1">
      <alignment horizontal="right" indent="1"/>
    </xf>
    <xf numFmtId="0" fontId="1" fillId="0" borderId="13" xfId="0" applyFont="1" applyBorder="1" applyAlignment="1">
      <alignment horizontal="right" indent="1"/>
    </xf>
    <xf numFmtId="0" fontId="1" fillId="0" borderId="0" xfId="0" applyFont="1" applyAlignment="1">
      <alignment horizontal="right" indent="1"/>
    </xf>
    <xf numFmtId="0" fontId="1" fillId="0" borderId="85" xfId="0" applyFont="1" applyBorder="1" applyAlignment="1">
      <alignment horizontal="left" wrapText="1" indent="1"/>
    </xf>
    <xf numFmtId="0" fontId="5" fillId="0" borderId="85" xfId="0" applyFont="1" applyBorder="1" applyAlignment="1">
      <alignment horizontal="right" indent="1"/>
    </xf>
    <xf numFmtId="0" fontId="5" fillId="0" borderId="13" xfId="0" applyFont="1" applyBorder="1" applyAlignment="1">
      <alignment horizontal="right" indent="1"/>
    </xf>
    <xf numFmtId="0" fontId="5" fillId="0" borderId="0" xfId="0" applyFont="1" applyFill="1" applyAlignment="1">
      <alignment horizontal="right" indent="1"/>
    </xf>
    <xf numFmtId="0" fontId="1" fillId="0" borderId="0" xfId="0" applyFont="1" applyBorder="1" applyAlignment="1">
      <alignment horizontal="right" indent="1"/>
    </xf>
    <xf numFmtId="0" fontId="1" fillId="0" borderId="0" xfId="0" applyFont="1" applyBorder="1" applyAlignment="1">
      <alignment horizontal="left" wrapText="1" indent="1"/>
    </xf>
    <xf numFmtId="0" fontId="5" fillId="0" borderId="0" xfId="0" applyFont="1" applyBorder="1" applyAlignment="1">
      <alignment horizontal="right" indent="1"/>
    </xf>
    <xf numFmtId="0" fontId="5" fillId="0" borderId="13" xfId="0" applyFont="1" applyFill="1" applyBorder="1" applyAlignment="1">
      <alignment horizontal="right" indent="1"/>
    </xf>
    <xf numFmtId="168" fontId="1" fillId="0" borderId="13" xfId="0" applyNumberFormat="1" applyFont="1" applyBorder="1" applyAlignment="1">
      <alignment horizontal="right" wrapText="1" indent="1"/>
    </xf>
    <xf numFmtId="169" fontId="1" fillId="0" borderId="13" xfId="1" applyNumberFormat="1" applyFont="1" applyBorder="1" applyAlignment="1">
      <alignment horizontal="right" indent="1"/>
    </xf>
    <xf numFmtId="0" fontId="2" fillId="0" borderId="0" xfId="0" applyFont="1" applyAlignment="1">
      <alignment horizontal="right" indent="1"/>
    </xf>
    <xf numFmtId="1" fontId="1" fillId="0" borderId="0" xfId="0" applyNumberFormat="1" applyFont="1" applyAlignment="1">
      <alignment horizontal="right" indent="1"/>
    </xf>
    <xf numFmtId="168" fontId="1" fillId="0" borderId="11" xfId="0" applyNumberFormat="1" applyFont="1" applyFill="1" applyBorder="1" applyAlignment="1">
      <alignment horizontal="right" indent="1"/>
    </xf>
    <xf numFmtId="168" fontId="30" fillId="0" borderId="0" xfId="0" applyNumberFormat="1" applyFont="1" applyBorder="1" applyAlignment="1">
      <alignment horizontal="right" indent="1"/>
    </xf>
    <xf numFmtId="168" fontId="32" fillId="0" borderId="0" xfId="0" applyNumberFormat="1" applyFont="1" applyBorder="1" applyAlignment="1">
      <alignment horizontal="right" indent="1"/>
    </xf>
    <xf numFmtId="168" fontId="2" fillId="0" borderId="0" xfId="0" applyNumberFormat="1" applyFont="1" applyFill="1" applyBorder="1" applyAlignment="1">
      <alignment horizontal="right" indent="1"/>
    </xf>
    <xf numFmtId="168" fontId="1" fillId="0" borderId="0" xfId="0" applyNumberFormat="1" applyFont="1" applyFill="1" applyBorder="1" applyAlignment="1">
      <alignment horizontal="right" indent="1"/>
    </xf>
    <xf numFmtId="0" fontId="1" fillId="0" borderId="15" xfId="0" applyFont="1" applyBorder="1" applyAlignment="1">
      <alignment horizontal="left" wrapText="1" indent="1"/>
    </xf>
    <xf numFmtId="168" fontId="1" fillId="0" borderId="86" xfId="0" applyNumberFormat="1" applyFont="1" applyBorder="1" applyAlignment="1">
      <alignment horizontal="right" indent="1"/>
    </xf>
    <xf numFmtId="168" fontId="1" fillId="0" borderId="87" xfId="0" applyNumberFormat="1" applyFont="1" applyBorder="1" applyAlignment="1">
      <alignment horizontal="right" indent="1"/>
    </xf>
    <xf numFmtId="168" fontId="1" fillId="0" borderId="8" xfId="0" applyNumberFormat="1" applyFont="1" applyBorder="1" applyAlignment="1">
      <alignment horizontal="right" indent="1"/>
    </xf>
    <xf numFmtId="168" fontId="1" fillId="0" borderId="18" xfId="0" applyNumberFormat="1" applyFont="1" applyBorder="1" applyAlignment="1">
      <alignment horizontal="right" indent="1"/>
    </xf>
    <xf numFmtId="168" fontId="1" fillId="0" borderId="88" xfId="0" applyNumberFormat="1" applyFont="1" applyBorder="1" applyAlignment="1">
      <alignment horizontal="right" indent="1"/>
    </xf>
    <xf numFmtId="168" fontId="1" fillId="0" borderId="9" xfId="0" applyNumberFormat="1" applyFont="1" applyBorder="1" applyAlignment="1">
      <alignment horizontal="right" indent="1"/>
    </xf>
    <xf numFmtId="168" fontId="1" fillId="0" borderId="15" xfId="0" applyNumberFormat="1" applyFont="1" applyBorder="1" applyAlignment="1">
      <alignment horizontal="right" indent="1"/>
    </xf>
    <xf numFmtId="0" fontId="1" fillId="0" borderId="1" xfId="0" applyFont="1" applyBorder="1" applyAlignment="1">
      <alignment horizontal="left" wrapText="1" indent="1"/>
    </xf>
    <xf numFmtId="168" fontId="1" fillId="0" borderId="85" xfId="0" applyNumberFormat="1" applyFont="1" applyBorder="1" applyAlignment="1">
      <alignment horizontal="right" indent="1"/>
    </xf>
    <xf numFmtId="168" fontId="2" fillId="0" borderId="89" xfId="0" applyNumberFormat="1" applyFont="1" applyBorder="1" applyAlignment="1">
      <alignment horizontal="right" indent="1"/>
    </xf>
    <xf numFmtId="168" fontId="1" fillId="0" borderId="89" xfId="0" applyNumberFormat="1" applyFont="1" applyBorder="1" applyAlignment="1">
      <alignment horizontal="right" indent="1"/>
    </xf>
    <xf numFmtId="168" fontId="2" fillId="0" borderId="89" xfId="0" applyNumberFormat="1" applyFont="1" applyFill="1" applyBorder="1" applyAlignment="1">
      <alignment horizontal="right" indent="1"/>
    </xf>
    <xf numFmtId="168" fontId="1" fillId="0" borderId="89" xfId="0" applyNumberFormat="1" applyFont="1" applyFill="1" applyBorder="1" applyAlignment="1">
      <alignment horizontal="right" indent="1"/>
    </xf>
    <xf numFmtId="0" fontId="2" fillId="0" borderId="2" xfId="0" applyFont="1" applyBorder="1" applyAlignment="1">
      <alignment horizontal="center" vertical="center" wrapText="1"/>
    </xf>
    <xf numFmtId="0" fontId="2" fillId="0" borderId="85" xfId="0" applyFont="1" applyBorder="1" applyAlignment="1">
      <alignment horizontal="left" wrapText="1" indent="2"/>
    </xf>
    <xf numFmtId="0" fontId="1" fillId="0" borderId="85" xfId="0" applyFont="1" applyFill="1" applyBorder="1" applyAlignment="1">
      <alignment horizontal="left" wrapText="1" indent="1"/>
    </xf>
    <xf numFmtId="168" fontId="1" fillId="0" borderId="90" xfId="0" applyNumberFormat="1" applyFont="1" applyFill="1" applyBorder="1" applyAlignment="1">
      <alignment horizontal="right" indent="2"/>
    </xf>
    <xf numFmtId="168" fontId="1" fillId="0" borderId="89" xfId="0" applyNumberFormat="1" applyFont="1" applyFill="1" applyBorder="1" applyAlignment="1">
      <alignment horizontal="right" indent="2"/>
    </xf>
    <xf numFmtId="49" fontId="1" fillId="0" borderId="89" xfId="0" applyNumberFormat="1" applyFont="1" applyFill="1" applyBorder="1" applyAlignment="1">
      <alignment horizontal="right" indent="2"/>
    </xf>
    <xf numFmtId="0" fontId="2" fillId="0" borderId="85" xfId="0" applyFont="1" applyFill="1" applyBorder="1" applyAlignment="1">
      <alignment horizontal="left" wrapText="1" indent="2"/>
    </xf>
    <xf numFmtId="168" fontId="2" fillId="0" borderId="90" xfId="0" applyNumberFormat="1" applyFont="1" applyFill="1" applyBorder="1" applyAlignment="1">
      <alignment horizontal="right" indent="2"/>
    </xf>
    <xf numFmtId="168" fontId="2" fillId="0" borderId="89" xfId="0" applyNumberFormat="1" applyFont="1" applyFill="1" applyBorder="1" applyAlignment="1">
      <alignment horizontal="right" indent="2"/>
    </xf>
    <xf numFmtId="0" fontId="1" fillId="0" borderId="85" xfId="0" applyFont="1" applyBorder="1" applyAlignment="1">
      <alignment horizontal="left" wrapText="1" indent="4"/>
    </xf>
    <xf numFmtId="0" fontId="5" fillId="0" borderId="85" xfId="0" applyFont="1" applyBorder="1"/>
    <xf numFmtId="0" fontId="1" fillId="0" borderId="85" xfId="0" applyFont="1" applyBorder="1" applyAlignment="1">
      <alignment horizontal="left" wrapText="1" indent="2"/>
    </xf>
    <xf numFmtId="0" fontId="1" fillId="0" borderId="93" xfId="0" applyFont="1" applyBorder="1" applyAlignment="1">
      <alignment horizontal="left" wrapText="1" indent="1"/>
    </xf>
    <xf numFmtId="168" fontId="2" fillId="0" borderId="85" xfId="0" applyNumberFormat="1" applyFont="1" applyBorder="1" applyAlignment="1">
      <alignment horizontal="right" indent="1"/>
    </xf>
    <xf numFmtId="168" fontId="2" fillId="0" borderId="81" xfId="0" applyNumberFormat="1" applyFont="1" applyBorder="1" applyAlignment="1">
      <alignment horizontal="right" indent="1"/>
    </xf>
    <xf numFmtId="0" fontId="2" fillId="0" borderId="93" xfId="0" applyFont="1" applyBorder="1" applyAlignment="1">
      <alignment horizontal="left" wrapText="1" indent="2"/>
    </xf>
    <xf numFmtId="0" fontId="7" fillId="0" borderId="0" xfId="0" applyFont="1" applyAlignment="1"/>
    <xf numFmtId="168" fontId="34" fillId="0" borderId="0" xfId="0" applyNumberFormat="1" applyFont="1" applyBorder="1" applyAlignment="1">
      <alignment horizontal="right" indent="1"/>
    </xf>
    <xf numFmtId="168" fontId="2" fillId="0" borderId="91" xfId="0" applyNumberFormat="1" applyFont="1" applyBorder="1" applyAlignment="1">
      <alignment horizontal="right" inden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 indent="2"/>
    </xf>
    <xf numFmtId="0" fontId="1" fillId="0" borderId="0" xfId="0" applyFont="1" applyBorder="1" applyAlignment="1">
      <alignment horizontal="left" wrapText="1" indent="4"/>
    </xf>
    <xf numFmtId="0" fontId="1" fillId="0" borderId="0" xfId="0" applyFont="1" applyBorder="1" applyAlignment="1">
      <alignment horizontal="left" wrapText="1" indent="2"/>
    </xf>
    <xf numFmtId="0" fontId="2" fillId="0" borderId="0" xfId="0" applyFont="1" applyFill="1" applyBorder="1" applyAlignment="1">
      <alignment horizontal="left" wrapText="1" indent="2"/>
    </xf>
    <xf numFmtId="0" fontId="1" fillId="0" borderId="0" xfId="0" applyFont="1" applyFill="1" applyBorder="1" applyAlignment="1">
      <alignment horizontal="left" wrapText="1" indent="1"/>
    </xf>
    <xf numFmtId="0" fontId="1" fillId="0" borderId="11" xfId="0" applyFont="1" applyBorder="1" applyAlignment="1">
      <alignment horizontal="left" wrapText="1" indent="1"/>
    </xf>
    <xf numFmtId="168" fontId="2" fillId="0" borderId="90" xfId="0" applyNumberFormat="1" applyFont="1" applyBorder="1" applyAlignment="1">
      <alignment horizontal="right" indent="1"/>
    </xf>
    <xf numFmtId="168" fontId="2" fillId="0" borderId="34" xfId="0" applyNumberFormat="1" applyFont="1" applyBorder="1" applyAlignment="1">
      <alignment horizontal="right" indent="1"/>
    </xf>
    <xf numFmtId="168" fontId="2" fillId="0" borderId="92" xfId="0" applyNumberFormat="1" applyFont="1" applyBorder="1" applyAlignment="1">
      <alignment horizontal="right" indent="1"/>
    </xf>
    <xf numFmtId="168" fontId="2" fillId="0" borderId="93" xfId="0" applyNumberFormat="1" applyFont="1" applyBorder="1" applyAlignment="1">
      <alignment horizontal="right" indent="1"/>
    </xf>
    <xf numFmtId="168" fontId="1" fillId="0" borderId="90" xfId="0" applyNumberFormat="1" applyFont="1" applyBorder="1" applyAlignment="1">
      <alignment horizontal="right" indent="1"/>
    </xf>
    <xf numFmtId="168" fontId="1" fillId="0" borderId="91" xfId="0" applyNumberFormat="1" applyFont="1" applyBorder="1" applyAlignment="1">
      <alignment horizontal="right" indent="1"/>
    </xf>
    <xf numFmtId="168" fontId="1" fillId="0" borderId="93" xfId="0" applyNumberFormat="1" applyFont="1" applyBorder="1" applyAlignment="1">
      <alignment horizontal="right" indent="1"/>
    </xf>
    <xf numFmtId="168" fontId="1" fillId="0" borderId="34" xfId="0" applyNumberFormat="1" applyFont="1" applyBorder="1" applyAlignment="1">
      <alignment horizontal="right" indent="1"/>
    </xf>
    <xf numFmtId="168" fontId="1" fillId="0" borderId="92" xfId="0" applyNumberFormat="1" applyFont="1" applyBorder="1" applyAlignment="1">
      <alignment horizontal="right" indent="1"/>
    </xf>
    <xf numFmtId="0" fontId="1" fillId="0" borderId="89" xfId="0" applyFont="1" applyBorder="1" applyAlignment="1">
      <alignment horizontal="right" indent="1"/>
    </xf>
    <xf numFmtId="0" fontId="7" fillId="0" borderId="0" xfId="0" applyFont="1" applyBorder="1" applyAlignment="1">
      <alignment horizontal="right" indent="1"/>
    </xf>
    <xf numFmtId="168" fontId="1" fillId="0" borderId="95" xfId="0" applyNumberFormat="1" applyFont="1" applyBorder="1" applyAlignment="1">
      <alignment horizontal="right" indent="1"/>
    </xf>
    <xf numFmtId="168" fontId="1" fillId="0" borderId="96" xfId="0" applyNumberFormat="1" applyFont="1" applyBorder="1" applyAlignment="1">
      <alignment horizontal="right" indent="1"/>
    </xf>
    <xf numFmtId="168" fontId="1" fillId="0" borderId="97" xfId="0" applyNumberFormat="1" applyFont="1" applyBorder="1" applyAlignment="1">
      <alignment horizontal="right" indent="1"/>
    </xf>
    <xf numFmtId="168" fontId="2" fillId="0" borderId="95" xfId="0" applyNumberFormat="1" applyFont="1" applyBorder="1" applyAlignment="1">
      <alignment horizontal="right" indent="1"/>
    </xf>
    <xf numFmtId="168" fontId="2" fillId="0" borderId="96" xfId="0" applyNumberFormat="1" applyFont="1" applyBorder="1" applyAlignment="1">
      <alignment horizontal="right" indent="1"/>
    </xf>
    <xf numFmtId="168" fontId="2" fillId="0" borderId="97" xfId="0" applyNumberFormat="1" applyFont="1" applyBorder="1" applyAlignment="1">
      <alignment horizontal="right" indent="1"/>
    </xf>
    <xf numFmtId="168" fontId="2" fillId="0" borderId="90" xfId="0" applyNumberFormat="1" applyFont="1" applyFill="1" applyBorder="1" applyAlignment="1">
      <alignment horizontal="right" indent="1"/>
    </xf>
    <xf numFmtId="168" fontId="2" fillId="0" borderId="95" xfId="0" applyNumberFormat="1" applyFont="1" applyFill="1" applyBorder="1" applyAlignment="1">
      <alignment horizontal="right" indent="1"/>
    </xf>
    <xf numFmtId="168" fontId="2" fillId="0" borderId="96" xfId="0" applyNumberFormat="1" applyFont="1" applyFill="1" applyBorder="1" applyAlignment="1">
      <alignment horizontal="right" indent="1"/>
    </xf>
    <xf numFmtId="168" fontId="2" fillId="0" borderId="97" xfId="0" applyNumberFormat="1" applyFont="1" applyFill="1" applyBorder="1" applyAlignment="1">
      <alignment horizontal="right" indent="1"/>
    </xf>
    <xf numFmtId="168" fontId="2" fillId="0" borderId="91" xfId="0" applyNumberFormat="1" applyFont="1" applyFill="1" applyBorder="1" applyAlignment="1">
      <alignment horizontal="right" indent="1"/>
    </xf>
    <xf numFmtId="168" fontId="2" fillId="0" borderId="93" xfId="0" applyNumberFormat="1" applyFont="1" applyFill="1" applyBorder="1" applyAlignment="1">
      <alignment horizontal="right" indent="1"/>
    </xf>
    <xf numFmtId="168" fontId="2" fillId="0" borderId="34" xfId="0" applyNumberFormat="1" applyFont="1" applyFill="1" applyBorder="1" applyAlignment="1">
      <alignment horizontal="right" indent="1"/>
    </xf>
    <xf numFmtId="168" fontId="2" fillId="0" borderId="92" xfId="0" applyNumberFormat="1" applyFont="1" applyFill="1" applyBorder="1" applyAlignment="1">
      <alignment horizontal="right" indent="1"/>
    </xf>
    <xf numFmtId="0" fontId="2" fillId="0" borderId="89" xfId="0" applyFont="1" applyFill="1" applyBorder="1" applyAlignment="1">
      <alignment horizontal="right" indent="1"/>
    </xf>
    <xf numFmtId="0" fontId="2" fillId="0" borderId="0" xfId="0" applyFont="1" applyFill="1" applyBorder="1" applyAlignment="1">
      <alignment horizontal="right" indent="1"/>
    </xf>
    <xf numFmtId="168" fontId="1" fillId="0" borderId="90" xfId="0" applyNumberFormat="1" applyFont="1" applyFill="1" applyBorder="1" applyAlignment="1">
      <alignment horizontal="right" indent="1"/>
    </xf>
    <xf numFmtId="168" fontId="1" fillId="0" borderId="95" xfId="0" applyNumberFormat="1" applyFont="1" applyFill="1" applyBorder="1" applyAlignment="1">
      <alignment horizontal="right" indent="1"/>
    </xf>
    <xf numFmtId="168" fontId="1" fillId="0" borderId="96" xfId="0" applyNumberFormat="1" applyFont="1" applyFill="1" applyBorder="1" applyAlignment="1">
      <alignment horizontal="right" indent="1"/>
    </xf>
    <xf numFmtId="168" fontId="1" fillId="0" borderId="97" xfId="0" applyNumberFormat="1" applyFont="1" applyFill="1" applyBorder="1" applyAlignment="1">
      <alignment horizontal="right" indent="1"/>
    </xf>
    <xf numFmtId="168" fontId="1" fillId="0" borderId="91" xfId="0" applyNumberFormat="1" applyFont="1" applyFill="1" applyBorder="1" applyAlignment="1">
      <alignment horizontal="right" indent="1"/>
    </xf>
    <xf numFmtId="168" fontId="1" fillId="0" borderId="93" xfId="0" applyNumberFormat="1" applyFont="1" applyFill="1" applyBorder="1" applyAlignment="1">
      <alignment horizontal="right" indent="1"/>
    </xf>
    <xf numFmtId="168" fontId="1" fillId="0" borderId="34" xfId="0" applyNumberFormat="1" applyFont="1" applyFill="1" applyBorder="1" applyAlignment="1">
      <alignment horizontal="right" indent="1"/>
    </xf>
    <xf numFmtId="168" fontId="1" fillId="0" borderId="92" xfId="0" applyNumberFormat="1" applyFont="1" applyFill="1" applyBorder="1" applyAlignment="1">
      <alignment horizontal="right" indent="1"/>
    </xf>
    <xf numFmtId="168" fontId="1" fillId="0" borderId="94" xfId="0" applyNumberFormat="1" applyFont="1" applyBorder="1" applyAlignment="1">
      <alignment horizontal="right" indent="1"/>
    </xf>
    <xf numFmtId="168" fontId="1" fillId="0" borderId="99" xfId="0" applyNumberFormat="1" applyFont="1" applyBorder="1" applyAlignment="1">
      <alignment horizontal="right" indent="1"/>
    </xf>
    <xf numFmtId="168" fontId="1" fillId="0" borderId="100" xfId="0" applyNumberFormat="1" applyFont="1" applyBorder="1" applyAlignment="1">
      <alignment horizontal="right" indent="1"/>
    </xf>
    <xf numFmtId="168" fontId="1" fillId="0" borderId="101" xfId="0" applyNumberFormat="1" applyFont="1" applyBorder="1" applyAlignment="1">
      <alignment horizontal="right" indent="1"/>
    </xf>
    <xf numFmtId="168" fontId="1" fillId="0" borderId="102" xfId="0" applyNumberFormat="1" applyFont="1" applyBorder="1" applyAlignment="1">
      <alignment horizontal="right" indent="1"/>
    </xf>
    <xf numFmtId="168" fontId="1" fillId="0" borderId="103" xfId="0" applyNumberFormat="1" applyFont="1" applyBorder="1" applyAlignment="1">
      <alignment horizontal="right" indent="1"/>
    </xf>
    <xf numFmtId="168" fontId="2" fillId="0" borderId="99" xfId="0" applyNumberFormat="1" applyFont="1" applyFill="1" applyBorder="1" applyAlignment="1">
      <alignment horizontal="right" indent="1"/>
    </xf>
    <xf numFmtId="0" fontId="4" fillId="0" borderId="0" xfId="0" applyFont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" fontId="2" fillId="0" borderId="12" xfId="0" applyNumberFormat="1" applyFont="1" applyBorder="1" applyAlignment="1">
      <alignment horizontal="right" indent="1"/>
    </xf>
    <xf numFmtId="168" fontId="2" fillId="0" borderId="100" xfId="0" applyNumberFormat="1" applyFont="1" applyBorder="1" applyAlignment="1">
      <alignment horizontal="right" indent="1"/>
    </xf>
    <xf numFmtId="168" fontId="1" fillId="0" borderId="98" xfId="0" applyNumberFormat="1" applyFont="1" applyBorder="1" applyAlignment="1">
      <alignment horizontal="right" indent="1"/>
    </xf>
    <xf numFmtId="168" fontId="34" fillId="0" borderId="12" xfId="0" applyNumberFormat="1" applyFont="1" applyBorder="1" applyAlignment="1">
      <alignment horizontal="right" indent="1"/>
    </xf>
    <xf numFmtId="168" fontId="34" fillId="0" borderId="100" xfId="0" applyNumberFormat="1" applyFont="1" applyBorder="1" applyAlignment="1">
      <alignment horizontal="right" indent="1"/>
    </xf>
    <xf numFmtId="168" fontId="34" fillId="0" borderId="89" xfId="0" applyNumberFormat="1" applyFont="1" applyBorder="1" applyAlignment="1">
      <alignment horizontal="right" indent="1"/>
    </xf>
    <xf numFmtId="0" fontId="2" fillId="0" borderId="93" xfId="0" applyFont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168" fontId="34" fillId="0" borderId="3" xfId="0" applyNumberFormat="1" applyFont="1" applyBorder="1" applyAlignment="1">
      <alignment horizontal="right" indent="1"/>
    </xf>
    <xf numFmtId="168" fontId="1" fillId="0" borderId="105" xfId="0" applyNumberFormat="1" applyFont="1" applyBorder="1" applyAlignment="1">
      <alignment horizontal="right" indent="1"/>
    </xf>
    <xf numFmtId="168" fontId="34" fillId="0" borderId="99" xfId="0" applyNumberFormat="1" applyFont="1" applyBorder="1" applyAlignment="1">
      <alignment horizontal="right" indent="1"/>
    </xf>
    <xf numFmtId="168" fontId="2" fillId="0" borderId="99" xfId="0" applyNumberFormat="1" applyFont="1" applyBorder="1" applyAlignment="1">
      <alignment horizontal="right" indent="1"/>
    </xf>
    <xf numFmtId="168" fontId="1" fillId="0" borderId="108" xfId="0" applyNumberFormat="1" applyFont="1" applyFill="1" applyBorder="1" applyAlignment="1">
      <alignment horizontal="right" indent="2"/>
    </xf>
    <xf numFmtId="168" fontId="1" fillId="0" borderId="109" xfId="0" applyNumberFormat="1" applyFont="1" applyFill="1" applyBorder="1" applyAlignment="1">
      <alignment horizontal="right" indent="2"/>
    </xf>
    <xf numFmtId="0" fontId="1" fillId="0" borderId="107" xfId="0" applyFont="1" applyFill="1" applyBorder="1" applyAlignment="1">
      <alignment horizontal="center" vertical="center" wrapText="1"/>
    </xf>
    <xf numFmtId="0" fontId="1" fillId="0" borderId="93" xfId="0" applyFont="1" applyFill="1" applyBorder="1" applyAlignment="1">
      <alignment horizontal="center" vertical="center" wrapText="1"/>
    </xf>
    <xf numFmtId="168" fontId="1" fillId="0" borderId="110" xfId="0" applyNumberFormat="1" applyFont="1" applyFill="1" applyBorder="1" applyAlignment="1">
      <alignment horizontal="right" indent="2"/>
    </xf>
    <xf numFmtId="170" fontId="1" fillId="0" borderId="107" xfId="0" applyNumberFormat="1" applyFont="1" applyFill="1" applyBorder="1" applyAlignment="1">
      <alignment horizontal="center" wrapText="1"/>
    </xf>
    <xf numFmtId="168" fontId="1" fillId="0" borderId="107" xfId="0" applyNumberFormat="1" applyFont="1" applyFill="1" applyBorder="1" applyAlignment="1">
      <alignment horizontal="center"/>
    </xf>
    <xf numFmtId="168" fontId="1" fillId="0" borderId="107" xfId="0" applyNumberFormat="1" applyFont="1" applyFill="1" applyBorder="1" applyAlignment="1">
      <alignment horizontal="right" indent="2"/>
    </xf>
    <xf numFmtId="168" fontId="1" fillId="0" borderId="107" xfId="0" applyNumberFormat="1" applyFont="1" applyFill="1" applyBorder="1" applyAlignment="1">
      <alignment horizontal="center" vertical="center" wrapText="1"/>
    </xf>
    <xf numFmtId="2" fontId="1" fillId="0" borderId="110" xfId="0" applyNumberFormat="1" applyFont="1" applyFill="1" applyBorder="1" applyAlignment="1">
      <alignment horizontal="right" indent="2"/>
    </xf>
    <xf numFmtId="2" fontId="1" fillId="0" borderId="107" xfId="0" applyNumberFormat="1" applyFont="1" applyFill="1" applyBorder="1" applyAlignment="1">
      <alignment horizontal="right" indent="2"/>
    </xf>
    <xf numFmtId="2" fontId="1" fillId="0" borderId="109" xfId="0" applyNumberFormat="1" applyFont="1" applyFill="1" applyBorder="1" applyAlignment="1">
      <alignment horizontal="right" indent="2"/>
    </xf>
    <xf numFmtId="168" fontId="1" fillId="0" borderId="93" xfId="0" applyNumberFormat="1" applyFont="1" applyFill="1" applyBorder="1" applyAlignment="1">
      <alignment horizontal="center" vertical="center" wrapText="1"/>
    </xf>
    <xf numFmtId="168" fontId="2" fillId="0" borderId="108" xfId="0" applyNumberFormat="1" applyFont="1" applyFill="1" applyBorder="1" applyAlignment="1">
      <alignment horizontal="right" indent="2"/>
    </xf>
    <xf numFmtId="168" fontId="2" fillId="0" borderId="109" xfId="0" applyNumberFormat="1" applyFont="1" applyFill="1" applyBorder="1" applyAlignment="1">
      <alignment horizontal="right" indent="2"/>
    </xf>
    <xf numFmtId="0" fontId="2" fillId="0" borderId="107" xfId="0" applyFont="1" applyFill="1" applyBorder="1" applyAlignment="1">
      <alignment horizontal="center" wrapText="1"/>
    </xf>
    <xf numFmtId="0" fontId="2" fillId="0" borderId="93" xfId="0" applyFont="1" applyFill="1" applyBorder="1" applyAlignment="1">
      <alignment horizontal="center" wrapText="1"/>
    </xf>
    <xf numFmtId="168" fontId="2" fillId="0" borderId="110" xfId="0" applyNumberFormat="1" applyFont="1" applyFill="1" applyBorder="1" applyAlignment="1">
      <alignment horizontal="right" indent="2"/>
    </xf>
    <xf numFmtId="170" fontId="2" fillId="0" borderId="107" xfId="0" applyNumberFormat="1" applyFont="1" applyFill="1" applyBorder="1" applyAlignment="1">
      <alignment horizontal="center" wrapText="1"/>
    </xf>
    <xf numFmtId="168" fontId="2" fillId="0" borderId="107" xfId="0" applyNumberFormat="1" applyFont="1" applyFill="1" applyBorder="1" applyAlignment="1">
      <alignment horizontal="center"/>
    </xf>
    <xf numFmtId="168" fontId="2" fillId="0" borderId="107" xfId="0" applyNumberFormat="1" applyFont="1" applyFill="1" applyBorder="1" applyAlignment="1">
      <alignment horizontal="right" indent="2"/>
    </xf>
    <xf numFmtId="168" fontId="1" fillId="0" borderId="107" xfId="0" applyNumberFormat="1" applyFont="1" applyFill="1" applyBorder="1" applyAlignment="1">
      <alignment horizontal="center" wrapText="1"/>
    </xf>
    <xf numFmtId="168" fontId="1" fillId="0" borderId="93" xfId="0" applyNumberFormat="1" applyFont="1" applyFill="1" applyBorder="1" applyAlignment="1">
      <alignment horizontal="right" indent="2"/>
    </xf>
    <xf numFmtId="0" fontId="2" fillId="0" borderId="2" xfId="0" applyFont="1" applyBorder="1" applyAlignment="1">
      <alignment horizontal="center" vertical="center" wrapText="1"/>
    </xf>
    <xf numFmtId="0" fontId="5" fillId="0" borderId="107" xfId="0" applyFont="1" applyFill="1" applyBorder="1" applyAlignment="1"/>
    <xf numFmtId="168" fontId="2" fillId="0" borderId="107" xfId="0" applyNumberFormat="1" applyFont="1" applyFill="1" applyBorder="1" applyAlignment="1">
      <alignment horizontal="right" indent="1"/>
    </xf>
    <xf numFmtId="168" fontId="1" fillId="0" borderId="98" xfId="0" applyNumberFormat="1" applyFont="1" applyFill="1" applyBorder="1" applyAlignment="1">
      <alignment horizontal="right" inden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94" xfId="0" applyFont="1" applyFill="1" applyBorder="1" applyAlignment="1">
      <alignment horizontal="center" vertical="center" wrapText="1"/>
    </xf>
    <xf numFmtId="0" fontId="2" fillId="0" borderId="98" xfId="0" applyFont="1" applyFill="1" applyBorder="1" applyAlignment="1">
      <alignment horizontal="center" vertical="center" wrapText="1"/>
    </xf>
    <xf numFmtId="0" fontId="2" fillId="0" borderId="104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 wrapText="1"/>
    </xf>
    <xf numFmtId="168" fontId="2" fillId="0" borderId="12" xfId="0" applyNumberFormat="1" applyFont="1" applyFill="1" applyBorder="1" applyAlignment="1">
      <alignment horizontal="right" indent="2"/>
    </xf>
    <xf numFmtId="168" fontId="2" fillId="0" borderId="3" xfId="0" applyNumberFormat="1" applyFont="1" applyFill="1" applyBorder="1" applyAlignment="1">
      <alignment horizontal="right" indent="2"/>
    </xf>
    <xf numFmtId="168" fontId="2" fillId="0" borderId="12" xfId="0" applyNumberFormat="1" applyFont="1" applyFill="1" applyBorder="1" applyAlignment="1">
      <alignment horizontal="center"/>
    </xf>
    <xf numFmtId="2" fontId="1" fillId="0" borderId="0" xfId="0" applyNumberFormat="1" applyFont="1" applyFill="1" applyAlignment="1">
      <alignment horizontal="center"/>
    </xf>
    <xf numFmtId="168" fontId="1" fillId="0" borderId="93" xfId="0" applyNumberFormat="1" applyFont="1" applyFill="1" applyBorder="1" applyAlignment="1">
      <alignment horizontal="center"/>
    </xf>
    <xf numFmtId="0" fontId="5" fillId="0" borderId="107" xfId="0" applyFont="1" applyFill="1" applyBorder="1"/>
    <xf numFmtId="0" fontId="5" fillId="0" borderId="93" xfId="0" applyFont="1" applyFill="1" applyBorder="1"/>
    <xf numFmtId="0" fontId="1" fillId="0" borderId="107" xfId="0" applyFont="1" applyFill="1" applyBorder="1" applyAlignment="1">
      <alignment horizontal="center"/>
    </xf>
    <xf numFmtId="2" fontId="1" fillId="0" borderId="108" xfId="0" applyNumberFormat="1" applyFont="1" applyFill="1" applyBorder="1" applyAlignment="1">
      <alignment horizontal="right" indent="2"/>
    </xf>
    <xf numFmtId="0" fontId="5" fillId="0" borderId="0" xfId="0" applyFont="1" applyFill="1" applyBorder="1" applyAlignment="1">
      <alignment horizontal="right" indent="2"/>
    </xf>
    <xf numFmtId="0" fontId="5" fillId="0" borderId="107" xfId="0" applyFont="1" applyFill="1" applyBorder="1" applyAlignment="1">
      <alignment horizontal="right" indent="2"/>
    </xf>
    <xf numFmtId="0" fontId="5" fillId="0" borderId="104" xfId="0" applyFont="1" applyFill="1" applyBorder="1" applyAlignment="1">
      <alignment horizontal="right" indent="2"/>
    </xf>
    <xf numFmtId="170" fontId="1" fillId="0" borderId="89" xfId="0" applyNumberFormat="1" applyFont="1" applyFill="1" applyBorder="1" applyAlignment="1">
      <alignment horizontal="center" wrapText="1"/>
    </xf>
    <xf numFmtId="168" fontId="1" fillId="0" borderId="89" xfId="0" applyNumberFormat="1" applyFont="1" applyFill="1" applyBorder="1" applyAlignment="1">
      <alignment horizontal="center"/>
    </xf>
    <xf numFmtId="0" fontId="1" fillId="0" borderId="107" xfId="0" applyFont="1" applyFill="1" applyBorder="1" applyAlignment="1">
      <alignment horizontal="center" wrapText="1"/>
    </xf>
    <xf numFmtId="0" fontId="1" fillId="0" borderId="93" xfId="0" applyFont="1" applyFill="1" applyBorder="1" applyAlignment="1">
      <alignment horizontal="center" wrapText="1"/>
    </xf>
    <xf numFmtId="168" fontId="1" fillId="0" borderId="0" xfId="0" applyNumberFormat="1" applyFont="1" applyFill="1" applyBorder="1" applyAlignment="1">
      <alignment horizontal="right" indent="2"/>
    </xf>
    <xf numFmtId="49" fontId="1" fillId="0" borderId="107" xfId="0" applyNumberFormat="1" applyFont="1" applyFill="1" applyBorder="1" applyAlignment="1">
      <alignment horizontal="right" indent="2"/>
    </xf>
    <xf numFmtId="168" fontId="2" fillId="0" borderId="109" xfId="0" applyNumberFormat="1" applyFont="1" applyFill="1" applyBorder="1" applyAlignment="1">
      <alignment horizontal="center"/>
    </xf>
    <xf numFmtId="170" fontId="2" fillId="0" borderId="89" xfId="0" applyNumberFormat="1" applyFont="1" applyFill="1" applyBorder="1" applyAlignment="1">
      <alignment horizontal="center" wrapText="1"/>
    </xf>
    <xf numFmtId="168" fontId="2" fillId="0" borderId="89" xfId="0" applyNumberFormat="1" applyFont="1" applyFill="1" applyBorder="1" applyAlignment="1">
      <alignment horizontal="center"/>
    </xf>
    <xf numFmtId="168" fontId="1" fillId="0" borderId="109" xfId="0" applyNumberFormat="1" applyFont="1" applyFill="1" applyBorder="1" applyAlignment="1">
      <alignment horizontal="center"/>
    </xf>
    <xf numFmtId="168" fontId="1" fillId="0" borderId="93" xfId="0" applyNumberFormat="1" applyFont="1" applyFill="1" applyBorder="1" applyAlignment="1">
      <alignment horizontal="center" wrapText="1"/>
    </xf>
    <xf numFmtId="2" fontId="1" fillId="0" borderId="89" xfId="0" applyNumberFormat="1" applyFont="1" applyFill="1" applyBorder="1" applyAlignment="1">
      <alignment horizontal="right" indent="2"/>
    </xf>
    <xf numFmtId="168" fontId="1" fillId="0" borderId="104" xfId="0" applyNumberFormat="1" applyFont="1" applyFill="1" applyBorder="1" applyAlignment="1">
      <alignment horizontal="right" indent="2"/>
    </xf>
    <xf numFmtId="168" fontId="2" fillId="0" borderId="107" xfId="0" applyNumberFormat="1" applyFont="1" applyFill="1" applyBorder="1" applyAlignment="1">
      <alignment horizontal="center" wrapText="1"/>
    </xf>
    <xf numFmtId="168" fontId="2" fillId="0" borderId="93" xfId="0" applyNumberFormat="1" applyFont="1" applyFill="1" applyBorder="1" applyAlignment="1">
      <alignment horizontal="center" wrapText="1"/>
    </xf>
    <xf numFmtId="2" fontId="1" fillId="0" borderId="104" xfId="0" applyNumberFormat="1" applyFont="1" applyFill="1" applyBorder="1" applyAlignment="1">
      <alignment horizontal="right" indent="2"/>
    </xf>
    <xf numFmtId="168" fontId="1" fillId="0" borderId="101" xfId="0" applyNumberFormat="1" applyFont="1" applyFill="1" applyBorder="1" applyAlignment="1">
      <alignment horizontal="right" indent="2"/>
    </xf>
    <xf numFmtId="168" fontId="1" fillId="0" borderId="100" xfId="0" applyNumberFormat="1" applyFont="1" applyFill="1" applyBorder="1" applyAlignment="1">
      <alignment horizontal="right" indent="2"/>
    </xf>
    <xf numFmtId="168" fontId="2" fillId="0" borderId="93" xfId="0" applyNumberFormat="1" applyFont="1" applyFill="1" applyBorder="1" applyAlignment="1">
      <alignment horizontal="center"/>
    </xf>
    <xf numFmtId="2" fontId="1" fillId="0" borderId="90" xfId="0" applyNumberFormat="1" applyFont="1" applyFill="1" applyBorder="1" applyAlignment="1">
      <alignment horizontal="right" indent="2"/>
    </xf>
    <xf numFmtId="2" fontId="1" fillId="0" borderId="93" xfId="0" applyNumberFormat="1" applyFont="1" applyFill="1" applyBorder="1" applyAlignment="1">
      <alignment horizontal="right" indent="2"/>
    </xf>
    <xf numFmtId="168" fontId="2" fillId="0" borderId="93" xfId="0" applyNumberFormat="1" applyFont="1" applyFill="1" applyBorder="1" applyAlignment="1">
      <alignment horizontal="right" indent="2"/>
    </xf>
    <xf numFmtId="168" fontId="1" fillId="0" borderId="92" xfId="0" applyNumberFormat="1" applyFont="1" applyFill="1" applyBorder="1" applyAlignment="1">
      <alignment horizontal="center"/>
    </xf>
    <xf numFmtId="168" fontId="1" fillId="0" borderId="111" xfId="0" applyNumberFormat="1" applyFont="1" applyFill="1" applyBorder="1" applyAlignment="1">
      <alignment horizontal="right" indent="2"/>
    </xf>
    <xf numFmtId="168" fontId="1" fillId="0" borderId="86" xfId="0" applyNumberFormat="1" applyFont="1" applyFill="1" applyBorder="1" applyAlignment="1">
      <alignment horizontal="right" indent="2"/>
    </xf>
    <xf numFmtId="168" fontId="1" fillId="0" borderId="11" xfId="0" applyNumberFormat="1" applyFont="1" applyFill="1" applyBorder="1" applyAlignment="1">
      <alignment horizontal="right" indent="2"/>
    </xf>
    <xf numFmtId="168" fontId="1" fillId="0" borderId="84" xfId="0" applyNumberFormat="1" applyFont="1" applyFill="1" applyBorder="1" applyAlignment="1">
      <alignment horizontal="right" indent="2"/>
    </xf>
    <xf numFmtId="0" fontId="1" fillId="0" borderId="84" xfId="0" applyFont="1" applyFill="1" applyBorder="1" applyAlignment="1">
      <alignment horizontal="center" wrapText="1"/>
    </xf>
    <xf numFmtId="168" fontId="1" fillId="0" borderId="84" xfId="0" applyNumberFormat="1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wrapText="1"/>
    </xf>
    <xf numFmtId="170" fontId="1" fillId="0" borderId="84" xfId="0" applyNumberFormat="1" applyFont="1" applyFill="1" applyBorder="1" applyAlignment="1">
      <alignment horizontal="center" wrapText="1"/>
    </xf>
    <xf numFmtId="168" fontId="1" fillId="0" borderId="84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168" fontId="35" fillId="0" borderId="89" xfId="0" applyNumberFormat="1" applyFont="1" applyBorder="1" applyAlignment="1">
      <alignment horizontal="right" indent="1"/>
    </xf>
    <xf numFmtId="168" fontId="35" fillId="0" borderId="98" xfId="0" applyNumberFormat="1" applyFont="1" applyBorder="1" applyAlignment="1">
      <alignment horizontal="right" indent="1"/>
    </xf>
    <xf numFmtId="1" fontId="2" fillId="0" borderId="100" xfId="0" applyNumberFormat="1" applyFont="1" applyBorder="1" applyAlignment="1">
      <alignment horizontal="right" indent="1"/>
    </xf>
    <xf numFmtId="168" fontId="1" fillId="0" borderId="113" xfId="0" applyNumberFormat="1" applyFont="1" applyBorder="1" applyAlignment="1">
      <alignment horizontal="right" indent="1"/>
    </xf>
    <xf numFmtId="49" fontId="1" fillId="0" borderId="99" xfId="0" applyNumberFormat="1" applyFont="1" applyFill="1" applyBorder="1" applyAlignment="1">
      <alignment horizontal="right" indent="2"/>
    </xf>
    <xf numFmtId="168" fontId="1" fillId="0" borderId="95" xfId="0" applyNumberFormat="1" applyFont="1" applyFill="1" applyBorder="1" applyAlignment="1">
      <alignment horizontal="right" indent="2"/>
    </xf>
    <xf numFmtId="168" fontId="1" fillId="0" borderId="91" xfId="0" applyNumberFormat="1" applyFont="1" applyFill="1" applyBorder="1" applyAlignment="1">
      <alignment horizontal="right" indent="2"/>
    </xf>
    <xf numFmtId="168" fontId="1" fillId="0" borderId="92" xfId="0" applyNumberFormat="1" applyFont="1" applyFill="1" applyBorder="1" applyAlignment="1">
      <alignment horizontal="right" indent="2"/>
    </xf>
    <xf numFmtId="168" fontId="1" fillId="0" borderId="99" xfId="0" applyNumberFormat="1" applyFont="1" applyFill="1" applyBorder="1" applyAlignment="1">
      <alignment horizontal="right" indent="2"/>
    </xf>
    <xf numFmtId="168" fontId="1" fillId="0" borderId="96" xfId="0" applyNumberFormat="1" applyFont="1" applyFill="1" applyBorder="1" applyAlignment="1">
      <alignment horizontal="right" indent="2"/>
    </xf>
    <xf numFmtId="170" fontId="1" fillId="0" borderId="91" xfId="0" applyNumberFormat="1" applyFont="1" applyFill="1" applyBorder="1" applyAlignment="1">
      <alignment horizontal="center" wrapText="1"/>
    </xf>
    <xf numFmtId="168" fontId="1" fillId="0" borderId="91" xfId="0" applyNumberFormat="1" applyFont="1" applyFill="1" applyBorder="1" applyAlignment="1">
      <alignment horizontal="center"/>
    </xf>
    <xf numFmtId="2" fontId="1" fillId="0" borderId="91" xfId="0" applyNumberFormat="1" applyFont="1" applyFill="1" applyBorder="1" applyAlignment="1">
      <alignment horizontal="right" indent="2"/>
    </xf>
    <xf numFmtId="168" fontId="1" fillId="0" borderId="95" xfId="0" applyNumberFormat="1" applyFont="1" applyFill="1" applyBorder="1" applyAlignment="1">
      <alignment horizontal="center"/>
    </xf>
    <xf numFmtId="0" fontId="1" fillId="0" borderId="91" xfId="0" applyFont="1" applyFill="1" applyBorder="1" applyAlignment="1">
      <alignment horizontal="center" wrapText="1"/>
    </xf>
    <xf numFmtId="168" fontId="1" fillId="0" borderId="91" xfId="0" applyNumberFormat="1" applyFont="1" applyFill="1" applyBorder="1" applyAlignment="1">
      <alignment horizontal="center" wrapText="1"/>
    </xf>
    <xf numFmtId="2" fontId="1" fillId="0" borderId="96" xfId="0" applyNumberFormat="1" applyFont="1" applyFill="1" applyBorder="1" applyAlignment="1">
      <alignment horizontal="right" indent="2"/>
    </xf>
    <xf numFmtId="168" fontId="2" fillId="0" borderId="96" xfId="0" applyNumberFormat="1" applyFont="1" applyFill="1" applyBorder="1" applyAlignment="1">
      <alignment horizontal="right" indent="2"/>
    </xf>
    <xf numFmtId="168" fontId="2" fillId="0" borderId="95" xfId="0" applyNumberFormat="1" applyFont="1" applyFill="1" applyBorder="1" applyAlignment="1">
      <alignment horizontal="center"/>
    </xf>
    <xf numFmtId="0" fontId="2" fillId="0" borderId="91" xfId="0" applyFont="1" applyFill="1" applyBorder="1" applyAlignment="1">
      <alignment horizontal="center" wrapText="1"/>
    </xf>
    <xf numFmtId="168" fontId="2" fillId="0" borderId="95" xfId="0" applyNumberFormat="1" applyFont="1" applyFill="1" applyBorder="1" applyAlignment="1">
      <alignment horizontal="right" indent="2"/>
    </xf>
    <xf numFmtId="168" fontId="2" fillId="0" borderId="99" xfId="0" applyNumberFormat="1" applyFont="1" applyFill="1" applyBorder="1" applyAlignment="1">
      <alignment horizontal="right" indent="2"/>
    </xf>
    <xf numFmtId="170" fontId="2" fillId="0" borderId="91" xfId="0" applyNumberFormat="1" applyFont="1" applyFill="1" applyBorder="1" applyAlignment="1">
      <alignment horizontal="center" wrapText="1"/>
    </xf>
    <xf numFmtId="168" fontId="2" fillId="0" borderId="91" xfId="0" applyNumberFormat="1" applyFont="1" applyFill="1" applyBorder="1" applyAlignment="1">
      <alignment horizontal="center"/>
    </xf>
    <xf numFmtId="168" fontId="2" fillId="0" borderId="91" xfId="0" applyNumberFormat="1" applyFont="1" applyFill="1" applyBorder="1" applyAlignment="1">
      <alignment horizontal="right" indent="2"/>
    </xf>
    <xf numFmtId="0" fontId="5" fillId="0" borderId="91" xfId="0" applyFont="1" applyFill="1" applyBorder="1"/>
    <xf numFmtId="2" fontId="1" fillId="0" borderId="91" xfId="0" applyNumberFormat="1" applyFont="1" applyFill="1" applyBorder="1" applyAlignment="1">
      <alignment horizontal="center"/>
    </xf>
    <xf numFmtId="168" fontId="2" fillId="0" borderId="91" xfId="0" applyNumberFormat="1" applyFont="1" applyFill="1" applyBorder="1" applyAlignment="1">
      <alignment horizontal="center" wrapText="1"/>
    </xf>
    <xf numFmtId="168" fontId="2" fillId="0" borderId="99" xfId="0" applyNumberFormat="1" applyFont="1" applyFill="1" applyBorder="1" applyAlignment="1">
      <alignment horizontal="center"/>
    </xf>
    <xf numFmtId="2" fontId="1" fillId="0" borderId="99" xfId="0" applyNumberFormat="1" applyFont="1" applyFill="1" applyBorder="1" applyAlignment="1">
      <alignment horizontal="right" indent="2"/>
    </xf>
    <xf numFmtId="2" fontId="1" fillId="0" borderId="95" xfId="0" applyNumberFormat="1" applyFont="1" applyFill="1" applyBorder="1" applyAlignment="1">
      <alignment horizontal="center"/>
    </xf>
    <xf numFmtId="168" fontId="1" fillId="0" borderId="114" xfId="0" applyNumberFormat="1" applyFont="1" applyFill="1" applyBorder="1" applyAlignment="1">
      <alignment horizontal="center"/>
    </xf>
    <xf numFmtId="168" fontId="1" fillId="0" borderId="114" xfId="0" applyNumberFormat="1" applyFont="1" applyFill="1" applyBorder="1" applyAlignment="1">
      <alignment horizontal="right" indent="2"/>
    </xf>
    <xf numFmtId="1" fontId="2" fillId="0" borderId="108" xfId="0" applyNumberFormat="1" applyFont="1" applyFill="1" applyBorder="1" applyAlignment="1">
      <alignment horizontal="right" indent="1"/>
    </xf>
    <xf numFmtId="1" fontId="2" fillId="0" borderId="109" xfId="0" applyNumberFormat="1" applyFont="1" applyFill="1" applyBorder="1" applyAlignment="1">
      <alignment horizontal="right" indent="1"/>
    </xf>
    <xf numFmtId="1" fontId="2" fillId="0" borderId="3" xfId="0" applyNumberFormat="1" applyFont="1" applyFill="1" applyBorder="1" applyAlignment="1">
      <alignment horizontal="right" indent="1"/>
    </xf>
    <xf numFmtId="1" fontId="2" fillId="0" borderId="89" xfId="0" applyNumberFormat="1" applyFont="1" applyFill="1" applyBorder="1" applyAlignment="1">
      <alignment horizontal="right" indent="1"/>
    </xf>
    <xf numFmtId="1" fontId="2" fillId="0" borderId="110" xfId="0" applyNumberFormat="1" applyFont="1" applyFill="1" applyBorder="1" applyAlignment="1">
      <alignment horizontal="right" indent="1"/>
    </xf>
    <xf numFmtId="1" fontId="2" fillId="0" borderId="112" xfId="0" applyNumberFormat="1" applyFont="1" applyFill="1" applyBorder="1" applyAlignment="1">
      <alignment horizontal="right" indent="1"/>
    </xf>
    <xf numFmtId="1" fontId="1" fillId="0" borderId="108" xfId="0" applyNumberFormat="1" applyFont="1" applyFill="1" applyBorder="1" applyAlignment="1">
      <alignment horizontal="right" indent="1"/>
    </xf>
    <xf numFmtId="1" fontId="1" fillId="0" borderId="109" xfId="0" applyNumberFormat="1" applyFont="1" applyFill="1" applyBorder="1" applyAlignment="1">
      <alignment horizontal="right" indent="1"/>
    </xf>
    <xf numFmtId="1" fontId="1" fillId="0" borderId="110" xfId="0" applyNumberFormat="1" applyFont="1" applyFill="1" applyBorder="1" applyAlignment="1">
      <alignment horizontal="right" indent="1"/>
    </xf>
    <xf numFmtId="1" fontId="1" fillId="0" borderId="89" xfId="0" applyNumberFormat="1" applyFont="1" applyFill="1" applyBorder="1" applyAlignment="1">
      <alignment horizontal="right" indent="1"/>
    </xf>
    <xf numFmtId="1" fontId="1" fillId="0" borderId="112" xfId="0" applyNumberFormat="1" applyFont="1" applyFill="1" applyBorder="1" applyAlignment="1">
      <alignment horizontal="right" indent="1"/>
    </xf>
    <xf numFmtId="0" fontId="2" fillId="0" borderId="110" xfId="0" applyNumberFormat="1" applyFont="1" applyFill="1" applyBorder="1" applyAlignment="1">
      <alignment horizontal="right" wrapText="1" indent="1"/>
    </xf>
    <xf numFmtId="1" fontId="1" fillId="0" borderId="0" xfId="0" applyNumberFormat="1" applyFont="1" applyFill="1" applyBorder="1" applyAlignment="1">
      <alignment horizontal="right" indent="1"/>
    </xf>
    <xf numFmtId="1" fontId="1" fillId="0" borderId="86" xfId="0" applyNumberFormat="1" applyFont="1" applyFill="1" applyBorder="1" applyAlignment="1">
      <alignment horizontal="right" indent="1"/>
    </xf>
    <xf numFmtId="1" fontId="1" fillId="0" borderId="106" xfId="0" applyNumberFormat="1" applyFont="1" applyFill="1" applyBorder="1" applyAlignment="1">
      <alignment horizontal="right" indent="1"/>
    </xf>
    <xf numFmtId="1" fontId="1" fillId="0" borderId="113" xfId="0" applyNumberFormat="1" applyFont="1" applyFill="1" applyBorder="1" applyAlignment="1">
      <alignment horizontal="right" indent="1"/>
    </xf>
    <xf numFmtId="1" fontId="1" fillId="0" borderId="88" xfId="0" applyNumberFormat="1" applyFont="1" applyFill="1" applyBorder="1" applyAlignment="1">
      <alignment horizontal="right" indent="1"/>
    </xf>
    <xf numFmtId="171" fontId="1" fillId="0" borderId="107" xfId="0" applyNumberFormat="1" applyFont="1" applyFill="1" applyBorder="1" applyAlignment="1">
      <alignment horizontal="center" wrapText="1"/>
    </xf>
    <xf numFmtId="171" fontId="1" fillId="0" borderId="91" xfId="0" applyNumberFormat="1" applyFont="1" applyFill="1" applyBorder="1" applyAlignment="1">
      <alignment horizontal="center" wrapText="1"/>
    </xf>
    <xf numFmtId="0" fontId="4" fillId="0" borderId="0" xfId="0" applyFont="1" applyBorder="1" applyAlignment="1">
      <alignment vertical="center"/>
    </xf>
    <xf numFmtId="1" fontId="1" fillId="0" borderId="114" xfId="0" applyNumberFormat="1" applyFont="1" applyFill="1" applyBorder="1" applyAlignment="1">
      <alignment horizontal="right" indent="1"/>
    </xf>
    <xf numFmtId="0" fontId="2" fillId="0" borderId="34" xfId="0" applyFont="1" applyFill="1" applyBorder="1" applyAlignment="1">
      <alignment horizontal="left" wrapText="1"/>
    </xf>
    <xf numFmtId="168" fontId="1" fillId="0" borderId="108" xfId="0" applyNumberFormat="1" applyFont="1" applyFill="1" applyBorder="1" applyAlignment="1">
      <alignment horizontal="right" indent="1"/>
    </xf>
    <xf numFmtId="168" fontId="2" fillId="0" borderId="107" xfId="0" applyNumberFormat="1" applyFont="1" applyFill="1" applyBorder="1" applyAlignment="1">
      <alignment horizontal="right" wrapText="1" indent="1"/>
    </xf>
    <xf numFmtId="0" fontId="4" fillId="0" borderId="0" xfId="0" applyFont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justify" wrapText="1"/>
    </xf>
    <xf numFmtId="0" fontId="0" fillId="0" borderId="11" xfId="0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left" wrapText="1"/>
    </xf>
    <xf numFmtId="0" fontId="1" fillId="0" borderId="0" xfId="0" applyFont="1" applyBorder="1" applyAlignment="1">
      <alignment horizontal="justify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8" fontId="1" fillId="0" borderId="14" xfId="0" applyNumberFormat="1" applyFont="1" applyBorder="1" applyAlignment="1">
      <alignment horizontal="left"/>
    </xf>
    <xf numFmtId="168" fontId="1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justify" wrapText="1"/>
    </xf>
  </cellXfs>
  <cellStyles count="53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Comma" xfId="46"/>
    <cellStyle name="Comma [0]" xfId="47"/>
    <cellStyle name="Currency" xfId="30"/>
    <cellStyle name="Currency [0]" xfId="31"/>
    <cellStyle name="Normal" xfId="1"/>
    <cellStyle name="Normal 2" xfId="49"/>
    <cellStyle name="Percent" xfId="43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2" xfId="2"/>
    <cellStyle name="Обычный 2 2" xfId="50"/>
    <cellStyle name="Обычный 2 3" xfId="51"/>
    <cellStyle name="Обычный 3" xfId="52"/>
    <cellStyle name="Плохой 2" xfId="40"/>
    <cellStyle name="Пояснение 2" xfId="41"/>
    <cellStyle name="Примечание 2" xfId="42"/>
    <cellStyle name="Связанная ячейка 2" xfId="44"/>
    <cellStyle name="Текст предупреждения 2" xfId="45"/>
    <cellStyle name="Хороший 2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1</xdr:row>
      <xdr:rowOff>14767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206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24848</xdr:colOff>
      <xdr:row>0</xdr:row>
      <xdr:rowOff>0</xdr:rowOff>
    </xdr:from>
    <xdr:to>
      <xdr:col>1</xdr:col>
      <xdr:colOff>382036</xdr:colOff>
      <xdr:row>1</xdr:row>
      <xdr:rowOff>16244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408044" y="0"/>
          <a:ext cx="357188" cy="206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1</xdr:row>
      <xdr:rowOff>16244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46538"/>
          <a:ext cx="357188" cy="206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19050</xdr:rowOff>
    </xdr:from>
    <xdr:to>
      <xdr:col>1</xdr:col>
      <xdr:colOff>357188</xdr:colOff>
      <xdr:row>1</xdr:row>
      <xdr:rowOff>35294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181225" y="19050"/>
          <a:ext cx="357188" cy="206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1</xdr:row>
      <xdr:rowOff>16244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47205"/>
          <a:ext cx="357188" cy="206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4"/>
  <sheetViews>
    <sheetView tabSelected="1" zoomScale="120" zoomScaleNormal="120" workbookViewId="0">
      <selection activeCell="A3" sqref="A3"/>
    </sheetView>
  </sheetViews>
  <sheetFormatPr defaultColWidth="9.140625" defaultRowHeight="11.25" x14ac:dyDescent="0.2"/>
  <cols>
    <col min="1" max="1" width="23.7109375" style="2" customWidth="1"/>
    <col min="2" max="8" width="8.7109375" style="2" customWidth="1"/>
    <col min="9" max="17" width="9.28515625" style="2" customWidth="1"/>
    <col min="18" max="16384" width="9.140625" style="2"/>
  </cols>
  <sheetData>
    <row r="1" spans="1:17" ht="15" customHeight="1" x14ac:dyDescent="0.2">
      <c r="A1" s="405" t="s">
        <v>118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</row>
    <row r="2" spans="1:17" ht="15" customHeight="1" x14ac:dyDescent="0.2">
      <c r="A2" s="406" t="s">
        <v>0</v>
      </c>
      <c r="B2" s="406"/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  <c r="O2" s="406"/>
      <c r="P2" s="406"/>
      <c r="Q2" s="406"/>
    </row>
    <row r="3" spans="1:17" s="24" customFormat="1" ht="15" customHeight="1" x14ac:dyDescent="0.2">
      <c r="A3" s="25"/>
      <c r="B3" s="27">
        <v>2000</v>
      </c>
      <c r="C3" s="28">
        <v>2005</v>
      </c>
      <c r="D3" s="28">
        <v>2010</v>
      </c>
      <c r="E3" s="28">
        <v>2011</v>
      </c>
      <c r="F3" s="28">
        <v>2012</v>
      </c>
      <c r="G3" s="29">
        <v>2013</v>
      </c>
      <c r="H3" s="28">
        <v>2014</v>
      </c>
      <c r="I3" s="29">
        <v>2015</v>
      </c>
      <c r="J3" s="26">
        <v>2016</v>
      </c>
      <c r="K3" s="28">
        <v>2017</v>
      </c>
      <c r="L3" s="28">
        <v>2018</v>
      </c>
      <c r="M3" s="28">
        <v>2019</v>
      </c>
      <c r="N3" s="28">
        <v>2020</v>
      </c>
      <c r="O3" s="28">
        <v>2021</v>
      </c>
      <c r="P3" s="28">
        <v>2022</v>
      </c>
      <c r="Q3" s="28">
        <v>2023</v>
      </c>
    </row>
    <row r="4" spans="1:17" x14ac:dyDescent="0.2">
      <c r="A4" s="402" t="s">
        <v>173</v>
      </c>
      <c r="B4" s="40">
        <v>503836.8</v>
      </c>
      <c r="C4" s="40">
        <v>1754406.2</v>
      </c>
      <c r="D4" s="41">
        <v>4454156.0999999996</v>
      </c>
      <c r="E4" s="42">
        <v>5140309.9000000004</v>
      </c>
      <c r="F4" s="43">
        <v>5714109.2999999998</v>
      </c>
      <c r="G4" s="43">
        <v>6019464.7347999997</v>
      </c>
      <c r="H4" s="43">
        <v>6125191.2000000002</v>
      </c>
      <c r="I4" s="44">
        <v>7010355.727</v>
      </c>
      <c r="J4" s="43">
        <v>7213464.2460000003</v>
      </c>
      <c r="K4" s="45">
        <v>7579837.8710534843</v>
      </c>
      <c r="L4" s="45">
        <v>8470580.466</v>
      </c>
      <c r="M4" s="45">
        <v>9132153.1279803794</v>
      </c>
      <c r="N4" s="233">
        <v>9686256.5999999996</v>
      </c>
      <c r="O4" s="233">
        <v>11047948.199999999</v>
      </c>
      <c r="P4" s="233">
        <v>13149369.5</v>
      </c>
      <c r="Q4" s="233">
        <v>15092344.9</v>
      </c>
    </row>
    <row r="5" spans="1:17" ht="23.1" customHeight="1" x14ac:dyDescent="0.2">
      <c r="A5" s="142" t="s">
        <v>125</v>
      </c>
      <c r="B5" s="40">
        <v>144969.20000000001</v>
      </c>
      <c r="C5" s="40">
        <v>517238.7</v>
      </c>
      <c r="D5" s="41">
        <v>1159676.1000000001</v>
      </c>
      <c r="E5" s="41">
        <v>1270451.8</v>
      </c>
      <c r="F5" s="46">
        <v>1417953.4</v>
      </c>
      <c r="G5" s="47">
        <v>1492522.7</v>
      </c>
      <c r="H5" s="47">
        <v>1593876.3</v>
      </c>
      <c r="I5" s="46">
        <v>1780675.503</v>
      </c>
      <c r="J5" s="47">
        <v>1842119.0490000001</v>
      </c>
      <c r="K5" s="48">
        <v>1984091.3076246548</v>
      </c>
      <c r="L5" s="48">
        <v>2157211.5989999999</v>
      </c>
      <c r="M5" s="198">
        <v>2356914.3539999998</v>
      </c>
      <c r="N5" s="233">
        <v>2626914.7999999998</v>
      </c>
      <c r="O5" s="233">
        <v>2914419.4</v>
      </c>
      <c r="P5" s="233">
        <v>3545934.1</v>
      </c>
      <c r="Q5" s="233">
        <v>4004988</v>
      </c>
    </row>
    <row r="6" spans="1:17" ht="12" customHeight="1" x14ac:dyDescent="0.2">
      <c r="A6" s="149" t="s">
        <v>2</v>
      </c>
      <c r="B6" s="49">
        <v>4572.6000000000004</v>
      </c>
      <c r="C6" s="49">
        <v>14760.7</v>
      </c>
      <c r="D6" s="50">
        <v>41302.699999999997</v>
      </c>
      <c r="E6" s="50">
        <v>70808</v>
      </c>
      <c r="F6" s="51">
        <v>80017.7</v>
      </c>
      <c r="G6" s="52">
        <v>71282.388000000006</v>
      </c>
      <c r="H6" s="53">
        <v>63342.7</v>
      </c>
      <c r="I6" s="54">
        <v>76726.069000000003</v>
      </c>
      <c r="J6" s="53">
        <v>70984.847999999998</v>
      </c>
      <c r="K6" s="55">
        <v>88591.816093143701</v>
      </c>
      <c r="L6" s="55">
        <v>92638.305999999997</v>
      </c>
      <c r="M6" s="180">
        <v>118522.03599999998</v>
      </c>
      <c r="N6" s="243">
        <v>127125</v>
      </c>
      <c r="O6" s="243">
        <v>123674.3</v>
      </c>
      <c r="P6" s="243">
        <v>146082.5</v>
      </c>
      <c r="Q6" s="243">
        <v>182543.4</v>
      </c>
    </row>
    <row r="7" spans="1:17" ht="12" customHeight="1" x14ac:dyDescent="0.2">
      <c r="A7" s="179" t="s">
        <v>3</v>
      </c>
      <c r="B7" s="49">
        <v>2191.1</v>
      </c>
      <c r="C7" s="49">
        <v>4122.8999999999996</v>
      </c>
      <c r="D7" s="50">
        <v>13900.9</v>
      </c>
      <c r="E7" s="50">
        <v>16941.900000000001</v>
      </c>
      <c r="F7" s="56">
        <v>18018.5</v>
      </c>
      <c r="G7" s="52">
        <v>22496.739000000001</v>
      </c>
      <c r="H7" s="53">
        <v>23973.599999999999</v>
      </c>
      <c r="I7" s="54">
        <v>24983.781999999999</v>
      </c>
      <c r="J7" s="53">
        <v>27764.391</v>
      </c>
      <c r="K7" s="55">
        <v>28564.571411977442</v>
      </c>
      <c r="L7" s="55">
        <v>25316.516</v>
      </c>
      <c r="M7" s="180">
        <v>30334.971000000005</v>
      </c>
      <c r="N7" s="243">
        <v>40518.5</v>
      </c>
      <c r="O7" s="243">
        <v>46429.599999999999</v>
      </c>
      <c r="P7" s="243">
        <v>46223.4</v>
      </c>
      <c r="Q7" s="243">
        <v>46338.8</v>
      </c>
    </row>
    <row r="8" spans="1:17" ht="12" customHeight="1" x14ac:dyDescent="0.2">
      <c r="A8" s="149" t="s">
        <v>4</v>
      </c>
      <c r="B8" s="49">
        <v>2736.4</v>
      </c>
      <c r="C8" s="49">
        <v>6446.5</v>
      </c>
      <c r="D8" s="50">
        <v>21308.9</v>
      </c>
      <c r="E8" s="50">
        <v>23311.599999999999</v>
      </c>
      <c r="F8" s="51">
        <v>27075.8</v>
      </c>
      <c r="G8" s="52">
        <v>30211.5</v>
      </c>
      <c r="H8" s="57">
        <v>32305.5</v>
      </c>
      <c r="I8" s="58">
        <v>30576.194</v>
      </c>
      <c r="J8" s="59">
        <v>34277.68</v>
      </c>
      <c r="K8" s="55">
        <v>37927.042680581973</v>
      </c>
      <c r="L8" s="55">
        <v>40515.004000000001</v>
      </c>
      <c r="M8" s="180">
        <v>42923.932999999997</v>
      </c>
      <c r="N8" s="243">
        <v>43864.7</v>
      </c>
      <c r="O8" s="243">
        <v>64536</v>
      </c>
      <c r="P8" s="243">
        <v>96585.7</v>
      </c>
      <c r="Q8" s="243">
        <v>111312.7</v>
      </c>
    </row>
    <row r="9" spans="1:17" ht="12" customHeight="1" x14ac:dyDescent="0.2">
      <c r="A9" s="149" t="s">
        <v>5</v>
      </c>
      <c r="B9" s="60">
        <v>3627.7</v>
      </c>
      <c r="C9" s="60">
        <v>11125.2</v>
      </c>
      <c r="D9" s="61">
        <v>40755.1</v>
      </c>
      <c r="E9" s="61">
        <v>49766.9</v>
      </c>
      <c r="F9" s="62">
        <v>61988</v>
      </c>
      <c r="G9" s="52">
        <v>68720</v>
      </c>
      <c r="H9" s="57">
        <v>74643.199999999997</v>
      </c>
      <c r="I9" s="63">
        <v>107591.424</v>
      </c>
      <c r="J9" s="64">
        <v>100403.64599999999</v>
      </c>
      <c r="K9" s="55">
        <v>107531.14007828596</v>
      </c>
      <c r="L9" s="55">
        <v>128660.75</v>
      </c>
      <c r="M9" s="180">
        <v>136924.60999999999</v>
      </c>
      <c r="N9" s="243">
        <v>133017.79999999999</v>
      </c>
      <c r="O9" s="243">
        <v>122778.5</v>
      </c>
      <c r="P9" s="243">
        <v>138126.70000000001</v>
      </c>
      <c r="Q9" s="243">
        <v>173876.5</v>
      </c>
    </row>
    <row r="10" spans="1:17" ht="12" customHeight="1" x14ac:dyDescent="0.2">
      <c r="A10" s="149" t="s">
        <v>6</v>
      </c>
      <c r="B10" s="60">
        <v>1282.0999999999999</v>
      </c>
      <c r="C10" s="60">
        <v>3620</v>
      </c>
      <c r="D10" s="61">
        <v>12800.8</v>
      </c>
      <c r="E10" s="61">
        <v>16221.5</v>
      </c>
      <c r="F10" s="62">
        <v>16234.7</v>
      </c>
      <c r="G10" s="52">
        <v>18578.79</v>
      </c>
      <c r="H10" s="64">
        <v>20923</v>
      </c>
      <c r="I10" s="63">
        <v>21859.106</v>
      </c>
      <c r="J10" s="64">
        <v>20848.696</v>
      </c>
      <c r="K10" s="55">
        <v>27843.498046753768</v>
      </c>
      <c r="L10" s="55">
        <v>31998.420999999998</v>
      </c>
      <c r="M10" s="180">
        <v>40053.673999999999</v>
      </c>
      <c r="N10" s="243">
        <v>43805.1</v>
      </c>
      <c r="O10" s="243">
        <v>52942.400000000001</v>
      </c>
      <c r="P10" s="243">
        <v>59798</v>
      </c>
      <c r="Q10" s="243">
        <v>60397.4</v>
      </c>
    </row>
    <row r="11" spans="1:17" ht="12" customHeight="1" x14ac:dyDescent="0.2">
      <c r="A11" s="149" t="s">
        <v>7</v>
      </c>
      <c r="B11" s="65">
        <v>2556.5</v>
      </c>
      <c r="C11" s="65">
        <v>7622.6</v>
      </c>
      <c r="D11" s="66">
        <v>26812.400000000001</v>
      </c>
      <c r="E11" s="66">
        <v>33775.300000000003</v>
      </c>
      <c r="F11" s="67">
        <v>42733.8</v>
      </c>
      <c r="G11" s="52">
        <v>42436.341</v>
      </c>
      <c r="H11" s="57">
        <v>44969.3</v>
      </c>
      <c r="I11" s="68">
        <v>59762.983</v>
      </c>
      <c r="J11" s="69">
        <v>53878.887000000002</v>
      </c>
      <c r="K11" s="55">
        <v>66936.243836730122</v>
      </c>
      <c r="L11" s="55">
        <v>67997.41</v>
      </c>
      <c r="M11" s="180">
        <v>67111.998999999996</v>
      </c>
      <c r="N11" s="243">
        <v>74857</v>
      </c>
      <c r="O11" s="243">
        <v>77177.3</v>
      </c>
      <c r="P11" s="243">
        <v>81566.100000000006</v>
      </c>
      <c r="Q11" s="243">
        <v>89821.7</v>
      </c>
    </row>
    <row r="12" spans="1:17" ht="12" customHeight="1" x14ac:dyDescent="0.2">
      <c r="A12" s="149" t="s">
        <v>8</v>
      </c>
      <c r="B12" s="65">
        <v>1758.5</v>
      </c>
      <c r="C12" s="65">
        <v>3916</v>
      </c>
      <c r="D12" s="66">
        <v>8960.5</v>
      </c>
      <c r="E12" s="66">
        <v>8045.9</v>
      </c>
      <c r="F12" s="67">
        <v>8485.2000000000007</v>
      </c>
      <c r="G12" s="52">
        <v>8307.4210000000003</v>
      </c>
      <c r="H12" s="69">
        <v>8663.1</v>
      </c>
      <c r="I12" s="68">
        <v>13498.748</v>
      </c>
      <c r="J12" s="69">
        <v>10949.745000000001</v>
      </c>
      <c r="K12" s="55">
        <v>9020.135581003593</v>
      </c>
      <c r="L12" s="55">
        <v>11780.177</v>
      </c>
      <c r="M12" s="180">
        <v>12591.933999999997</v>
      </c>
      <c r="N12" s="243">
        <v>16057.8</v>
      </c>
      <c r="O12" s="243">
        <v>16885.5</v>
      </c>
      <c r="P12" s="243">
        <v>21026.2</v>
      </c>
      <c r="Q12" s="243">
        <v>21165</v>
      </c>
    </row>
    <row r="13" spans="1:17" ht="12" customHeight="1" x14ac:dyDescent="0.2">
      <c r="A13" s="149" t="s">
        <v>9</v>
      </c>
      <c r="B13" s="70">
        <v>2202.3000000000002</v>
      </c>
      <c r="C13" s="70">
        <v>7125.6</v>
      </c>
      <c r="D13" s="71">
        <v>23305.9</v>
      </c>
      <c r="E13" s="71">
        <v>29581.8</v>
      </c>
      <c r="F13" s="72">
        <v>33648.1</v>
      </c>
      <c r="G13" s="52">
        <v>36918.300000000003</v>
      </c>
      <c r="H13" s="57">
        <v>42060.5</v>
      </c>
      <c r="I13" s="73">
        <v>43495.923000000003</v>
      </c>
      <c r="J13" s="74">
        <v>44911.462</v>
      </c>
      <c r="K13" s="55">
        <v>50200.473673161076</v>
      </c>
      <c r="L13" s="55">
        <v>57125.95</v>
      </c>
      <c r="M13" s="180">
        <v>77081.02</v>
      </c>
      <c r="N13" s="243">
        <v>82453</v>
      </c>
      <c r="O13" s="243">
        <v>112268</v>
      </c>
      <c r="P13" s="243">
        <v>148635.79999999999</v>
      </c>
      <c r="Q13" s="243">
        <v>172113.9</v>
      </c>
    </row>
    <row r="14" spans="1:17" ht="12" customHeight="1" x14ac:dyDescent="0.2">
      <c r="A14" s="149" t="s">
        <v>10</v>
      </c>
      <c r="B14" s="70">
        <v>2945.4</v>
      </c>
      <c r="C14" s="70">
        <v>12255.4</v>
      </c>
      <c r="D14" s="71">
        <v>25716.5</v>
      </c>
      <c r="E14" s="71">
        <v>28464.799999999999</v>
      </c>
      <c r="F14" s="72">
        <v>31372.2</v>
      </c>
      <c r="G14" s="52">
        <v>34266.81</v>
      </c>
      <c r="H14" s="74">
        <v>36690.400000000001</v>
      </c>
      <c r="I14" s="73">
        <v>40838.044999999998</v>
      </c>
      <c r="J14" s="74">
        <v>42387.857000000004</v>
      </c>
      <c r="K14" s="55">
        <v>48597.179264623082</v>
      </c>
      <c r="L14" s="55">
        <v>56015.196000000004</v>
      </c>
      <c r="M14" s="180">
        <v>67817.606</v>
      </c>
      <c r="N14" s="243">
        <v>77019.899999999994</v>
      </c>
      <c r="O14" s="243">
        <v>75787</v>
      </c>
      <c r="P14" s="243">
        <v>91059</v>
      </c>
      <c r="Q14" s="243">
        <v>105117.6</v>
      </c>
    </row>
    <row r="15" spans="1:17" ht="12" customHeight="1" x14ac:dyDescent="0.2">
      <c r="A15" s="149" t="s">
        <v>11</v>
      </c>
      <c r="B15" s="75">
        <v>21675.1</v>
      </c>
      <c r="C15" s="75">
        <v>120237.3</v>
      </c>
      <c r="D15" s="76">
        <v>230771.3</v>
      </c>
      <c r="E15" s="76">
        <v>265066</v>
      </c>
      <c r="F15" s="77">
        <v>303071.59999999998</v>
      </c>
      <c r="G15" s="52">
        <v>289351.408</v>
      </c>
      <c r="H15" s="57">
        <v>314325.8</v>
      </c>
      <c r="I15" s="78">
        <v>320716.163</v>
      </c>
      <c r="J15" s="79">
        <v>328467.97200000001</v>
      </c>
      <c r="K15" s="55">
        <v>357555.04834090843</v>
      </c>
      <c r="L15" s="55">
        <v>469584.00799999997</v>
      </c>
      <c r="M15" s="180">
        <v>520116.576</v>
      </c>
      <c r="N15" s="243">
        <v>572893.80000000005</v>
      </c>
      <c r="O15" s="243">
        <v>536546.19999999995</v>
      </c>
      <c r="P15" s="243">
        <v>712509.4</v>
      </c>
      <c r="Q15" s="243">
        <v>680387.8</v>
      </c>
    </row>
    <row r="16" spans="1:17" ht="12" customHeight="1" x14ac:dyDescent="0.2">
      <c r="A16" s="149" t="s">
        <v>12</v>
      </c>
      <c r="B16" s="75">
        <v>2219.6999999999998</v>
      </c>
      <c r="C16" s="75">
        <v>4255.2</v>
      </c>
      <c r="D16" s="76">
        <v>7859.7</v>
      </c>
      <c r="E16" s="76">
        <v>9497.9</v>
      </c>
      <c r="F16" s="77">
        <v>14687</v>
      </c>
      <c r="G16" s="52">
        <v>15796.6</v>
      </c>
      <c r="H16" s="79">
        <v>16861.400000000001</v>
      </c>
      <c r="I16" s="78">
        <v>23677.409</v>
      </c>
      <c r="J16" s="79">
        <v>19544.066999999999</v>
      </c>
      <c r="K16" s="55">
        <v>21215.075875604303</v>
      </c>
      <c r="L16" s="55">
        <v>22747.384999999998</v>
      </c>
      <c r="M16" s="180">
        <v>27027.475999999999</v>
      </c>
      <c r="N16" s="243">
        <v>29405.8</v>
      </c>
      <c r="O16" s="243">
        <v>32846.1</v>
      </c>
      <c r="P16" s="243">
        <v>35517.4</v>
      </c>
      <c r="Q16" s="243">
        <v>32945.1</v>
      </c>
    </row>
    <row r="17" spans="1:17" ht="12" customHeight="1" x14ac:dyDescent="0.2">
      <c r="A17" s="149" t="s">
        <v>13</v>
      </c>
      <c r="B17" s="80">
        <v>2565.8000000000002</v>
      </c>
      <c r="C17" s="80">
        <v>12164.9</v>
      </c>
      <c r="D17" s="81">
        <v>25768.3</v>
      </c>
      <c r="E17" s="81">
        <v>31881.5</v>
      </c>
      <c r="F17" s="82">
        <v>36509.599999999999</v>
      </c>
      <c r="G17" s="52">
        <v>42200.2</v>
      </c>
      <c r="H17" s="57">
        <v>33091.199999999997</v>
      </c>
      <c r="I17" s="83">
        <v>43439.874000000003</v>
      </c>
      <c r="J17" s="84">
        <v>40195.739000000001</v>
      </c>
      <c r="K17" s="55">
        <v>45602.227292830139</v>
      </c>
      <c r="L17" s="55">
        <v>49224.85</v>
      </c>
      <c r="M17" s="180">
        <v>54701.750999999997</v>
      </c>
      <c r="N17" s="243">
        <v>50453.599999999999</v>
      </c>
      <c r="O17" s="243">
        <v>54902.3</v>
      </c>
      <c r="P17" s="243">
        <v>61546.400000000001</v>
      </c>
      <c r="Q17" s="243">
        <v>74586.5</v>
      </c>
    </row>
    <row r="18" spans="1:17" ht="12" customHeight="1" x14ac:dyDescent="0.2">
      <c r="A18" s="149" t="s">
        <v>14</v>
      </c>
      <c r="B18" s="80">
        <v>3655.2</v>
      </c>
      <c r="C18" s="80">
        <v>7214.4</v>
      </c>
      <c r="D18" s="81">
        <v>19341.400000000001</v>
      </c>
      <c r="E18" s="81">
        <v>25566.2</v>
      </c>
      <c r="F18" s="82">
        <v>26524.3</v>
      </c>
      <c r="G18" s="52">
        <v>25343.722000000002</v>
      </c>
      <c r="H18" s="84">
        <v>25761.8</v>
      </c>
      <c r="I18" s="83">
        <v>23570.11</v>
      </c>
      <c r="J18" s="84">
        <v>23923.624</v>
      </c>
      <c r="K18" s="55">
        <v>25175.552930444119</v>
      </c>
      <c r="L18" s="55">
        <v>24446.531999999999</v>
      </c>
      <c r="M18" s="180">
        <v>26401.894</v>
      </c>
      <c r="N18" s="243">
        <v>27229.599999999999</v>
      </c>
      <c r="O18" s="243">
        <v>29513.5</v>
      </c>
      <c r="P18" s="243">
        <v>31936.7</v>
      </c>
      <c r="Q18" s="243">
        <v>27412.7</v>
      </c>
    </row>
    <row r="19" spans="1:17" ht="12" customHeight="1" x14ac:dyDescent="0.2">
      <c r="A19" s="149" t="s">
        <v>15</v>
      </c>
      <c r="B19" s="85">
        <v>1336.3</v>
      </c>
      <c r="C19" s="85">
        <v>6583.3</v>
      </c>
      <c r="D19" s="86">
        <v>17560.099999999999</v>
      </c>
      <c r="E19" s="86">
        <v>20470.3</v>
      </c>
      <c r="F19" s="87">
        <v>24209.599999999999</v>
      </c>
      <c r="G19" s="52">
        <v>27398.796999999999</v>
      </c>
      <c r="H19" s="57">
        <v>30552.400000000001</v>
      </c>
      <c r="I19" s="88">
        <v>33188.783000000003</v>
      </c>
      <c r="J19" s="89">
        <v>32733.167000000001</v>
      </c>
      <c r="K19" s="55">
        <v>33295.915590166049</v>
      </c>
      <c r="L19" s="55">
        <v>29865.535</v>
      </c>
      <c r="M19" s="180">
        <v>30797.878000000001</v>
      </c>
      <c r="N19" s="243">
        <v>32248.5</v>
      </c>
      <c r="O19" s="243">
        <v>37264.9</v>
      </c>
      <c r="P19" s="243">
        <v>36623.300000000003</v>
      </c>
      <c r="Q19" s="243">
        <v>39380</v>
      </c>
    </row>
    <row r="20" spans="1:17" ht="12" customHeight="1" x14ac:dyDescent="0.2">
      <c r="A20" s="149" t="s">
        <v>16</v>
      </c>
      <c r="B20" s="85">
        <v>2770.2</v>
      </c>
      <c r="C20" s="85">
        <v>13597.9</v>
      </c>
      <c r="D20" s="86">
        <v>27771.4</v>
      </c>
      <c r="E20" s="86">
        <v>32534.6</v>
      </c>
      <c r="F20" s="87">
        <v>19866.3</v>
      </c>
      <c r="G20" s="52">
        <v>16457.3</v>
      </c>
      <c r="H20" s="89">
        <v>18108.599999999999</v>
      </c>
      <c r="I20" s="88">
        <v>30067.937999999998</v>
      </c>
      <c r="J20" s="89">
        <v>26126.809000000001</v>
      </c>
      <c r="K20" s="55">
        <v>31217.740114319047</v>
      </c>
      <c r="L20" s="55">
        <v>24268.674999999999</v>
      </c>
      <c r="M20" s="180">
        <v>29032.493999999999</v>
      </c>
      <c r="N20" s="243">
        <v>37166.699999999997</v>
      </c>
      <c r="O20" s="243">
        <v>38359.300000000003</v>
      </c>
      <c r="P20" s="243">
        <v>42709.3</v>
      </c>
      <c r="Q20" s="243">
        <v>72182</v>
      </c>
    </row>
    <row r="21" spans="1:17" ht="12" customHeight="1" x14ac:dyDescent="0.2">
      <c r="A21" s="149" t="s">
        <v>17</v>
      </c>
      <c r="B21" s="90">
        <v>3536.4</v>
      </c>
      <c r="C21" s="90">
        <v>9851.5</v>
      </c>
      <c r="D21" s="91">
        <v>25041.599999999999</v>
      </c>
      <c r="E21" s="91">
        <v>19624.900000000001</v>
      </c>
      <c r="F21" s="92">
        <v>22284.9</v>
      </c>
      <c r="G21" s="52">
        <v>24984.496999999999</v>
      </c>
      <c r="H21" s="57">
        <v>26773.599999999999</v>
      </c>
      <c r="I21" s="93">
        <v>39502.249000000003</v>
      </c>
      <c r="J21" s="94">
        <v>41727.08</v>
      </c>
      <c r="K21" s="55">
        <v>42264.084774065093</v>
      </c>
      <c r="L21" s="55">
        <v>50147.319000000003</v>
      </c>
      <c r="M21" s="180">
        <v>82340.142000000007</v>
      </c>
      <c r="N21" s="243">
        <v>91350.3</v>
      </c>
      <c r="O21" s="243">
        <v>106271.1</v>
      </c>
      <c r="P21" s="243">
        <v>108407.5</v>
      </c>
      <c r="Q21" s="243">
        <v>128680.2</v>
      </c>
    </row>
    <row r="22" spans="1:17" ht="12" customHeight="1" x14ac:dyDescent="0.2">
      <c r="A22" s="149" t="s">
        <v>18</v>
      </c>
      <c r="B22" s="90">
        <v>3523.2</v>
      </c>
      <c r="C22" s="90">
        <v>20124</v>
      </c>
      <c r="D22" s="91">
        <v>36823.699999999997</v>
      </c>
      <c r="E22" s="91">
        <v>39816.9</v>
      </c>
      <c r="F22" s="92">
        <v>41496.800000000003</v>
      </c>
      <c r="G22" s="52">
        <v>43495.305999999997</v>
      </c>
      <c r="H22" s="94">
        <v>46132.7</v>
      </c>
      <c r="I22" s="93">
        <v>40965.449000000001</v>
      </c>
      <c r="J22" s="94">
        <v>46224.83</v>
      </c>
      <c r="K22" s="55">
        <v>51456.168476646562</v>
      </c>
      <c r="L22" s="55">
        <v>59309.807999999997</v>
      </c>
      <c r="M22" s="180">
        <v>41706.353000000003</v>
      </c>
      <c r="N22" s="243">
        <v>52632.800000000003</v>
      </c>
      <c r="O22" s="243">
        <v>75075</v>
      </c>
      <c r="P22" s="243">
        <v>81415.3</v>
      </c>
      <c r="Q22" s="243">
        <v>121620.1</v>
      </c>
    </row>
    <row r="23" spans="1:17" ht="12" customHeight="1" x14ac:dyDescent="0.2">
      <c r="A23" s="149" t="s">
        <v>19</v>
      </c>
      <c r="B23" s="95">
        <v>79814.7</v>
      </c>
      <c r="C23" s="95">
        <v>252215.5</v>
      </c>
      <c r="D23" s="96">
        <v>553874.9</v>
      </c>
      <c r="E23" s="96">
        <v>549075.80000000005</v>
      </c>
      <c r="F23" s="97">
        <v>609729.30000000005</v>
      </c>
      <c r="G23" s="52">
        <v>674276.77599999995</v>
      </c>
      <c r="H23" s="57">
        <v>734697.6</v>
      </c>
      <c r="I23" s="98">
        <v>806215.25399999996</v>
      </c>
      <c r="J23" s="99">
        <v>876768.549</v>
      </c>
      <c r="K23" s="55">
        <v>911097.39356341027</v>
      </c>
      <c r="L23" s="55">
        <v>915569.75699999998</v>
      </c>
      <c r="M23" s="180">
        <v>951428.0070000001</v>
      </c>
      <c r="N23" s="243">
        <v>1094815.1000000001</v>
      </c>
      <c r="O23" s="243">
        <v>1311162.6000000001</v>
      </c>
      <c r="P23" s="243">
        <v>1606165.4</v>
      </c>
      <c r="Q23" s="243">
        <v>1865106.6</v>
      </c>
    </row>
    <row r="24" spans="1:17" ht="23.1" customHeight="1" x14ac:dyDescent="0.2">
      <c r="A24" s="142" t="s">
        <v>126</v>
      </c>
      <c r="B24" s="100">
        <v>52281.2</v>
      </c>
      <c r="C24" s="100">
        <v>229684.3</v>
      </c>
      <c r="D24" s="101">
        <v>679920.5</v>
      </c>
      <c r="E24" s="102">
        <v>730884.9</v>
      </c>
      <c r="F24" s="102">
        <v>783443.9</v>
      </c>
      <c r="G24" s="103">
        <v>771037.2</v>
      </c>
      <c r="H24" s="104">
        <v>817509.7</v>
      </c>
      <c r="I24" s="105">
        <v>1048125.696</v>
      </c>
      <c r="J24" s="104">
        <v>1154849.081</v>
      </c>
      <c r="K24" s="106">
        <v>1067078.7429320235</v>
      </c>
      <c r="L24" s="106">
        <v>1198579.051</v>
      </c>
      <c r="M24" s="198">
        <v>1164599.8430000001</v>
      </c>
      <c r="N24" s="233">
        <v>1122401.8</v>
      </c>
      <c r="O24" s="233">
        <v>1250155.7</v>
      </c>
      <c r="P24" s="233">
        <v>1323868.6000000001</v>
      </c>
      <c r="Q24" s="233">
        <v>1439326.7</v>
      </c>
    </row>
    <row r="25" spans="1:17" ht="12" customHeight="1" x14ac:dyDescent="0.2">
      <c r="A25" s="149" t="s">
        <v>20</v>
      </c>
      <c r="B25" s="107">
        <v>2213.5</v>
      </c>
      <c r="C25" s="107">
        <v>4892.8</v>
      </c>
      <c r="D25" s="108">
        <v>12343</v>
      </c>
      <c r="E25" s="109">
        <v>10910.7</v>
      </c>
      <c r="F25" s="109">
        <v>12182.6</v>
      </c>
      <c r="G25" s="52">
        <v>16459.2</v>
      </c>
      <c r="H25" s="53">
        <v>14003.3</v>
      </c>
      <c r="I25" s="54">
        <v>19128.894</v>
      </c>
      <c r="J25" s="53">
        <v>16957.151000000002</v>
      </c>
      <c r="K25" s="55">
        <v>21720.47470236582</v>
      </c>
      <c r="L25" s="55">
        <v>31662.456999999999</v>
      </c>
      <c r="M25" s="180">
        <v>30041.046999999999</v>
      </c>
      <c r="N25" s="243">
        <v>28171.599999999999</v>
      </c>
      <c r="O25" s="243">
        <v>31332.799999999999</v>
      </c>
      <c r="P25" s="243">
        <v>46255.1</v>
      </c>
      <c r="Q25" s="243">
        <v>59758.5</v>
      </c>
    </row>
    <row r="26" spans="1:17" ht="12" customHeight="1" x14ac:dyDescent="0.2">
      <c r="A26" s="149" t="s">
        <v>21</v>
      </c>
      <c r="B26" s="49">
        <v>4764</v>
      </c>
      <c r="C26" s="49">
        <v>22773.8</v>
      </c>
      <c r="D26" s="50">
        <v>56608.9</v>
      </c>
      <c r="E26" s="110">
        <v>67662</v>
      </c>
      <c r="F26" s="110">
        <v>104123</v>
      </c>
      <c r="G26" s="52">
        <v>92221.8</v>
      </c>
      <c r="H26" s="111">
        <v>81184</v>
      </c>
      <c r="I26" s="112">
        <v>77330.442999999999</v>
      </c>
      <c r="J26" s="111">
        <v>105320.826</v>
      </c>
      <c r="K26" s="55">
        <v>45160.657965782433</v>
      </c>
      <c r="L26" s="55">
        <v>47645.959000000003</v>
      </c>
      <c r="M26" s="180">
        <v>44864.695000000007</v>
      </c>
      <c r="N26" s="243">
        <v>60036.7</v>
      </c>
      <c r="O26" s="243">
        <v>54314.5</v>
      </c>
      <c r="P26" s="243">
        <v>50010.9</v>
      </c>
      <c r="Q26" s="243">
        <v>29866.6</v>
      </c>
    </row>
    <row r="27" spans="1:17" ht="12" customHeight="1" x14ac:dyDescent="0.2">
      <c r="A27" s="149" t="s">
        <v>22</v>
      </c>
      <c r="B27" s="49">
        <v>3895.1</v>
      </c>
      <c r="C27" s="49">
        <v>23218.400000000001</v>
      </c>
      <c r="D27" s="50">
        <v>32936.5</v>
      </c>
      <c r="E27" s="110">
        <v>39207.5</v>
      </c>
      <c r="F27" s="110">
        <v>35476.1</v>
      </c>
      <c r="G27" s="52">
        <v>52319.891000000003</v>
      </c>
      <c r="H27" s="111">
        <v>39997.599999999999</v>
      </c>
      <c r="I27" s="112">
        <v>45903.796999999999</v>
      </c>
      <c r="J27" s="111">
        <v>56707.303999999996</v>
      </c>
      <c r="K27" s="55">
        <v>71549.197707349362</v>
      </c>
      <c r="L27" s="55">
        <v>95862.171000000002</v>
      </c>
      <c r="M27" s="180">
        <v>84314.165999999997</v>
      </c>
      <c r="N27" s="243">
        <v>71182.2</v>
      </c>
      <c r="O27" s="243">
        <v>105934</v>
      </c>
      <c r="P27" s="243">
        <v>88112.1</v>
      </c>
      <c r="Q27" s="243">
        <v>91382.2</v>
      </c>
    </row>
    <row r="28" spans="1:17" ht="12" customHeight="1" x14ac:dyDescent="0.2">
      <c r="A28" s="113" t="s">
        <v>58</v>
      </c>
      <c r="B28" s="49"/>
      <c r="C28" s="49"/>
      <c r="D28" s="50"/>
      <c r="E28" s="110"/>
      <c r="F28" s="111"/>
      <c r="G28" s="52"/>
      <c r="H28" s="111"/>
      <c r="I28" s="112"/>
      <c r="J28" s="114"/>
      <c r="K28" s="114"/>
      <c r="N28" s="294"/>
      <c r="O28" s="243"/>
      <c r="P28" s="243"/>
      <c r="Q28" s="243"/>
    </row>
    <row r="29" spans="1:17" ht="12" customHeight="1" x14ac:dyDescent="0.2">
      <c r="A29" s="115" t="s">
        <v>92</v>
      </c>
      <c r="B29" s="49">
        <v>588.9</v>
      </c>
      <c r="C29" s="49">
        <v>8893.5</v>
      </c>
      <c r="D29" s="50">
        <v>11264.8</v>
      </c>
      <c r="E29" s="110">
        <v>11883.5</v>
      </c>
      <c r="F29" s="110">
        <v>6285.3</v>
      </c>
      <c r="G29" s="52">
        <v>8392.9</v>
      </c>
      <c r="H29" s="116">
        <v>8574.2999999999993</v>
      </c>
      <c r="I29" s="112">
        <v>9962.0849999999991</v>
      </c>
      <c r="J29" s="111">
        <v>8720.1890000000003</v>
      </c>
      <c r="K29" s="55">
        <v>12207.71997927942</v>
      </c>
      <c r="L29" s="55">
        <v>40650.262999999999</v>
      </c>
      <c r="M29" s="180">
        <v>25996.494000000002</v>
      </c>
      <c r="N29" s="243">
        <v>20479.5</v>
      </c>
      <c r="O29" s="243">
        <v>20724.599999999999</v>
      </c>
      <c r="P29" s="243">
        <v>24326.2</v>
      </c>
      <c r="Q29" s="243">
        <v>17331.599999999999</v>
      </c>
    </row>
    <row r="30" spans="1:17" ht="24" customHeight="1" x14ac:dyDescent="0.2">
      <c r="A30" s="115" t="s">
        <v>84</v>
      </c>
      <c r="B30" s="49">
        <f>B27-B29</f>
        <v>3306.2</v>
      </c>
      <c r="C30" s="49">
        <f t="shared" ref="C30:D30" si="0">C27-C29</f>
        <v>14324.900000000001</v>
      </c>
      <c r="D30" s="50">
        <f t="shared" si="0"/>
        <v>21671.7</v>
      </c>
      <c r="E30" s="110">
        <v>27324</v>
      </c>
      <c r="F30" s="110">
        <v>29190.799999999999</v>
      </c>
      <c r="G30" s="52">
        <v>43927</v>
      </c>
      <c r="H30" s="116">
        <v>31423.3</v>
      </c>
      <c r="I30" s="112">
        <v>35941.712</v>
      </c>
      <c r="J30" s="111">
        <v>47987.114999999998</v>
      </c>
      <c r="K30" s="55">
        <v>59341.477728069949</v>
      </c>
      <c r="L30" s="55">
        <v>55211.908000000003</v>
      </c>
      <c r="M30" s="180">
        <v>58317.671999999999</v>
      </c>
      <c r="N30" s="243">
        <v>50702.7</v>
      </c>
      <c r="O30" s="243">
        <v>85209.4</v>
      </c>
      <c r="P30" s="243">
        <v>63785.8</v>
      </c>
      <c r="Q30" s="243">
        <v>74050.5</v>
      </c>
    </row>
    <row r="31" spans="1:17" ht="12" customHeight="1" x14ac:dyDescent="0.2">
      <c r="A31" s="149" t="s">
        <v>23</v>
      </c>
      <c r="B31" s="49">
        <v>3965.1</v>
      </c>
      <c r="C31" s="49">
        <v>20027.2</v>
      </c>
      <c r="D31" s="50">
        <v>36395.300000000003</v>
      </c>
      <c r="E31" s="110">
        <v>59683.7</v>
      </c>
      <c r="F31" s="110">
        <v>60476</v>
      </c>
      <c r="G31" s="52">
        <v>48862.7</v>
      </c>
      <c r="H31" s="116">
        <v>41429.5</v>
      </c>
      <c r="I31" s="112">
        <v>55677.408000000003</v>
      </c>
      <c r="J31" s="111">
        <v>65769.22</v>
      </c>
      <c r="K31" s="55">
        <v>91882.667709198868</v>
      </c>
      <c r="L31" s="55">
        <v>103048.71400000001</v>
      </c>
      <c r="M31" s="180">
        <v>108657.06299999999</v>
      </c>
      <c r="N31" s="243">
        <v>115156.5</v>
      </c>
      <c r="O31" s="243">
        <v>124610.1</v>
      </c>
      <c r="P31" s="243">
        <v>107913.60000000001</v>
      </c>
      <c r="Q31" s="243">
        <v>115878.2</v>
      </c>
    </row>
    <row r="32" spans="1:17" ht="12" customHeight="1" x14ac:dyDescent="0.2">
      <c r="A32" s="149" t="s">
        <v>24</v>
      </c>
      <c r="B32" s="49">
        <v>1694.2</v>
      </c>
      <c r="C32" s="49">
        <v>9582.2999999999993</v>
      </c>
      <c r="D32" s="50">
        <v>26470.9</v>
      </c>
      <c r="E32" s="110">
        <v>33681.599999999999</v>
      </c>
      <c r="F32" s="110">
        <v>30994.3</v>
      </c>
      <c r="G32" s="52">
        <v>34604.300000000003</v>
      </c>
      <c r="H32" s="116">
        <v>42045.3</v>
      </c>
      <c r="I32" s="112">
        <v>59929.694000000003</v>
      </c>
      <c r="J32" s="111">
        <v>72170.635999999999</v>
      </c>
      <c r="K32" s="55">
        <v>98824.835614106327</v>
      </c>
      <c r="L32" s="55">
        <v>105781.645</v>
      </c>
      <c r="M32" s="180">
        <v>71888.459000000003</v>
      </c>
      <c r="N32" s="243">
        <v>82119.600000000006</v>
      </c>
      <c r="O32" s="243">
        <v>73798.8</v>
      </c>
      <c r="P32" s="243">
        <v>88119.9</v>
      </c>
      <c r="Q32" s="243">
        <v>124184.9</v>
      </c>
    </row>
    <row r="33" spans="1:17" ht="12" customHeight="1" x14ac:dyDescent="0.2">
      <c r="A33" s="149" t="s">
        <v>25</v>
      </c>
      <c r="B33" s="49">
        <v>7256.8</v>
      </c>
      <c r="C33" s="49">
        <v>27258.2</v>
      </c>
      <c r="D33" s="50">
        <v>89104.6</v>
      </c>
      <c r="E33" s="110">
        <v>102960.4</v>
      </c>
      <c r="F33" s="110">
        <v>114638.5</v>
      </c>
      <c r="G33" s="52">
        <v>90300.2</v>
      </c>
      <c r="H33" s="116">
        <v>101123.1</v>
      </c>
      <c r="I33" s="112">
        <v>104491.541</v>
      </c>
      <c r="J33" s="111">
        <v>98149.98</v>
      </c>
      <c r="K33" s="55">
        <v>112532.39350120303</v>
      </c>
      <c r="L33" s="55">
        <v>159227.23699999999</v>
      </c>
      <c r="M33" s="180">
        <v>250991.978</v>
      </c>
      <c r="N33" s="243">
        <v>206423.6</v>
      </c>
      <c r="O33" s="243">
        <v>228443.1</v>
      </c>
      <c r="P33" s="243">
        <v>230365.5</v>
      </c>
      <c r="Q33" s="243">
        <v>268071.09999999998</v>
      </c>
    </row>
    <row r="34" spans="1:17" ht="12" customHeight="1" x14ac:dyDescent="0.2">
      <c r="A34" s="149" t="s">
        <v>26</v>
      </c>
      <c r="B34" s="49">
        <v>2860.9</v>
      </c>
      <c r="C34" s="49">
        <v>9483.9</v>
      </c>
      <c r="D34" s="50">
        <v>18356.900000000001</v>
      </c>
      <c r="E34" s="110">
        <v>21409.200000000001</v>
      </c>
      <c r="F34" s="110">
        <v>22255.200000000001</v>
      </c>
      <c r="G34" s="52">
        <v>22762.6</v>
      </c>
      <c r="H34" s="116">
        <v>28553.5</v>
      </c>
      <c r="I34" s="112">
        <v>34009.031000000003</v>
      </c>
      <c r="J34" s="111">
        <v>34379.239000000001</v>
      </c>
      <c r="K34" s="55">
        <v>45332.975394838351</v>
      </c>
      <c r="L34" s="55">
        <v>37883.21</v>
      </c>
      <c r="M34" s="180">
        <v>60734.411999999997</v>
      </c>
      <c r="N34" s="243">
        <v>77052.600000000006</v>
      </c>
      <c r="O34" s="243">
        <v>116664.2</v>
      </c>
      <c r="P34" s="243">
        <v>139008.5</v>
      </c>
      <c r="Q34" s="243">
        <v>92248.4</v>
      </c>
    </row>
    <row r="35" spans="1:17" ht="12" customHeight="1" x14ac:dyDescent="0.2">
      <c r="A35" s="149" t="s">
        <v>27</v>
      </c>
      <c r="B35" s="49">
        <v>2064.6999999999998</v>
      </c>
      <c r="C35" s="49">
        <v>6515.3</v>
      </c>
      <c r="D35" s="50">
        <v>17501.3</v>
      </c>
      <c r="E35" s="110">
        <v>17941.7</v>
      </c>
      <c r="F35" s="110">
        <v>21458.2</v>
      </c>
      <c r="G35" s="52">
        <v>26101.8</v>
      </c>
      <c r="H35" s="116">
        <v>34782.9</v>
      </c>
      <c r="I35" s="112">
        <v>41877.686000000002</v>
      </c>
      <c r="J35" s="111">
        <v>58217.463000000003</v>
      </c>
      <c r="K35" s="55">
        <v>37323.982085756528</v>
      </c>
      <c r="L35" s="55">
        <v>25952.076000000001</v>
      </c>
      <c r="M35" s="180">
        <v>15048.915000000001</v>
      </c>
      <c r="N35" s="243">
        <v>18572.2</v>
      </c>
      <c r="O35" s="243">
        <v>22239.7</v>
      </c>
      <c r="P35" s="243">
        <v>33840.400000000001</v>
      </c>
      <c r="Q35" s="243">
        <v>44306.3</v>
      </c>
    </row>
    <row r="36" spans="1:17" ht="12" customHeight="1" x14ac:dyDescent="0.2">
      <c r="A36" s="149" t="s">
        <v>28</v>
      </c>
      <c r="B36" s="49">
        <v>1583.2</v>
      </c>
      <c r="C36" s="49">
        <v>3915.2</v>
      </c>
      <c r="D36" s="50">
        <v>9192.7000000000007</v>
      </c>
      <c r="E36" s="110">
        <v>9912.6</v>
      </c>
      <c r="F36" s="110">
        <v>9968</v>
      </c>
      <c r="G36" s="52">
        <v>11601.3</v>
      </c>
      <c r="H36" s="116">
        <v>12705.5</v>
      </c>
      <c r="I36" s="112">
        <v>17435.723000000002</v>
      </c>
      <c r="J36" s="111">
        <v>21101.263999999999</v>
      </c>
      <c r="K36" s="55">
        <v>25274.36685554259</v>
      </c>
      <c r="L36" s="55">
        <v>26727.945</v>
      </c>
      <c r="M36" s="180">
        <v>28787.592000000001</v>
      </c>
      <c r="N36" s="243">
        <v>24760.3</v>
      </c>
      <c r="O36" s="243">
        <v>24368.7</v>
      </c>
      <c r="P36" s="243">
        <v>31712.3</v>
      </c>
      <c r="Q36" s="243">
        <v>35299.300000000003</v>
      </c>
    </row>
    <row r="37" spans="1:17" ht="12" customHeight="1" x14ac:dyDescent="0.2">
      <c r="A37" s="149" t="s">
        <v>29</v>
      </c>
      <c r="B37" s="49">
        <v>21983.7</v>
      </c>
      <c r="C37" s="49">
        <v>102017.1</v>
      </c>
      <c r="D37" s="50">
        <v>381010.3</v>
      </c>
      <c r="E37" s="110">
        <v>367515.4</v>
      </c>
      <c r="F37" s="110">
        <v>371872</v>
      </c>
      <c r="G37" s="52">
        <v>375803.6</v>
      </c>
      <c r="H37" s="116">
        <v>421685.1</v>
      </c>
      <c r="I37" s="52">
        <v>592341.47900000005</v>
      </c>
      <c r="J37" s="111">
        <v>626075.99800000002</v>
      </c>
      <c r="K37" s="55">
        <v>517477.19139588019</v>
      </c>
      <c r="L37" s="55">
        <v>564787.63699999999</v>
      </c>
      <c r="M37" s="180">
        <v>469271.516</v>
      </c>
      <c r="N37" s="243">
        <v>438926.5</v>
      </c>
      <c r="O37" s="243">
        <v>468449.8</v>
      </c>
      <c r="P37" s="243">
        <v>508530.3</v>
      </c>
      <c r="Q37" s="243">
        <v>578331.4</v>
      </c>
    </row>
    <row r="38" spans="1:17" ht="23.1" customHeight="1" x14ac:dyDescent="0.2">
      <c r="A38" s="142" t="s">
        <v>101</v>
      </c>
      <c r="B38" s="40">
        <v>43542.6</v>
      </c>
      <c r="C38" s="40">
        <v>123158</v>
      </c>
      <c r="D38" s="41">
        <v>449688.2</v>
      </c>
      <c r="E38" s="117">
        <v>561058.9</v>
      </c>
      <c r="F38" s="117">
        <v>628863</v>
      </c>
      <c r="G38" s="103">
        <v>731522.8</v>
      </c>
      <c r="H38" s="118">
        <v>587574.9</v>
      </c>
      <c r="I38" s="119">
        <v>598496.41</v>
      </c>
      <c r="J38" s="118">
        <v>563542.83799999999</v>
      </c>
      <c r="K38" s="106">
        <v>688675.62476276886</v>
      </c>
      <c r="L38" s="106">
        <v>757941.48100000003</v>
      </c>
      <c r="M38" s="198">
        <v>734512.75899999985</v>
      </c>
      <c r="N38" s="233">
        <v>762653.5</v>
      </c>
      <c r="O38" s="233">
        <v>850913.8</v>
      </c>
      <c r="P38" s="233">
        <v>1004332</v>
      </c>
      <c r="Q38" s="233">
        <v>1119197.1000000001</v>
      </c>
    </row>
    <row r="39" spans="1:17" ht="12" customHeight="1" x14ac:dyDescent="0.2">
      <c r="A39" s="149" t="s">
        <v>30</v>
      </c>
      <c r="B39" s="49">
        <v>667.2</v>
      </c>
      <c r="C39" s="49">
        <v>1584.4</v>
      </c>
      <c r="D39" s="50">
        <v>7762.4</v>
      </c>
      <c r="E39" s="110">
        <v>9248.4</v>
      </c>
      <c r="F39" s="110">
        <v>9864.2000000000007</v>
      </c>
      <c r="G39" s="52">
        <v>9651.6</v>
      </c>
      <c r="H39" s="111">
        <v>10280.1</v>
      </c>
      <c r="I39" s="112">
        <v>11545.829</v>
      </c>
      <c r="J39" s="111">
        <v>12867.982</v>
      </c>
      <c r="K39" s="55">
        <v>12704.381958099517</v>
      </c>
      <c r="L39" s="55">
        <v>19453.973999999998</v>
      </c>
      <c r="M39" s="180">
        <v>25473.070000000003</v>
      </c>
      <c r="N39" s="243">
        <v>22669</v>
      </c>
      <c r="O39" s="243">
        <v>22338.5</v>
      </c>
      <c r="P39" s="243">
        <v>30605.599999999999</v>
      </c>
      <c r="Q39" s="243">
        <v>39131.5</v>
      </c>
    </row>
    <row r="40" spans="1:17" ht="12" customHeight="1" x14ac:dyDescent="0.2">
      <c r="A40" s="149" t="s">
        <v>31</v>
      </c>
      <c r="B40" s="49">
        <v>618.5</v>
      </c>
      <c r="C40" s="49">
        <v>1912.1</v>
      </c>
      <c r="D40" s="50">
        <v>2937.8</v>
      </c>
      <c r="E40" s="110">
        <v>2891.6</v>
      </c>
      <c r="F40" s="110">
        <v>3604.1</v>
      </c>
      <c r="G40" s="52">
        <v>3862.8</v>
      </c>
      <c r="H40" s="111">
        <v>8124</v>
      </c>
      <c r="I40" s="112">
        <v>3525.6460000000002</v>
      </c>
      <c r="J40" s="111">
        <v>1320.8209999999999</v>
      </c>
      <c r="K40" s="55">
        <v>2945.5378082622406</v>
      </c>
      <c r="L40" s="55">
        <v>6495.0919999999996</v>
      </c>
      <c r="M40" s="180">
        <v>7418.1989999999996</v>
      </c>
      <c r="N40" s="243">
        <v>8748.2999999999993</v>
      </c>
      <c r="O40" s="243">
        <v>4713.3</v>
      </c>
      <c r="P40" s="243">
        <v>7928.8</v>
      </c>
      <c r="Q40" s="243">
        <v>7254.5</v>
      </c>
    </row>
    <row r="41" spans="1:17" ht="12" customHeight="1" x14ac:dyDescent="0.2">
      <c r="A41" s="149" t="s">
        <v>115</v>
      </c>
      <c r="B41" s="49"/>
      <c r="C41" s="53"/>
      <c r="D41" s="54"/>
      <c r="E41" s="53"/>
      <c r="F41" s="53"/>
      <c r="G41" s="52"/>
      <c r="H41" s="120">
        <v>3208.7</v>
      </c>
      <c r="I41" s="54">
        <v>3351.1880000000001</v>
      </c>
      <c r="J41" s="53">
        <v>16019.58</v>
      </c>
      <c r="K41" s="55">
        <v>51085.767478138077</v>
      </c>
      <c r="L41" s="55">
        <v>151953.82699999999</v>
      </c>
      <c r="M41" s="180">
        <v>138846.633</v>
      </c>
      <c r="N41" s="243">
        <v>142865.9</v>
      </c>
      <c r="O41" s="243">
        <v>102472.7</v>
      </c>
      <c r="P41" s="243">
        <v>138706.79999999999</v>
      </c>
      <c r="Q41" s="243">
        <v>153106.6</v>
      </c>
    </row>
    <row r="42" spans="1:17" ht="12" customHeight="1" x14ac:dyDescent="0.2">
      <c r="A42" s="149" t="s">
        <v>32</v>
      </c>
      <c r="B42" s="49">
        <v>22114.2</v>
      </c>
      <c r="C42" s="49">
        <v>57818.6</v>
      </c>
      <c r="D42" s="50">
        <v>299575.2</v>
      </c>
      <c r="E42" s="110">
        <v>399396.9</v>
      </c>
      <c r="F42" s="110">
        <v>442396.7</v>
      </c>
      <c r="G42" s="52">
        <v>480663.6</v>
      </c>
      <c r="H42" s="111">
        <v>316186.5</v>
      </c>
      <c r="I42" s="112">
        <v>275549.76400000002</v>
      </c>
      <c r="J42" s="111">
        <v>252093.37</v>
      </c>
      <c r="K42" s="55">
        <v>308669.28048563434</v>
      </c>
      <c r="L42" s="55">
        <v>311056.05800000002</v>
      </c>
      <c r="M42" s="180">
        <v>280753.71799999994</v>
      </c>
      <c r="N42" s="243">
        <v>293715.7</v>
      </c>
      <c r="O42" s="243">
        <v>325673.7</v>
      </c>
      <c r="P42" s="243">
        <v>377375.1</v>
      </c>
      <c r="Q42" s="243">
        <v>414633.8</v>
      </c>
    </row>
    <row r="43" spans="1:17" ht="12" customHeight="1" x14ac:dyDescent="0.2">
      <c r="A43" s="149" t="s">
        <v>33</v>
      </c>
      <c r="B43" s="49">
        <v>3925.9</v>
      </c>
      <c r="C43" s="49">
        <v>8689.2999999999993</v>
      </c>
      <c r="D43" s="50">
        <v>17436.400000000001</v>
      </c>
      <c r="E43" s="110">
        <v>18221.099999999999</v>
      </c>
      <c r="F43" s="110">
        <v>21263.1</v>
      </c>
      <c r="G43" s="52">
        <v>52284.9</v>
      </c>
      <c r="H43" s="111">
        <v>42049.3</v>
      </c>
      <c r="I43" s="112">
        <v>36309.055</v>
      </c>
      <c r="J43" s="111">
        <v>26473.621999999999</v>
      </c>
      <c r="K43" s="55">
        <v>39579.175999999999</v>
      </c>
      <c r="L43" s="55">
        <v>40964.019999999997</v>
      </c>
      <c r="M43" s="180">
        <v>40399.483</v>
      </c>
      <c r="N43" s="243">
        <v>41350</v>
      </c>
      <c r="O43" s="243">
        <v>60128.9</v>
      </c>
      <c r="P43" s="243">
        <v>41305.5</v>
      </c>
      <c r="Q43" s="243">
        <v>30699.1</v>
      </c>
    </row>
    <row r="44" spans="1:17" ht="12" customHeight="1" x14ac:dyDescent="0.2">
      <c r="A44" s="149" t="s">
        <v>34</v>
      </c>
      <c r="B44" s="49">
        <v>7142.3</v>
      </c>
      <c r="C44" s="49">
        <v>20690</v>
      </c>
      <c r="D44" s="50">
        <v>45481.9</v>
      </c>
      <c r="E44" s="110">
        <v>47914.8</v>
      </c>
      <c r="F44" s="110">
        <v>54785.8</v>
      </c>
      <c r="G44" s="52">
        <v>58597.5</v>
      </c>
      <c r="H44" s="111">
        <v>62336.1</v>
      </c>
      <c r="I44" s="112">
        <v>86190.072</v>
      </c>
      <c r="J44" s="111">
        <v>77005.744000000006</v>
      </c>
      <c r="K44" s="55">
        <v>91870.857070883125</v>
      </c>
      <c r="L44" s="55">
        <v>77636.679999999993</v>
      </c>
      <c r="M44" s="180">
        <v>79020.585000000006</v>
      </c>
      <c r="N44" s="243">
        <v>80261.3</v>
      </c>
      <c r="O44" s="243">
        <v>85655.3</v>
      </c>
      <c r="P44" s="243">
        <v>106328.5</v>
      </c>
      <c r="Q44" s="243">
        <v>129994.3</v>
      </c>
    </row>
    <row r="45" spans="1:17" ht="12" customHeight="1" x14ac:dyDescent="0.2">
      <c r="A45" s="149" t="s">
        <v>35</v>
      </c>
      <c r="B45" s="49">
        <v>9074.5</v>
      </c>
      <c r="C45" s="49">
        <v>32463.599999999999</v>
      </c>
      <c r="D45" s="50">
        <v>76494.600000000006</v>
      </c>
      <c r="E45" s="110">
        <v>83386</v>
      </c>
      <c r="F45" s="110">
        <v>96949</v>
      </c>
      <c r="G45" s="52">
        <v>126462.5</v>
      </c>
      <c r="H45" s="111">
        <v>143234.29999999999</v>
      </c>
      <c r="I45" s="112">
        <v>172545.57199999999</v>
      </c>
      <c r="J45" s="111">
        <v>159300.60800000001</v>
      </c>
      <c r="K45" s="55">
        <v>171252.59215133879</v>
      </c>
      <c r="L45" s="55">
        <v>133262.329</v>
      </c>
      <c r="M45" s="180">
        <v>143940.48000000001</v>
      </c>
      <c r="N45" s="243">
        <v>157059.79999999999</v>
      </c>
      <c r="O45" s="243">
        <v>222863.7</v>
      </c>
      <c r="P45" s="243">
        <v>252545</v>
      </c>
      <c r="Q45" s="243">
        <v>320784.90000000002</v>
      </c>
    </row>
    <row r="46" spans="1:17" ht="12" customHeight="1" x14ac:dyDescent="0.2">
      <c r="A46" s="149" t="s">
        <v>116</v>
      </c>
      <c r="B46" s="111"/>
      <c r="C46" s="52"/>
      <c r="D46" s="112"/>
      <c r="E46" s="111"/>
      <c r="F46" s="111"/>
      <c r="G46" s="52"/>
      <c r="H46" s="116">
        <v>2155.9</v>
      </c>
      <c r="I46" s="52">
        <v>9479.2839999999997</v>
      </c>
      <c r="J46" s="111">
        <v>18461.111000000001</v>
      </c>
      <c r="K46" s="55">
        <v>10568.03181041272</v>
      </c>
      <c r="L46" s="55">
        <v>17119.501</v>
      </c>
      <c r="M46" s="180">
        <v>18660.591</v>
      </c>
      <c r="N46" s="243">
        <v>15983.5</v>
      </c>
      <c r="O46" s="243">
        <v>27067.8</v>
      </c>
      <c r="P46" s="243">
        <v>49536.7</v>
      </c>
      <c r="Q46" s="243">
        <v>23592.400000000001</v>
      </c>
    </row>
    <row r="47" spans="1:17" ht="23.1" customHeight="1" x14ac:dyDescent="0.2">
      <c r="A47" s="142" t="s">
        <v>127</v>
      </c>
      <c r="B47" s="40">
        <v>13849.6</v>
      </c>
      <c r="C47" s="40">
        <v>43246.2</v>
      </c>
      <c r="D47" s="41">
        <v>138691.4</v>
      </c>
      <c r="E47" s="117">
        <v>163050.9</v>
      </c>
      <c r="F47" s="117">
        <v>184238.6</v>
      </c>
      <c r="G47" s="103">
        <v>198927</v>
      </c>
      <c r="H47" s="118">
        <v>249116.2</v>
      </c>
      <c r="I47" s="119">
        <v>268787.103</v>
      </c>
      <c r="J47" s="118">
        <v>272664.39899999998</v>
      </c>
      <c r="K47" s="106">
        <v>310232.12492385501</v>
      </c>
      <c r="L47" s="106">
        <v>339653.495</v>
      </c>
      <c r="M47" s="198">
        <v>417844.93400000001</v>
      </c>
      <c r="N47" s="233">
        <v>430622.8</v>
      </c>
      <c r="O47" s="233">
        <v>476554.3</v>
      </c>
      <c r="P47" s="233">
        <v>541545.69999999995</v>
      </c>
      <c r="Q47" s="233">
        <v>610206.6</v>
      </c>
    </row>
    <row r="48" spans="1:17" ht="12" customHeight="1" x14ac:dyDescent="0.2">
      <c r="A48" s="149" t="s">
        <v>36</v>
      </c>
      <c r="B48" s="49">
        <v>2276.3000000000002</v>
      </c>
      <c r="C48" s="49">
        <v>14079.7</v>
      </c>
      <c r="D48" s="50">
        <v>60223.5</v>
      </c>
      <c r="E48" s="110">
        <v>68358.3</v>
      </c>
      <c r="F48" s="110">
        <v>75717.3</v>
      </c>
      <c r="G48" s="52">
        <v>88405.3</v>
      </c>
      <c r="H48" s="111">
        <v>105998.696</v>
      </c>
      <c r="I48" s="112">
        <v>123920.999</v>
      </c>
      <c r="J48" s="111">
        <v>133440.41500000001</v>
      </c>
      <c r="K48" s="55">
        <v>153083.01605128319</v>
      </c>
      <c r="L48" s="55">
        <v>135068.304</v>
      </c>
      <c r="M48" s="180">
        <v>170615.7</v>
      </c>
      <c r="N48" s="243">
        <v>180977.8</v>
      </c>
      <c r="O48" s="243">
        <v>189606.8</v>
      </c>
      <c r="P48" s="243">
        <v>201441.9</v>
      </c>
      <c r="Q48" s="243">
        <v>215807.8</v>
      </c>
    </row>
    <row r="49" spans="1:17" ht="12" customHeight="1" x14ac:dyDescent="0.2">
      <c r="A49" s="149" t="s">
        <v>37</v>
      </c>
      <c r="B49" s="49">
        <v>361.4</v>
      </c>
      <c r="C49" s="49">
        <v>1957.6</v>
      </c>
      <c r="D49" s="50">
        <v>3253.7</v>
      </c>
      <c r="E49" s="110">
        <v>1908.9</v>
      </c>
      <c r="F49" s="110">
        <v>4317.5</v>
      </c>
      <c r="G49" s="52">
        <v>9297.1</v>
      </c>
      <c r="H49" s="111">
        <v>10647.209500000001</v>
      </c>
      <c r="I49" s="112">
        <v>7953.9409999999998</v>
      </c>
      <c r="J49" s="111">
        <v>8209.6710000000003</v>
      </c>
      <c r="K49" s="55">
        <v>6229.0701410131087</v>
      </c>
      <c r="L49" s="55">
        <v>13914.326999999999</v>
      </c>
      <c r="M49" s="180">
        <v>16175.7</v>
      </c>
      <c r="N49" s="243">
        <v>11436.1</v>
      </c>
      <c r="O49" s="243">
        <v>16702.099999999999</v>
      </c>
      <c r="P49" s="243">
        <v>18099.3</v>
      </c>
      <c r="Q49" s="243">
        <v>5571</v>
      </c>
    </row>
    <row r="50" spans="1:17" ht="24" customHeight="1" x14ac:dyDescent="0.2">
      <c r="A50" s="149" t="s">
        <v>155</v>
      </c>
      <c r="B50" s="49">
        <v>1440</v>
      </c>
      <c r="C50" s="49">
        <v>3910.4</v>
      </c>
      <c r="D50" s="50">
        <v>4431.2</v>
      </c>
      <c r="E50" s="110">
        <v>5707.7</v>
      </c>
      <c r="F50" s="110">
        <v>6734.4</v>
      </c>
      <c r="G50" s="52">
        <v>7937.2</v>
      </c>
      <c r="H50" s="111">
        <v>9519.3250000000007</v>
      </c>
      <c r="I50" s="112">
        <v>13460.049000000001</v>
      </c>
      <c r="J50" s="111">
        <v>14881.078</v>
      </c>
      <c r="K50" s="55">
        <v>15384.941136514164</v>
      </c>
      <c r="L50" s="55">
        <v>18337.633000000002</v>
      </c>
      <c r="M50" s="180">
        <v>23883.083999999999</v>
      </c>
      <c r="N50" s="243">
        <v>28350.1</v>
      </c>
      <c r="O50" s="243">
        <v>29228.6</v>
      </c>
      <c r="P50" s="243">
        <v>34477.9</v>
      </c>
      <c r="Q50" s="243">
        <v>37895.9</v>
      </c>
    </row>
    <row r="51" spans="1:17" ht="24" customHeight="1" x14ac:dyDescent="0.2">
      <c r="A51" s="149" t="s">
        <v>156</v>
      </c>
      <c r="B51" s="49">
        <v>282.39999999999998</v>
      </c>
      <c r="C51" s="49">
        <v>3021.4</v>
      </c>
      <c r="D51" s="50">
        <v>4640.3</v>
      </c>
      <c r="E51" s="110">
        <v>8009.5</v>
      </c>
      <c r="F51" s="110">
        <v>10836.6</v>
      </c>
      <c r="G51" s="52">
        <v>13453.2</v>
      </c>
      <c r="H51" s="111">
        <v>13603.582</v>
      </c>
      <c r="I51" s="112">
        <v>13145.67</v>
      </c>
      <c r="J51" s="111">
        <v>13678.304</v>
      </c>
      <c r="K51" s="55">
        <v>14271.434855631234</v>
      </c>
      <c r="L51" s="55">
        <v>16351.986999999999</v>
      </c>
      <c r="M51" s="180">
        <v>16269.073</v>
      </c>
      <c r="N51" s="243">
        <v>16410</v>
      </c>
      <c r="O51" s="243">
        <v>23126.9</v>
      </c>
      <c r="P51" s="243">
        <v>21224.6</v>
      </c>
      <c r="Q51" s="243">
        <v>16128.5</v>
      </c>
    </row>
    <row r="52" spans="1:17" ht="24" customHeight="1" x14ac:dyDescent="0.2">
      <c r="A52" s="149" t="s">
        <v>38</v>
      </c>
      <c r="B52" s="49">
        <v>1200.5</v>
      </c>
      <c r="C52" s="49">
        <v>3816.2</v>
      </c>
      <c r="D52" s="50">
        <v>12943.9</v>
      </c>
      <c r="E52" s="110">
        <v>14654</v>
      </c>
      <c r="F52" s="110">
        <v>12091.6</v>
      </c>
      <c r="G52" s="52">
        <v>12853.3</v>
      </c>
      <c r="H52" s="111">
        <v>20941.7</v>
      </c>
      <c r="I52" s="112">
        <v>22445</v>
      </c>
      <c r="J52" s="111">
        <v>23990.188999999998</v>
      </c>
      <c r="K52" s="55">
        <v>13761.29058208368</v>
      </c>
      <c r="L52" s="55">
        <v>19052.39</v>
      </c>
      <c r="M52" s="180">
        <v>21427.108</v>
      </c>
      <c r="N52" s="243">
        <v>17746.2</v>
      </c>
      <c r="O52" s="243">
        <v>16694.3</v>
      </c>
      <c r="P52" s="243">
        <v>24290.5</v>
      </c>
      <c r="Q52" s="243">
        <v>25045.9</v>
      </c>
    </row>
    <row r="53" spans="1:17" ht="12" customHeight="1" x14ac:dyDescent="0.2">
      <c r="A53" s="149" t="s">
        <v>93</v>
      </c>
      <c r="B53" s="49" t="s">
        <v>39</v>
      </c>
      <c r="C53" s="403" t="s">
        <v>174</v>
      </c>
      <c r="D53" s="50">
        <v>23741.5</v>
      </c>
      <c r="E53" s="110">
        <v>26846.7</v>
      </c>
      <c r="F53" s="110">
        <v>29877.5</v>
      </c>
      <c r="G53" s="52">
        <v>18972.599999999999</v>
      </c>
      <c r="H53" s="111">
        <v>25435.992999999999</v>
      </c>
      <c r="I53" s="112">
        <v>25953.119999999999</v>
      </c>
      <c r="J53" s="111">
        <v>26494.042000000001</v>
      </c>
      <c r="K53" s="55">
        <v>29672.739708170862</v>
      </c>
      <c r="L53" s="55">
        <v>45221.686999999998</v>
      </c>
      <c r="M53" s="180">
        <v>52947.411</v>
      </c>
      <c r="N53" s="243">
        <v>45736.9</v>
      </c>
      <c r="O53" s="243">
        <v>68600.2</v>
      </c>
      <c r="P53" s="243">
        <v>87267.3</v>
      </c>
      <c r="Q53" s="243">
        <v>122180.2</v>
      </c>
    </row>
    <row r="54" spans="1:17" ht="12" customHeight="1" x14ac:dyDescent="0.2">
      <c r="A54" s="149" t="s">
        <v>40</v>
      </c>
      <c r="B54" s="49">
        <v>8289</v>
      </c>
      <c r="C54" s="49">
        <v>13040.7</v>
      </c>
      <c r="D54" s="50">
        <v>29457.200000000001</v>
      </c>
      <c r="E54" s="110">
        <v>37565.699999999997</v>
      </c>
      <c r="F54" s="110">
        <v>44663.7</v>
      </c>
      <c r="G54" s="52">
        <v>48008.4</v>
      </c>
      <c r="H54" s="111">
        <v>62969.688999999998</v>
      </c>
      <c r="I54" s="112">
        <v>61908.324000000001</v>
      </c>
      <c r="J54" s="111">
        <v>51970.7</v>
      </c>
      <c r="K54" s="55">
        <v>77829.632449158802</v>
      </c>
      <c r="L54" s="55">
        <v>91707.167000000001</v>
      </c>
      <c r="M54" s="180">
        <v>116526.85799999999</v>
      </c>
      <c r="N54" s="243">
        <v>129965.6</v>
      </c>
      <c r="O54" s="243">
        <v>132595.20000000001</v>
      </c>
      <c r="P54" s="243">
        <v>154744.20000000001</v>
      </c>
      <c r="Q54" s="243">
        <v>187577.3</v>
      </c>
    </row>
    <row r="55" spans="1:17" ht="23.1" customHeight="1" x14ac:dyDescent="0.2">
      <c r="A55" s="142" t="s">
        <v>128</v>
      </c>
      <c r="B55" s="40">
        <v>81901.8</v>
      </c>
      <c r="C55" s="40">
        <v>280970.5</v>
      </c>
      <c r="D55" s="41">
        <v>686114.7</v>
      </c>
      <c r="E55" s="117">
        <v>811944.9</v>
      </c>
      <c r="F55" s="117">
        <v>1010586.6</v>
      </c>
      <c r="G55" s="103">
        <v>1114417.7</v>
      </c>
      <c r="H55" s="118">
        <v>1192962.1000000001</v>
      </c>
      <c r="I55" s="119">
        <v>1329777.2450000001</v>
      </c>
      <c r="J55" s="118">
        <v>1307540.595</v>
      </c>
      <c r="K55" s="106">
        <v>1366814.0588957216</v>
      </c>
      <c r="L55" s="106">
        <v>1337438.3910000001</v>
      </c>
      <c r="M55" s="198">
        <v>1499687.128</v>
      </c>
      <c r="N55" s="233">
        <v>1516676.2</v>
      </c>
      <c r="O55" s="233">
        <v>1805033.8</v>
      </c>
      <c r="P55" s="233">
        <v>2226115.7999999998</v>
      </c>
      <c r="Q55" s="233">
        <v>2748261.3</v>
      </c>
    </row>
    <row r="56" spans="1:17" ht="12" customHeight="1" x14ac:dyDescent="0.2">
      <c r="A56" s="149" t="s">
        <v>41</v>
      </c>
      <c r="B56" s="49">
        <v>15676.8</v>
      </c>
      <c r="C56" s="49">
        <v>46438.6</v>
      </c>
      <c r="D56" s="50">
        <v>80890</v>
      </c>
      <c r="E56" s="110">
        <v>99076.6</v>
      </c>
      <c r="F56" s="110">
        <v>135626.70000000001</v>
      </c>
      <c r="G56" s="52">
        <v>139640.9</v>
      </c>
      <c r="H56" s="111">
        <v>145411.59899999999</v>
      </c>
      <c r="I56" s="112">
        <v>180738.87400000001</v>
      </c>
      <c r="J56" s="111">
        <v>191359.076</v>
      </c>
      <c r="K56" s="55">
        <v>195779.51050397137</v>
      </c>
      <c r="L56" s="55">
        <v>190419.03599999999</v>
      </c>
      <c r="M56" s="180">
        <v>229538.43100000001</v>
      </c>
      <c r="N56" s="243">
        <v>216543.7</v>
      </c>
      <c r="O56" s="243">
        <v>257852.79999999999</v>
      </c>
      <c r="P56" s="243">
        <v>302414.5</v>
      </c>
      <c r="Q56" s="243">
        <v>403303.2</v>
      </c>
    </row>
    <row r="57" spans="1:17" ht="12" customHeight="1" x14ac:dyDescent="0.2">
      <c r="A57" s="149" t="s">
        <v>42</v>
      </c>
      <c r="B57" s="49">
        <v>1066.7</v>
      </c>
      <c r="C57" s="49">
        <v>3475.1</v>
      </c>
      <c r="D57" s="50">
        <v>9511.4</v>
      </c>
      <c r="E57" s="110">
        <v>11955.9</v>
      </c>
      <c r="F57" s="110">
        <v>12353</v>
      </c>
      <c r="G57" s="52">
        <v>13126.9</v>
      </c>
      <c r="H57" s="111">
        <v>14662.7</v>
      </c>
      <c r="I57" s="112">
        <v>15337.258</v>
      </c>
      <c r="J57" s="111">
        <v>13214.732</v>
      </c>
      <c r="K57" s="55">
        <v>13739.726728728197</v>
      </c>
      <c r="L57" s="55">
        <v>14694.825999999999</v>
      </c>
      <c r="M57" s="180">
        <v>18028.334999999999</v>
      </c>
      <c r="N57" s="243">
        <v>21718.2</v>
      </c>
      <c r="O57" s="243">
        <v>26474.2</v>
      </c>
      <c r="P57" s="243">
        <v>23361.200000000001</v>
      </c>
      <c r="Q57" s="243">
        <v>29296.7</v>
      </c>
    </row>
    <row r="58" spans="1:17" ht="12" customHeight="1" x14ac:dyDescent="0.2">
      <c r="A58" s="149" t="s">
        <v>43</v>
      </c>
      <c r="B58" s="49">
        <v>1365.9</v>
      </c>
      <c r="C58" s="49">
        <v>5379.9</v>
      </c>
      <c r="D58" s="50">
        <v>17246.099999999999</v>
      </c>
      <c r="E58" s="110">
        <v>26214</v>
      </c>
      <c r="F58" s="110">
        <v>24653.3</v>
      </c>
      <c r="G58" s="170">
        <v>20535.3</v>
      </c>
      <c r="H58" s="111">
        <v>21034.879000000001</v>
      </c>
      <c r="I58" s="112">
        <v>27060.052</v>
      </c>
      <c r="J58" s="111">
        <v>28080.822</v>
      </c>
      <c r="K58" s="55">
        <v>33020.427642224779</v>
      </c>
      <c r="L58" s="55">
        <v>25450.363000000001</v>
      </c>
      <c r="M58" s="180">
        <v>29398.117000000002</v>
      </c>
      <c r="N58" s="243">
        <v>26142.6</v>
      </c>
      <c r="O58" s="243">
        <v>29639.5</v>
      </c>
      <c r="P58" s="243">
        <v>35445.199999999997</v>
      </c>
      <c r="Q58" s="243">
        <v>31218.7</v>
      </c>
    </row>
    <row r="59" spans="1:17" ht="12" customHeight="1" x14ac:dyDescent="0.2">
      <c r="A59" s="149" t="s">
        <v>44</v>
      </c>
      <c r="B59" s="49">
        <v>15260.3</v>
      </c>
      <c r="C59" s="49">
        <v>71499.8</v>
      </c>
      <c r="D59" s="50">
        <v>178667.8</v>
      </c>
      <c r="E59" s="110">
        <v>220777.60000000001</v>
      </c>
      <c r="F59" s="110">
        <v>287251</v>
      </c>
      <c r="G59" s="52">
        <v>297459.90000000002</v>
      </c>
      <c r="H59" s="111">
        <v>309629.19300000003</v>
      </c>
      <c r="I59" s="112">
        <v>334183.11800000002</v>
      </c>
      <c r="J59" s="111">
        <v>336856.58299999998</v>
      </c>
      <c r="K59" s="55">
        <v>344427.09745200275</v>
      </c>
      <c r="L59" s="55">
        <v>349095.95600000001</v>
      </c>
      <c r="M59" s="180">
        <v>364230.71100000001</v>
      </c>
      <c r="N59" s="243">
        <v>363130.7</v>
      </c>
      <c r="O59" s="243">
        <v>416227.4</v>
      </c>
      <c r="P59" s="243">
        <v>573145.30000000005</v>
      </c>
      <c r="Q59" s="243">
        <v>708076.1</v>
      </c>
    </row>
    <row r="60" spans="1:17" ht="12" customHeight="1" x14ac:dyDescent="0.2">
      <c r="A60" s="149" t="s">
        <v>45</v>
      </c>
      <c r="B60" s="49">
        <v>4193.8999999999996</v>
      </c>
      <c r="C60" s="49">
        <v>9068.6</v>
      </c>
      <c r="D60" s="50">
        <v>23586.5</v>
      </c>
      <c r="E60" s="110">
        <v>25025.7</v>
      </c>
      <c r="F60" s="110">
        <v>26811.599999999999</v>
      </c>
      <c r="G60" s="52">
        <v>35643.300000000003</v>
      </c>
      <c r="H60" s="111">
        <v>38718.139000000003</v>
      </c>
      <c r="I60" s="112">
        <v>44163.749000000003</v>
      </c>
      <c r="J60" s="111">
        <v>42729</v>
      </c>
      <c r="K60" s="55">
        <v>40987.693321134946</v>
      </c>
      <c r="L60" s="55">
        <v>40975.273000000001</v>
      </c>
      <c r="M60" s="180">
        <v>49706.534000000007</v>
      </c>
      <c r="N60" s="243">
        <v>55990.5</v>
      </c>
      <c r="O60" s="243">
        <v>61284.1</v>
      </c>
      <c r="P60" s="243">
        <v>65004</v>
      </c>
      <c r="Q60" s="243">
        <v>64183.5</v>
      </c>
    </row>
    <row r="61" spans="1:17" ht="12" customHeight="1" x14ac:dyDescent="0.2">
      <c r="A61" s="149" t="s">
        <v>46</v>
      </c>
      <c r="B61" s="49">
        <v>2710.7</v>
      </c>
      <c r="C61" s="49">
        <v>9942</v>
      </c>
      <c r="D61" s="50">
        <v>19501.7</v>
      </c>
      <c r="E61" s="110">
        <v>23710.6</v>
      </c>
      <c r="F61" s="110">
        <v>27823.4</v>
      </c>
      <c r="G61" s="52">
        <v>34931.599999999999</v>
      </c>
      <c r="H61" s="111">
        <v>36961.396999999997</v>
      </c>
      <c r="I61" s="112">
        <v>35325.510999999999</v>
      </c>
      <c r="J61" s="111">
        <v>35842.483999999997</v>
      </c>
      <c r="K61" s="55">
        <v>33865.220041302593</v>
      </c>
      <c r="L61" s="55">
        <v>39599.387000000002</v>
      </c>
      <c r="M61" s="180">
        <v>38530.722999999998</v>
      </c>
      <c r="N61" s="243">
        <v>38243</v>
      </c>
      <c r="O61" s="243">
        <v>45482.3</v>
      </c>
      <c r="P61" s="243">
        <v>58497.599999999999</v>
      </c>
      <c r="Q61" s="243">
        <v>74672.5</v>
      </c>
    </row>
    <row r="62" spans="1:17" ht="12" customHeight="1" x14ac:dyDescent="0.2">
      <c r="A62" s="149" t="s">
        <v>47</v>
      </c>
      <c r="B62" s="49">
        <v>8024.6</v>
      </c>
      <c r="C62" s="49">
        <v>23976.3</v>
      </c>
      <c r="D62" s="50">
        <v>70636.7</v>
      </c>
      <c r="E62" s="110">
        <v>74574.600000000006</v>
      </c>
      <c r="F62" s="110">
        <v>76933.600000000006</v>
      </c>
      <c r="G62" s="52">
        <v>85927.1</v>
      </c>
      <c r="H62" s="111">
        <v>93206.076000000001</v>
      </c>
      <c r="I62" s="112">
        <v>111970.07</v>
      </c>
      <c r="J62" s="111">
        <v>104939.143</v>
      </c>
      <c r="K62" s="55">
        <v>118037.3473479673</v>
      </c>
      <c r="L62" s="55">
        <v>120213.54</v>
      </c>
      <c r="M62" s="180">
        <v>144726.44699999999</v>
      </c>
      <c r="N62" s="243">
        <v>153129.29999999999</v>
      </c>
      <c r="O62" s="243">
        <v>163753.1</v>
      </c>
      <c r="P62" s="243">
        <v>195349.9</v>
      </c>
      <c r="Q62" s="243">
        <v>263568</v>
      </c>
    </row>
    <row r="63" spans="1:17" ht="12" customHeight="1" x14ac:dyDescent="0.2">
      <c r="A63" s="149" t="s">
        <v>48</v>
      </c>
      <c r="B63" s="49">
        <v>2455.8000000000002</v>
      </c>
      <c r="C63" s="49">
        <v>5533.6</v>
      </c>
      <c r="D63" s="50">
        <v>16213.7</v>
      </c>
      <c r="E63" s="110">
        <v>17803.400000000001</v>
      </c>
      <c r="F63" s="110">
        <v>22155.8</v>
      </c>
      <c r="G63" s="52">
        <v>26013.9</v>
      </c>
      <c r="H63" s="111">
        <v>28330.469000000001</v>
      </c>
      <c r="I63" s="112">
        <v>33945.614999999998</v>
      </c>
      <c r="J63" s="111">
        <v>33672.457999999999</v>
      </c>
      <c r="K63" s="55">
        <v>32297.516998015668</v>
      </c>
      <c r="L63" s="55">
        <v>33388.381999999998</v>
      </c>
      <c r="M63" s="180">
        <v>32950.851000000002</v>
      </c>
      <c r="N63" s="243">
        <v>32132.6</v>
      </c>
      <c r="O63" s="243">
        <v>35753.300000000003</v>
      </c>
      <c r="P63" s="243">
        <v>39969</v>
      </c>
      <c r="Q63" s="243">
        <v>54571.3</v>
      </c>
    </row>
    <row r="64" spans="1:17" ht="12" customHeight="1" x14ac:dyDescent="0.2">
      <c r="A64" s="149" t="s">
        <v>49</v>
      </c>
      <c r="B64" s="49">
        <v>6559.5</v>
      </c>
      <c r="C64" s="49">
        <v>31794.5</v>
      </c>
      <c r="D64" s="50">
        <v>97822.3</v>
      </c>
      <c r="E64" s="110">
        <v>109311.4</v>
      </c>
      <c r="F64" s="110">
        <v>128349.8</v>
      </c>
      <c r="G64" s="52">
        <v>142638.29999999999</v>
      </c>
      <c r="H64" s="111">
        <v>155110.726</v>
      </c>
      <c r="I64" s="112">
        <v>150106.79999999999</v>
      </c>
      <c r="J64" s="111">
        <v>153216.152</v>
      </c>
      <c r="K64" s="55">
        <v>168993.34388168497</v>
      </c>
      <c r="L64" s="55">
        <v>143775.932</v>
      </c>
      <c r="M64" s="180">
        <v>181487.85200000001</v>
      </c>
      <c r="N64" s="243">
        <v>192855.6</v>
      </c>
      <c r="O64" s="243">
        <v>206120.4</v>
      </c>
      <c r="P64" s="243">
        <v>249244</v>
      </c>
      <c r="Q64" s="243">
        <v>326922.09999999998</v>
      </c>
    </row>
    <row r="65" spans="1:17" ht="12" customHeight="1" x14ac:dyDescent="0.2">
      <c r="A65" s="149" t="s">
        <v>50</v>
      </c>
      <c r="B65" s="49">
        <v>5197.8</v>
      </c>
      <c r="C65" s="49">
        <v>13184.2</v>
      </c>
      <c r="D65" s="50">
        <v>31409.1</v>
      </c>
      <c r="E65" s="110">
        <v>35025.4</v>
      </c>
      <c r="F65" s="110">
        <v>41873.5</v>
      </c>
      <c r="G65" s="52">
        <v>41456.1</v>
      </c>
      <c r="H65" s="111">
        <v>47597.375</v>
      </c>
      <c r="I65" s="112">
        <v>60566.735000000001</v>
      </c>
      <c r="J65" s="111">
        <v>49750.762000000002</v>
      </c>
      <c r="K65" s="55">
        <v>62949.94611977684</v>
      </c>
      <c r="L65" s="55">
        <v>78643.521999999997</v>
      </c>
      <c r="M65" s="180">
        <v>101306.976</v>
      </c>
      <c r="N65" s="243">
        <v>89728</v>
      </c>
      <c r="O65" s="243">
        <v>96742.5</v>
      </c>
      <c r="P65" s="243">
        <v>99925.6</v>
      </c>
      <c r="Q65" s="243">
        <v>118319.5</v>
      </c>
    </row>
    <row r="66" spans="1:17" ht="12" customHeight="1" x14ac:dyDescent="0.2">
      <c r="A66" s="149" t="s">
        <v>51</v>
      </c>
      <c r="B66" s="49">
        <v>2343.3000000000002</v>
      </c>
      <c r="C66" s="49">
        <v>7085.9</v>
      </c>
      <c r="D66" s="50">
        <v>21573.5</v>
      </c>
      <c r="E66" s="110">
        <v>27574.1</v>
      </c>
      <c r="F66" s="110">
        <v>37437.300000000003</v>
      </c>
      <c r="G66" s="52">
        <v>40293.9</v>
      </c>
      <c r="H66" s="111">
        <v>39824.711000000003</v>
      </c>
      <c r="I66" s="112">
        <v>39423.862999999998</v>
      </c>
      <c r="J66" s="111">
        <v>33648.402999999998</v>
      </c>
      <c r="K66" s="55">
        <v>31959.455607270567</v>
      </c>
      <c r="L66" s="55">
        <v>31499.566999999999</v>
      </c>
      <c r="M66" s="180">
        <v>39153.014999999999</v>
      </c>
      <c r="N66" s="243">
        <v>48195.5</v>
      </c>
      <c r="O66" s="243">
        <v>53193.9</v>
      </c>
      <c r="P66" s="243">
        <v>57435.1</v>
      </c>
      <c r="Q66" s="243">
        <v>57496.3</v>
      </c>
    </row>
    <row r="67" spans="1:17" ht="12" customHeight="1" x14ac:dyDescent="0.2">
      <c r="A67" s="149" t="s">
        <v>52</v>
      </c>
      <c r="B67" s="49">
        <v>8643.5</v>
      </c>
      <c r="C67" s="49">
        <v>27600.2</v>
      </c>
      <c r="D67" s="50">
        <v>61213.3</v>
      </c>
      <c r="E67" s="110">
        <v>67670.3</v>
      </c>
      <c r="F67" s="110">
        <v>103007.8</v>
      </c>
      <c r="G67" s="52">
        <v>139333</v>
      </c>
      <c r="H67" s="111">
        <v>159384.774</v>
      </c>
      <c r="I67" s="112">
        <v>170735.05</v>
      </c>
      <c r="J67" s="111">
        <v>187629.516</v>
      </c>
      <c r="K67" s="55">
        <v>191782.13356267696</v>
      </c>
      <c r="L67" s="55">
        <v>159193.56400000001</v>
      </c>
      <c r="M67" s="180">
        <v>163260.986</v>
      </c>
      <c r="N67" s="243">
        <v>168286.7</v>
      </c>
      <c r="O67" s="243">
        <v>253927.2</v>
      </c>
      <c r="P67" s="243">
        <v>283406.8</v>
      </c>
      <c r="Q67" s="243">
        <v>288799.90000000002</v>
      </c>
    </row>
    <row r="68" spans="1:17" ht="12" customHeight="1" x14ac:dyDescent="0.2">
      <c r="A68" s="149" t="s">
        <v>53</v>
      </c>
      <c r="B68" s="49">
        <v>5764.1</v>
      </c>
      <c r="C68" s="49">
        <v>20743.400000000001</v>
      </c>
      <c r="D68" s="50">
        <v>38739.599999999999</v>
      </c>
      <c r="E68" s="110">
        <v>46605.5</v>
      </c>
      <c r="F68" s="110">
        <v>54143.199999999997</v>
      </c>
      <c r="G68" s="52">
        <v>59730.6</v>
      </c>
      <c r="H68" s="111">
        <v>60248.597999999998</v>
      </c>
      <c r="I68" s="112">
        <v>76562.063999999998</v>
      </c>
      <c r="J68" s="111">
        <v>54852.66</v>
      </c>
      <c r="K68" s="55">
        <v>59974.395649476333</v>
      </c>
      <c r="L68" s="55">
        <v>63768.377</v>
      </c>
      <c r="M68" s="180">
        <v>66526.216</v>
      </c>
      <c r="N68" s="243">
        <v>72131</v>
      </c>
      <c r="O68" s="243">
        <v>121151.7</v>
      </c>
      <c r="P68" s="243">
        <v>185668.2</v>
      </c>
      <c r="Q68" s="243">
        <v>255658.6</v>
      </c>
    </row>
    <row r="69" spans="1:17" ht="12" customHeight="1" x14ac:dyDescent="0.2">
      <c r="A69" s="149" t="s">
        <v>54</v>
      </c>
      <c r="B69" s="49">
        <v>2638.9</v>
      </c>
      <c r="C69" s="49">
        <v>5248.4</v>
      </c>
      <c r="D69" s="50">
        <v>19103</v>
      </c>
      <c r="E69" s="110">
        <v>26619.9</v>
      </c>
      <c r="F69" s="110">
        <v>32166.5</v>
      </c>
      <c r="G69" s="52">
        <v>37686.9</v>
      </c>
      <c r="H69" s="111">
        <v>42841.442999999999</v>
      </c>
      <c r="I69" s="112">
        <v>49658.485999999997</v>
      </c>
      <c r="J69" s="111">
        <v>41748.803999999996</v>
      </c>
      <c r="K69" s="55">
        <v>39000.244039488571</v>
      </c>
      <c r="L69" s="55">
        <v>46720.665999999997</v>
      </c>
      <c r="M69" s="180">
        <v>40841.934000000001</v>
      </c>
      <c r="N69" s="243">
        <v>38448.699999999997</v>
      </c>
      <c r="O69" s="243">
        <v>37431.5</v>
      </c>
      <c r="P69" s="243">
        <v>57249.2</v>
      </c>
      <c r="Q69" s="243">
        <v>72174.899999999994</v>
      </c>
    </row>
    <row r="70" spans="1:17" ht="23.1" customHeight="1" x14ac:dyDescent="0.2">
      <c r="A70" s="142" t="s">
        <v>129</v>
      </c>
      <c r="B70" s="40">
        <v>83695</v>
      </c>
      <c r="C70" s="40">
        <v>245824.2</v>
      </c>
      <c r="D70" s="41">
        <v>578855.4</v>
      </c>
      <c r="E70" s="117">
        <v>638123.80000000005</v>
      </c>
      <c r="F70" s="117">
        <v>708946.6</v>
      </c>
      <c r="G70" s="103">
        <v>706213.3</v>
      </c>
      <c r="H70" s="117">
        <v>716109.24600000004</v>
      </c>
      <c r="I70" s="119">
        <v>816487.82700000005</v>
      </c>
      <c r="J70" s="118">
        <v>854442.60400000005</v>
      </c>
      <c r="K70" s="106">
        <v>874544.05845671217</v>
      </c>
      <c r="L70" s="106">
        <v>1331562.949</v>
      </c>
      <c r="M70" s="198">
        <v>1264369.5089803804</v>
      </c>
      <c r="N70" s="233">
        <v>1508205.5</v>
      </c>
      <c r="O70" s="233">
        <v>1718595.3</v>
      </c>
      <c r="P70" s="233">
        <v>1860904.2</v>
      </c>
      <c r="Q70" s="233">
        <v>1986037.7</v>
      </c>
    </row>
    <row r="71" spans="1:17" ht="12" customHeight="1" x14ac:dyDescent="0.2">
      <c r="A71" s="149" t="s">
        <v>55</v>
      </c>
      <c r="B71" s="49">
        <v>1150.4000000000001</v>
      </c>
      <c r="C71" s="49">
        <v>3901.6</v>
      </c>
      <c r="D71" s="50">
        <v>8954.2999999999993</v>
      </c>
      <c r="E71" s="110">
        <v>9938.5</v>
      </c>
      <c r="F71" s="110">
        <v>10925</v>
      </c>
      <c r="G71" s="52">
        <v>13396</v>
      </c>
      <c r="H71" s="110">
        <v>12995.958000000001</v>
      </c>
      <c r="I71" s="112">
        <v>13182.285</v>
      </c>
      <c r="J71" s="111">
        <v>12214.239</v>
      </c>
      <c r="K71" s="55">
        <v>13972.99635104648</v>
      </c>
      <c r="L71" s="55">
        <v>14906.904</v>
      </c>
      <c r="M71" s="180">
        <v>21663.989000000001</v>
      </c>
      <c r="N71" s="243">
        <v>23328.2</v>
      </c>
      <c r="O71" s="243">
        <v>24920.2</v>
      </c>
      <c r="P71" s="243">
        <v>27181.200000000001</v>
      </c>
      <c r="Q71" s="243">
        <v>28893.9</v>
      </c>
    </row>
    <row r="72" spans="1:17" ht="12" customHeight="1" x14ac:dyDescent="0.2">
      <c r="A72" s="149" t="s">
        <v>56</v>
      </c>
      <c r="B72" s="49">
        <v>12199.8</v>
      </c>
      <c r="C72" s="49">
        <v>42432.4</v>
      </c>
      <c r="D72" s="50">
        <v>88889.600000000006</v>
      </c>
      <c r="E72" s="110">
        <v>106466.6</v>
      </c>
      <c r="F72" s="110">
        <v>112859.9</v>
      </c>
      <c r="G72" s="52">
        <v>107171.5</v>
      </c>
      <c r="H72" s="110">
        <v>107973.348</v>
      </c>
      <c r="I72" s="112">
        <v>188056.47099999999</v>
      </c>
      <c r="J72" s="111">
        <v>185497.96900000001</v>
      </c>
      <c r="K72" s="55">
        <v>188226.83927553761</v>
      </c>
      <c r="L72" s="55">
        <v>210622.79699999999</v>
      </c>
      <c r="M72" s="180">
        <v>199593.75399999999</v>
      </c>
      <c r="N72" s="243">
        <v>226786.9</v>
      </c>
      <c r="O72" s="243">
        <v>287594.5</v>
      </c>
      <c r="P72" s="243">
        <v>346597.2</v>
      </c>
      <c r="Q72" s="243">
        <v>450468.4</v>
      </c>
    </row>
    <row r="73" spans="1:17" ht="12" customHeight="1" x14ac:dyDescent="0.2">
      <c r="A73" s="149" t="s">
        <v>57</v>
      </c>
      <c r="B73" s="49">
        <v>58964.4</v>
      </c>
      <c r="C73" s="49">
        <v>172033.4</v>
      </c>
      <c r="D73" s="50">
        <v>426342.9</v>
      </c>
      <c r="E73" s="110">
        <v>455932.8</v>
      </c>
      <c r="F73" s="110">
        <v>514270.1</v>
      </c>
      <c r="G73" s="52">
        <v>506941.6</v>
      </c>
      <c r="H73" s="110">
        <v>515241.80300000001</v>
      </c>
      <c r="I73" s="112">
        <v>488850.30099999998</v>
      </c>
      <c r="J73" s="111">
        <v>534031.84299999999</v>
      </c>
      <c r="K73" s="55">
        <v>565906.26889173989</v>
      </c>
      <c r="L73" s="55">
        <v>996360.70499999996</v>
      </c>
      <c r="M73" s="180">
        <v>933180.66098038014</v>
      </c>
      <c r="N73" s="243">
        <v>1116973.8</v>
      </c>
      <c r="O73" s="243">
        <v>1238933.8</v>
      </c>
      <c r="P73" s="243">
        <v>1274054.6000000001</v>
      </c>
      <c r="Q73" s="243">
        <v>1261534.2</v>
      </c>
    </row>
    <row r="74" spans="1:17" ht="12" customHeight="1" x14ac:dyDescent="0.2">
      <c r="A74" s="113" t="s">
        <v>58</v>
      </c>
      <c r="B74" s="49"/>
      <c r="C74" s="49"/>
      <c r="D74" s="50"/>
      <c r="E74" s="110"/>
      <c r="F74" s="111"/>
      <c r="G74" s="52"/>
      <c r="H74" s="111"/>
      <c r="I74" s="111"/>
      <c r="K74" s="114"/>
      <c r="L74" s="121"/>
      <c r="M74" s="195"/>
      <c r="N74" s="294"/>
      <c r="O74" s="243"/>
      <c r="P74" s="243"/>
      <c r="Q74" s="243"/>
    </row>
    <row r="75" spans="1:17" ht="24" customHeight="1" x14ac:dyDescent="0.2">
      <c r="A75" s="115" t="s">
        <v>85</v>
      </c>
      <c r="B75" s="49">
        <v>31972.1</v>
      </c>
      <c r="C75" s="49">
        <v>71611.899999999994</v>
      </c>
      <c r="D75" s="50">
        <v>176794.9</v>
      </c>
      <c r="E75" s="110">
        <v>219657.7</v>
      </c>
      <c r="F75" s="110">
        <v>246503.8</v>
      </c>
      <c r="G75" s="52">
        <v>229549.6</v>
      </c>
      <c r="H75" s="110">
        <v>217036.12400000001</v>
      </c>
      <c r="I75" s="112">
        <v>216178.06700000001</v>
      </c>
      <c r="J75" s="111">
        <v>196975.367</v>
      </c>
      <c r="K75" s="55">
        <v>227074.91834695844</v>
      </c>
      <c r="L75" s="55">
        <v>336103.86</v>
      </c>
      <c r="M75" s="180">
        <v>324683.80200000003</v>
      </c>
      <c r="N75" s="243">
        <v>367911.4</v>
      </c>
      <c r="O75" s="243">
        <v>400898.2</v>
      </c>
      <c r="P75" s="243">
        <v>417435.5</v>
      </c>
      <c r="Q75" s="243">
        <v>477211.1</v>
      </c>
    </row>
    <row r="76" spans="1:17" ht="24" customHeight="1" x14ac:dyDescent="0.2">
      <c r="A76" s="115" t="s">
        <v>59</v>
      </c>
      <c r="B76" s="49">
        <v>21265.7</v>
      </c>
      <c r="C76" s="49">
        <v>61704.6</v>
      </c>
      <c r="D76" s="50">
        <v>179857.3</v>
      </c>
      <c r="E76" s="110">
        <v>156558.9</v>
      </c>
      <c r="F76" s="110">
        <v>165026.20000000001</v>
      </c>
      <c r="G76" s="52">
        <v>141827.6</v>
      </c>
      <c r="H76" s="110">
        <v>151154.79999999999</v>
      </c>
      <c r="I76" s="112">
        <v>138303.253</v>
      </c>
      <c r="J76" s="111">
        <v>177220.45699999999</v>
      </c>
      <c r="K76" s="55">
        <v>157482.17998316107</v>
      </c>
      <c r="L76" s="55">
        <v>424490.01899999997</v>
      </c>
      <c r="M76" s="180">
        <v>389750.35398038023</v>
      </c>
      <c r="N76" s="243">
        <v>574861.6</v>
      </c>
      <c r="O76" s="243">
        <v>673927.6</v>
      </c>
      <c r="P76" s="243">
        <v>635916.1</v>
      </c>
      <c r="Q76" s="243">
        <v>558559.4</v>
      </c>
    </row>
    <row r="77" spans="1:17" ht="24" customHeight="1" x14ac:dyDescent="0.2">
      <c r="A77" s="115" t="s">
        <v>83</v>
      </c>
      <c r="B77" s="49">
        <f>B73-B75-B76</f>
        <v>5726.6000000000022</v>
      </c>
      <c r="C77" s="49">
        <f>C73-C75-C76</f>
        <v>38716.9</v>
      </c>
      <c r="D77" s="50">
        <f t="shared" ref="D77" si="1">D73-D75-D76</f>
        <v>69690.700000000041</v>
      </c>
      <c r="E77" s="110">
        <v>79716.2</v>
      </c>
      <c r="F77" s="110">
        <v>102740.1</v>
      </c>
      <c r="G77" s="52">
        <v>135564.4</v>
      </c>
      <c r="H77" s="110">
        <v>147050.94200000001</v>
      </c>
      <c r="I77" s="112">
        <v>134368.981</v>
      </c>
      <c r="J77" s="111">
        <v>159836.01999999999</v>
      </c>
      <c r="K77" s="55">
        <v>181349.17159033191</v>
      </c>
      <c r="L77" s="55">
        <v>235766.826</v>
      </c>
      <c r="M77" s="180">
        <v>218746.505</v>
      </c>
      <c r="N77" s="243">
        <v>174200.7</v>
      </c>
      <c r="O77" s="243">
        <v>164108</v>
      </c>
      <c r="P77" s="243">
        <v>220703</v>
      </c>
      <c r="Q77" s="243">
        <v>225763.7</v>
      </c>
    </row>
    <row r="78" spans="1:17" ht="12" customHeight="1" x14ac:dyDescent="0.2">
      <c r="A78" s="149" t="s">
        <v>60</v>
      </c>
      <c r="B78" s="49">
        <v>11380.4</v>
      </c>
      <c r="C78" s="49">
        <v>27456.799999999999</v>
      </c>
      <c r="D78" s="50">
        <v>54668.6</v>
      </c>
      <c r="E78" s="110">
        <v>65785.899999999994</v>
      </c>
      <c r="F78" s="110">
        <v>70891.7</v>
      </c>
      <c r="G78" s="52">
        <v>78704.255999999994</v>
      </c>
      <c r="H78" s="110">
        <v>79898.137000000002</v>
      </c>
      <c r="I78" s="112">
        <v>126398.77</v>
      </c>
      <c r="J78" s="111">
        <v>122698.553</v>
      </c>
      <c r="K78" s="55">
        <v>106437.95393838818</v>
      </c>
      <c r="L78" s="55">
        <v>109672.54300000001</v>
      </c>
      <c r="M78" s="180">
        <v>109931.105</v>
      </c>
      <c r="N78" s="243">
        <v>141116.6</v>
      </c>
      <c r="O78" s="243">
        <v>167146.70000000001</v>
      </c>
      <c r="P78" s="243">
        <v>213071.2</v>
      </c>
      <c r="Q78" s="243">
        <v>245141.1</v>
      </c>
    </row>
    <row r="79" spans="1:17" ht="23.1" customHeight="1" x14ac:dyDescent="0.2">
      <c r="A79" s="142" t="s">
        <v>130</v>
      </c>
      <c r="B79" s="40">
        <v>46866.8</v>
      </c>
      <c r="C79" s="40">
        <v>153980.5</v>
      </c>
      <c r="D79" s="41">
        <v>377852.1</v>
      </c>
      <c r="E79" s="117">
        <v>469761.1</v>
      </c>
      <c r="F79" s="117">
        <v>552385.4</v>
      </c>
      <c r="G79" s="103">
        <v>567272.1</v>
      </c>
      <c r="H79" s="117">
        <v>573930.1</v>
      </c>
      <c r="I79" s="119">
        <v>733398.4</v>
      </c>
      <c r="J79" s="118">
        <v>737558.7</v>
      </c>
      <c r="K79" s="118">
        <v>741738.88482545409</v>
      </c>
      <c r="L79" s="118">
        <v>746459.41200000001</v>
      </c>
      <c r="M79" s="199">
        <v>862644.571</v>
      </c>
      <c r="N79" s="295">
        <v>887046</v>
      </c>
      <c r="O79" s="233">
        <v>1137098.6000000001</v>
      </c>
      <c r="P79" s="233">
        <v>1505319.1</v>
      </c>
      <c r="Q79" s="233">
        <v>1542115.6</v>
      </c>
    </row>
    <row r="80" spans="1:17" ht="12" customHeight="1" x14ac:dyDescent="0.2">
      <c r="A80" s="149" t="s">
        <v>61</v>
      </c>
      <c r="B80" s="49">
        <v>300</v>
      </c>
      <c r="C80" s="49">
        <v>1881.4</v>
      </c>
      <c r="D80" s="50">
        <v>8320.7000000000007</v>
      </c>
      <c r="E80" s="110">
        <v>10481.6</v>
      </c>
      <c r="F80" s="110">
        <v>7137.1</v>
      </c>
      <c r="G80" s="52">
        <v>7196.6</v>
      </c>
      <c r="H80" s="110">
        <v>8013.4369999999999</v>
      </c>
      <c r="I80" s="112">
        <v>6798.2209999999995</v>
      </c>
      <c r="J80" s="111">
        <v>7524.6220000000003</v>
      </c>
      <c r="K80" s="55">
        <v>6412.7877524411979</v>
      </c>
      <c r="L80" s="55">
        <v>9491.4140000000007</v>
      </c>
      <c r="M80" s="180">
        <v>11877.853999999999</v>
      </c>
      <c r="N80" s="243">
        <v>10132.200000000001</v>
      </c>
      <c r="O80" s="243">
        <v>8871.9</v>
      </c>
      <c r="P80" s="243">
        <v>22704.799999999999</v>
      </c>
      <c r="Q80" s="243">
        <v>34064.9</v>
      </c>
    </row>
    <row r="81" spans="1:17" ht="12" customHeight="1" x14ac:dyDescent="0.2">
      <c r="A81" s="149" t="s">
        <v>63</v>
      </c>
      <c r="B81" s="49">
        <v>152.4</v>
      </c>
      <c r="C81" s="49">
        <v>634.29999999999995</v>
      </c>
      <c r="D81" s="50">
        <v>2225.9</v>
      </c>
      <c r="E81" s="110">
        <v>2463.1999999999998</v>
      </c>
      <c r="F81" s="110">
        <v>2511.5</v>
      </c>
      <c r="G81" s="52">
        <v>4192.5810000000001</v>
      </c>
      <c r="H81" s="110">
        <v>5404.9589999999998</v>
      </c>
      <c r="I81" s="112">
        <v>4783.4340000000002</v>
      </c>
      <c r="J81" s="111">
        <v>4922.7510000000002</v>
      </c>
      <c r="K81" s="111">
        <v>6549.6177161214791</v>
      </c>
      <c r="L81" s="111">
        <v>6391.9110000000001</v>
      </c>
      <c r="M81" s="99">
        <v>11062.2</v>
      </c>
      <c r="N81" s="243">
        <v>12104.3</v>
      </c>
      <c r="O81" s="243">
        <v>8976.6</v>
      </c>
      <c r="P81" s="243">
        <v>9541.7999999999993</v>
      </c>
      <c r="Q81" s="243">
        <v>15148.8</v>
      </c>
    </row>
    <row r="82" spans="1:17" ht="12" customHeight="1" x14ac:dyDescent="0.2">
      <c r="A82" s="149" t="s">
        <v>64</v>
      </c>
      <c r="B82" s="49">
        <v>1380.7</v>
      </c>
      <c r="C82" s="49">
        <v>6682.4</v>
      </c>
      <c r="D82" s="50">
        <v>7602</v>
      </c>
      <c r="E82" s="110">
        <v>10027.299999999999</v>
      </c>
      <c r="F82" s="110">
        <v>12852.4</v>
      </c>
      <c r="G82" s="52">
        <v>14884.119000000001</v>
      </c>
      <c r="H82" s="110">
        <v>12306.763000000001</v>
      </c>
      <c r="I82" s="112">
        <v>14770.06</v>
      </c>
      <c r="J82" s="111">
        <v>15056.486000000001</v>
      </c>
      <c r="K82" s="55">
        <v>14544.788226923678</v>
      </c>
      <c r="L82" s="55">
        <v>15348.009</v>
      </c>
      <c r="M82" s="180">
        <v>17967.7</v>
      </c>
      <c r="N82" s="243">
        <v>19812.099999999999</v>
      </c>
      <c r="O82" s="243">
        <v>21377.8</v>
      </c>
      <c r="P82" s="243">
        <v>26569.3</v>
      </c>
      <c r="Q82" s="243">
        <v>31644.3</v>
      </c>
    </row>
    <row r="83" spans="1:17" ht="12" customHeight="1" x14ac:dyDescent="0.2">
      <c r="A83" s="149" t="s">
        <v>65</v>
      </c>
      <c r="B83" s="49">
        <v>4765</v>
      </c>
      <c r="C83" s="49">
        <v>10743</v>
      </c>
      <c r="D83" s="50">
        <v>20881.3</v>
      </c>
      <c r="E83" s="110">
        <v>27396.5</v>
      </c>
      <c r="F83" s="110">
        <v>29863.8</v>
      </c>
      <c r="G83" s="52">
        <v>34108.574999999997</v>
      </c>
      <c r="H83" s="110">
        <v>34630.699999999997</v>
      </c>
      <c r="I83" s="112">
        <v>52207.396999999997</v>
      </c>
      <c r="J83" s="111">
        <v>45834.046999999999</v>
      </c>
      <c r="K83" s="55">
        <v>56493.5276206337</v>
      </c>
      <c r="L83" s="55">
        <v>54195.620999999999</v>
      </c>
      <c r="M83" s="180">
        <v>58395.199999999997</v>
      </c>
      <c r="N83" s="243">
        <v>67043</v>
      </c>
      <c r="O83" s="243">
        <v>79113</v>
      </c>
      <c r="P83" s="243">
        <v>81457.7</v>
      </c>
      <c r="Q83" s="243">
        <v>88976.2</v>
      </c>
    </row>
    <row r="84" spans="1:17" ht="12" customHeight="1" x14ac:dyDescent="0.2">
      <c r="A84" s="149" t="s">
        <v>67</v>
      </c>
      <c r="B84" s="49">
        <v>12370.8</v>
      </c>
      <c r="C84" s="49">
        <v>24634.7</v>
      </c>
      <c r="D84" s="50">
        <v>87265.2</v>
      </c>
      <c r="E84" s="110">
        <v>107462.7</v>
      </c>
      <c r="F84" s="110">
        <v>133576.1</v>
      </c>
      <c r="G84" s="52">
        <v>135541.6</v>
      </c>
      <c r="H84" s="110">
        <v>133530.5</v>
      </c>
      <c r="I84" s="112">
        <v>185744.18400000001</v>
      </c>
      <c r="J84" s="111">
        <v>201674.60200000001</v>
      </c>
      <c r="K84" s="55">
        <v>177180.94930633553</v>
      </c>
      <c r="L84" s="55">
        <v>165170.875</v>
      </c>
      <c r="M84" s="180">
        <v>157227.20000000001</v>
      </c>
      <c r="N84" s="243">
        <v>176762.5</v>
      </c>
      <c r="O84" s="243">
        <v>226482.9</v>
      </c>
      <c r="P84" s="243">
        <v>352243.3</v>
      </c>
      <c r="Q84" s="243">
        <v>405898.3</v>
      </c>
    </row>
    <row r="85" spans="1:17" ht="12" customHeight="1" x14ac:dyDescent="0.2">
      <c r="A85" s="149" t="s">
        <v>68</v>
      </c>
      <c r="B85" s="49">
        <v>6511.9</v>
      </c>
      <c r="C85" s="49">
        <v>20544.400000000001</v>
      </c>
      <c r="D85" s="50">
        <v>55017.7</v>
      </c>
      <c r="E85" s="110">
        <v>63825.4</v>
      </c>
      <c r="F85" s="110">
        <v>89331.9</v>
      </c>
      <c r="G85" s="52">
        <v>94617</v>
      </c>
      <c r="H85" s="110">
        <v>89312.634999999995</v>
      </c>
      <c r="I85" s="112">
        <v>98839.388999999996</v>
      </c>
      <c r="J85" s="111">
        <v>131835.96</v>
      </c>
      <c r="K85" s="55">
        <v>130347.82739018851</v>
      </c>
      <c r="L85" s="55">
        <v>113826.408</v>
      </c>
      <c r="M85" s="180">
        <v>158311.4</v>
      </c>
      <c r="N85" s="243">
        <v>164413.5</v>
      </c>
      <c r="O85" s="243">
        <v>280899</v>
      </c>
      <c r="P85" s="243">
        <v>398189.2</v>
      </c>
      <c r="Q85" s="243">
        <v>285032.09999999998</v>
      </c>
    </row>
    <row r="86" spans="1:17" ht="12" customHeight="1" x14ac:dyDescent="0.2">
      <c r="A86" s="149" t="s">
        <v>143</v>
      </c>
      <c r="B86" s="49">
        <v>8281.2000000000007</v>
      </c>
      <c r="C86" s="49">
        <v>35251.699999999997</v>
      </c>
      <c r="D86" s="50">
        <v>69863</v>
      </c>
      <c r="E86" s="110">
        <v>102265.8</v>
      </c>
      <c r="F86" s="110">
        <v>114065.1</v>
      </c>
      <c r="G86" s="52">
        <v>111660.158</v>
      </c>
      <c r="H86" s="110">
        <v>121652.001</v>
      </c>
      <c r="I86" s="112">
        <v>111619.56299999999</v>
      </c>
      <c r="J86" s="111">
        <v>95732.472999999998</v>
      </c>
      <c r="K86" s="55">
        <v>117662.32229064606</v>
      </c>
      <c r="L86" s="55">
        <v>130050.564</v>
      </c>
      <c r="M86" s="180">
        <v>156019.20000000001</v>
      </c>
      <c r="N86" s="243">
        <v>130829.3</v>
      </c>
      <c r="O86" s="243">
        <v>160187</v>
      </c>
      <c r="P86" s="243">
        <v>186842.9</v>
      </c>
      <c r="Q86" s="243">
        <v>208187.3</v>
      </c>
    </row>
    <row r="87" spans="1:17" ht="12" customHeight="1" x14ac:dyDescent="0.2">
      <c r="A87" s="149" t="s">
        <v>69</v>
      </c>
      <c r="B87" s="49">
        <v>7166.4</v>
      </c>
      <c r="C87" s="49">
        <v>15750.1</v>
      </c>
      <c r="D87" s="50">
        <v>52873.9</v>
      </c>
      <c r="E87" s="110">
        <v>56372.7</v>
      </c>
      <c r="F87" s="110">
        <v>66337.899999999994</v>
      </c>
      <c r="G87" s="52">
        <v>69909.2</v>
      </c>
      <c r="H87" s="110">
        <v>68539.153999999995</v>
      </c>
      <c r="I87" s="112">
        <v>142304.22099999999</v>
      </c>
      <c r="J87" s="111">
        <v>114883.5</v>
      </c>
      <c r="K87" s="55">
        <v>117545.62935727938</v>
      </c>
      <c r="L87" s="55">
        <v>132879.443</v>
      </c>
      <c r="M87" s="180">
        <v>137383.1</v>
      </c>
      <c r="N87" s="243">
        <v>149076.9</v>
      </c>
      <c r="O87" s="243">
        <v>170450</v>
      </c>
      <c r="P87" s="243">
        <v>219139.8</v>
      </c>
      <c r="Q87" s="243">
        <v>269899.90000000002</v>
      </c>
    </row>
    <row r="88" spans="1:17" ht="12" customHeight="1" x14ac:dyDescent="0.2">
      <c r="A88" s="149" t="s">
        <v>70</v>
      </c>
      <c r="B88" s="49">
        <v>2549.1</v>
      </c>
      <c r="C88" s="49">
        <v>21401.9</v>
      </c>
      <c r="D88" s="50">
        <v>42953.7</v>
      </c>
      <c r="E88" s="110">
        <v>50613.5</v>
      </c>
      <c r="F88" s="110">
        <v>58037.2</v>
      </c>
      <c r="G88" s="52">
        <v>60713.2</v>
      </c>
      <c r="H88" s="110">
        <v>61925.8</v>
      </c>
      <c r="I88" s="112">
        <v>63374.442000000003</v>
      </c>
      <c r="J88" s="111">
        <v>62668.415000000001</v>
      </c>
      <c r="K88" s="55">
        <v>64752.010248429957</v>
      </c>
      <c r="L88" s="55">
        <v>74079.085000000006</v>
      </c>
      <c r="M88" s="180">
        <v>99500.4</v>
      </c>
      <c r="N88" s="243">
        <v>98666.3</v>
      </c>
      <c r="O88" s="243">
        <v>111892.8</v>
      </c>
      <c r="P88" s="243">
        <v>138706.6</v>
      </c>
      <c r="Q88" s="243">
        <v>127003.8</v>
      </c>
    </row>
    <row r="89" spans="1:17" ht="12" customHeight="1" x14ac:dyDescent="0.2">
      <c r="A89" s="149" t="s">
        <v>71</v>
      </c>
      <c r="B89" s="49">
        <v>3389.3</v>
      </c>
      <c r="C89" s="49">
        <v>16456.599999999999</v>
      </c>
      <c r="D89" s="50">
        <v>30848.7</v>
      </c>
      <c r="E89" s="110">
        <v>38852.400000000001</v>
      </c>
      <c r="F89" s="110">
        <v>38672.400000000001</v>
      </c>
      <c r="G89" s="52">
        <v>34449.1</v>
      </c>
      <c r="H89" s="110">
        <v>38614.154000000002</v>
      </c>
      <c r="I89" s="112">
        <v>52957.483</v>
      </c>
      <c r="J89" s="111">
        <v>57425.841999999997</v>
      </c>
      <c r="K89" s="55">
        <v>50249.424916454685</v>
      </c>
      <c r="L89" s="55">
        <v>45026.082000000002</v>
      </c>
      <c r="M89" s="180">
        <v>54900.2</v>
      </c>
      <c r="N89" s="243">
        <v>58205.9</v>
      </c>
      <c r="O89" s="243">
        <v>68847.399999999994</v>
      </c>
      <c r="P89" s="243">
        <v>69923.7</v>
      </c>
      <c r="Q89" s="243">
        <v>76260.100000000006</v>
      </c>
    </row>
    <row r="90" spans="1:17" ht="23.1" customHeight="1" x14ac:dyDescent="0.2">
      <c r="A90" s="142" t="s">
        <v>131</v>
      </c>
      <c r="B90" s="40">
        <v>31857</v>
      </c>
      <c r="C90" s="40">
        <v>155066.6</v>
      </c>
      <c r="D90" s="41">
        <v>373372.1</v>
      </c>
      <c r="E90" s="117">
        <v>441553.8</v>
      </c>
      <c r="F90" s="117">
        <v>427691.9</v>
      </c>
      <c r="G90" s="103">
        <v>391119.7</v>
      </c>
      <c r="H90" s="404">
        <v>371625.6</v>
      </c>
      <c r="I90" s="119">
        <v>434607.5</v>
      </c>
      <c r="J90" s="122">
        <v>480746.98200000002</v>
      </c>
      <c r="K90" s="106">
        <v>546663.06863229431</v>
      </c>
      <c r="L90" s="106">
        <v>601734.08799999999</v>
      </c>
      <c r="M90" s="198">
        <v>831580.03</v>
      </c>
      <c r="N90" s="233">
        <v>831736.1</v>
      </c>
      <c r="O90" s="233">
        <v>895177.4</v>
      </c>
      <c r="P90" s="233">
        <v>1141350</v>
      </c>
      <c r="Q90" s="233">
        <v>1442211.7</v>
      </c>
    </row>
    <row r="91" spans="1:17" ht="12" customHeight="1" x14ac:dyDescent="0.2">
      <c r="A91" s="149" t="s">
        <v>62</v>
      </c>
      <c r="B91" s="49">
        <v>2036.3</v>
      </c>
      <c r="C91" s="49">
        <v>5038.8</v>
      </c>
      <c r="D91" s="50">
        <v>15947.9</v>
      </c>
      <c r="E91" s="110">
        <v>19990.099999999999</v>
      </c>
      <c r="F91" s="110">
        <v>21104</v>
      </c>
      <c r="G91" s="52">
        <v>20306.69455</v>
      </c>
      <c r="H91" s="110">
        <v>20276.151600000001</v>
      </c>
      <c r="I91" s="112">
        <v>20703.032999999999</v>
      </c>
      <c r="J91" s="111">
        <v>23580.341</v>
      </c>
      <c r="K91" s="55">
        <v>31505.086021311388</v>
      </c>
      <c r="L91" s="55">
        <v>27559.777999999998</v>
      </c>
      <c r="M91" s="180">
        <v>27770.83</v>
      </c>
      <c r="N91" s="243">
        <v>29194.799999999999</v>
      </c>
      <c r="O91" s="243">
        <v>29376.2</v>
      </c>
      <c r="P91" s="243">
        <v>75314.100000000006</v>
      </c>
      <c r="Q91" s="243">
        <v>78927.600000000006</v>
      </c>
    </row>
    <row r="92" spans="1:17" ht="12" customHeight="1" x14ac:dyDescent="0.2">
      <c r="A92" s="149" t="s">
        <v>72</v>
      </c>
      <c r="B92" s="49">
        <v>7706.5</v>
      </c>
      <c r="C92" s="49">
        <v>21159.7</v>
      </c>
      <c r="D92" s="50">
        <v>48965.8</v>
      </c>
      <c r="E92" s="110">
        <v>58585.1</v>
      </c>
      <c r="F92" s="110">
        <v>70534.3</v>
      </c>
      <c r="G92" s="52">
        <v>65690.467000000004</v>
      </c>
      <c r="H92" s="110">
        <v>70018.865999999995</v>
      </c>
      <c r="I92" s="112">
        <v>91467.437999999995</v>
      </c>
      <c r="J92" s="111">
        <v>115985.564</v>
      </c>
      <c r="K92" s="55">
        <v>151127.36836121354</v>
      </c>
      <c r="L92" s="55">
        <v>165442.29999999999</v>
      </c>
      <c r="M92" s="180">
        <v>197693.56700000004</v>
      </c>
      <c r="N92" s="243">
        <v>114877.7</v>
      </c>
      <c r="O92" s="243">
        <v>138603.29999999999</v>
      </c>
      <c r="P92" s="243">
        <v>209654.7</v>
      </c>
      <c r="Q92" s="243">
        <v>318593.09999999998</v>
      </c>
    </row>
    <row r="93" spans="1:17" ht="12" customHeight="1" x14ac:dyDescent="0.2">
      <c r="A93" s="149" t="s">
        <v>66</v>
      </c>
      <c r="B93" s="49">
        <v>2715.6</v>
      </c>
      <c r="C93" s="49">
        <v>7144.8</v>
      </c>
      <c r="D93" s="50">
        <v>17618.3</v>
      </c>
      <c r="E93" s="110">
        <v>20437.2</v>
      </c>
      <c r="F93" s="110">
        <v>22997.8</v>
      </c>
      <c r="G93" s="52">
        <v>24968.326000000001</v>
      </c>
      <c r="H93" s="110">
        <v>24379.476999999999</v>
      </c>
      <c r="I93" s="112">
        <v>25560.888999999999</v>
      </c>
      <c r="J93" s="111">
        <v>28749.866000000002</v>
      </c>
      <c r="K93" s="55">
        <v>30516.904593149498</v>
      </c>
      <c r="L93" s="55">
        <v>29594.973000000002</v>
      </c>
      <c r="M93" s="180">
        <v>31565.37</v>
      </c>
      <c r="N93" s="243">
        <v>44526.9</v>
      </c>
      <c r="O93" s="243">
        <v>47596.4</v>
      </c>
      <c r="P93" s="243">
        <v>63810.2</v>
      </c>
      <c r="Q93" s="243">
        <v>82611.100000000006</v>
      </c>
    </row>
    <row r="94" spans="1:17" ht="12" customHeight="1" x14ac:dyDescent="0.2">
      <c r="A94" s="149" t="s">
        <v>73</v>
      </c>
      <c r="B94" s="49">
        <v>1508.5</v>
      </c>
      <c r="C94" s="49">
        <v>4054.6</v>
      </c>
      <c r="D94" s="50">
        <v>16825.900000000001</v>
      </c>
      <c r="E94" s="110">
        <v>17183.8</v>
      </c>
      <c r="F94" s="110">
        <v>16615.099999999999</v>
      </c>
      <c r="G94" s="52">
        <v>17985.471000000001</v>
      </c>
      <c r="H94" s="110">
        <v>16435.311000000002</v>
      </c>
      <c r="I94" s="112">
        <v>17306.406999999999</v>
      </c>
      <c r="J94" s="111">
        <v>22988.784</v>
      </c>
      <c r="K94" s="55">
        <v>23113.740141910941</v>
      </c>
      <c r="L94" s="55">
        <v>23437.396000000001</v>
      </c>
      <c r="M94" s="180">
        <v>23868.180000000004</v>
      </c>
      <c r="N94" s="243">
        <v>24033.1</v>
      </c>
      <c r="O94" s="243">
        <v>32727.4</v>
      </c>
      <c r="P94" s="243">
        <v>42101.7</v>
      </c>
      <c r="Q94" s="243">
        <v>38990.800000000003</v>
      </c>
    </row>
    <row r="95" spans="1:17" ht="12" customHeight="1" x14ac:dyDescent="0.2">
      <c r="A95" s="149" t="s">
        <v>74</v>
      </c>
      <c r="B95" s="49">
        <v>4507.3</v>
      </c>
      <c r="C95" s="49">
        <v>14058.7</v>
      </c>
      <c r="D95" s="50">
        <v>96166.1</v>
      </c>
      <c r="E95" s="110">
        <v>123825.9</v>
      </c>
      <c r="F95" s="110">
        <v>86178.2</v>
      </c>
      <c r="G95" s="52">
        <v>62685.55</v>
      </c>
      <c r="H95" s="110">
        <v>54269.650999999998</v>
      </c>
      <c r="I95" s="112">
        <v>62960.18</v>
      </c>
      <c r="J95" s="111">
        <v>66936.601999999999</v>
      </c>
      <c r="K95" s="55">
        <v>72270.181574660543</v>
      </c>
      <c r="L95" s="55">
        <v>71887.281000000003</v>
      </c>
      <c r="M95" s="180">
        <v>96894.974999999991</v>
      </c>
      <c r="N95" s="243">
        <v>116789.7</v>
      </c>
      <c r="O95" s="243">
        <v>123638.5</v>
      </c>
      <c r="P95" s="243">
        <v>154120.9</v>
      </c>
      <c r="Q95" s="243">
        <v>174882.3</v>
      </c>
    </row>
    <row r="96" spans="1:17" ht="12" customHeight="1" x14ac:dyDescent="0.2">
      <c r="A96" s="149" t="s">
        <v>75</v>
      </c>
      <c r="B96" s="49">
        <v>5459.1</v>
      </c>
      <c r="C96" s="49">
        <v>23505.7</v>
      </c>
      <c r="D96" s="50">
        <v>70828.100000000006</v>
      </c>
      <c r="E96" s="110">
        <v>67149.5</v>
      </c>
      <c r="F96" s="110">
        <v>69609.8</v>
      </c>
      <c r="G96" s="52">
        <v>61327.8</v>
      </c>
      <c r="H96" s="110">
        <v>56177.190999999999</v>
      </c>
      <c r="I96" s="112">
        <v>59322.991000000002</v>
      </c>
      <c r="J96" s="111">
        <v>59775.078000000001</v>
      </c>
      <c r="K96" s="55">
        <v>58097.451600694141</v>
      </c>
      <c r="L96" s="55">
        <v>70824.311000000002</v>
      </c>
      <c r="M96" s="180">
        <v>85794.613000000012</v>
      </c>
      <c r="N96" s="243">
        <v>101782.8</v>
      </c>
      <c r="O96" s="243">
        <v>122096.3</v>
      </c>
      <c r="P96" s="243">
        <v>134198.5</v>
      </c>
      <c r="Q96" s="243">
        <v>182641.5</v>
      </c>
    </row>
    <row r="97" spans="1:17" ht="12" customHeight="1" x14ac:dyDescent="0.2">
      <c r="A97" s="149" t="s">
        <v>76</v>
      </c>
      <c r="B97" s="49">
        <v>2050.4</v>
      </c>
      <c r="C97" s="49">
        <v>13696.6</v>
      </c>
      <c r="D97" s="50">
        <v>31135.200000000001</v>
      </c>
      <c r="E97" s="110">
        <v>34335.800000000003</v>
      </c>
      <c r="F97" s="110">
        <v>38492.5</v>
      </c>
      <c r="G97" s="52">
        <v>33463.5</v>
      </c>
      <c r="H97" s="110">
        <v>31658.855</v>
      </c>
      <c r="I97" s="112">
        <v>50477.858</v>
      </c>
      <c r="J97" s="111">
        <v>52830.618999999999</v>
      </c>
      <c r="K97" s="55">
        <v>82527.399479483516</v>
      </c>
      <c r="L97" s="55">
        <v>110181.98</v>
      </c>
      <c r="M97" s="180">
        <v>247162.04</v>
      </c>
      <c r="N97" s="243">
        <v>266353.3</v>
      </c>
      <c r="O97" s="243">
        <v>253095.4</v>
      </c>
      <c r="P97" s="243">
        <v>268243.90000000002</v>
      </c>
      <c r="Q97" s="243">
        <v>355273.9</v>
      </c>
    </row>
    <row r="98" spans="1:17" ht="12" customHeight="1" x14ac:dyDescent="0.2">
      <c r="A98" s="149" t="s">
        <v>77</v>
      </c>
      <c r="B98" s="49">
        <v>1077.4000000000001</v>
      </c>
      <c r="C98" s="49">
        <v>2358.6999999999998</v>
      </c>
      <c r="D98" s="50">
        <v>6992.7</v>
      </c>
      <c r="E98" s="110">
        <v>8946.2999999999993</v>
      </c>
      <c r="F98" s="110">
        <v>12716.2</v>
      </c>
      <c r="G98" s="52">
        <v>19480.1751</v>
      </c>
      <c r="H98" s="110">
        <v>19155.616000000002</v>
      </c>
      <c r="I98" s="112">
        <v>19995.312999999998</v>
      </c>
      <c r="J98" s="111">
        <v>14666.427</v>
      </c>
      <c r="K98" s="55">
        <v>14139.854407439601</v>
      </c>
      <c r="L98" s="55">
        <v>14697.512000000001</v>
      </c>
      <c r="M98" s="180">
        <v>22426.38</v>
      </c>
      <c r="N98" s="243">
        <v>26967.3</v>
      </c>
      <c r="O98" s="243">
        <v>26005.9</v>
      </c>
      <c r="P98" s="243">
        <v>33247.800000000003</v>
      </c>
      <c r="Q98" s="243">
        <v>40361.199999999997</v>
      </c>
    </row>
    <row r="99" spans="1:17" ht="12" customHeight="1" x14ac:dyDescent="0.2">
      <c r="A99" s="149" t="s">
        <v>78</v>
      </c>
      <c r="B99" s="49">
        <v>4141.6000000000004</v>
      </c>
      <c r="C99" s="49">
        <v>57702.9</v>
      </c>
      <c r="D99" s="50">
        <v>55726</v>
      </c>
      <c r="E99" s="110">
        <v>77047.7</v>
      </c>
      <c r="F99" s="110">
        <v>77259.899999999994</v>
      </c>
      <c r="G99" s="52">
        <v>75081.899999999994</v>
      </c>
      <c r="H99" s="110">
        <v>71836.5</v>
      </c>
      <c r="I99" s="112">
        <v>78574.06</v>
      </c>
      <c r="J99" s="111">
        <v>86085.657000000007</v>
      </c>
      <c r="K99" s="55">
        <v>69539.532369169028</v>
      </c>
      <c r="L99" s="55">
        <v>70895.259000000005</v>
      </c>
      <c r="M99" s="180">
        <v>78412.968999999997</v>
      </c>
      <c r="N99" s="243">
        <v>87389.7</v>
      </c>
      <c r="O99" s="243">
        <v>95407.1</v>
      </c>
      <c r="P99" s="243">
        <v>132738.1</v>
      </c>
      <c r="Q99" s="243">
        <v>112524.9</v>
      </c>
    </row>
    <row r="100" spans="1:17" ht="12" customHeight="1" x14ac:dyDescent="0.2">
      <c r="A100" s="149" t="s">
        <v>79</v>
      </c>
      <c r="B100" s="49">
        <v>501.1</v>
      </c>
      <c r="C100" s="49">
        <v>4301.5</v>
      </c>
      <c r="D100" s="50">
        <v>11617.7</v>
      </c>
      <c r="E100" s="110">
        <v>12052</v>
      </c>
      <c r="F100" s="110">
        <v>9696.4</v>
      </c>
      <c r="G100" s="52">
        <v>8967.2000000000007</v>
      </c>
      <c r="H100" s="110">
        <v>6546.0110000000004</v>
      </c>
      <c r="I100" s="112">
        <v>5014.9179999999997</v>
      </c>
      <c r="J100" s="111">
        <v>4868.7380000000003</v>
      </c>
      <c r="K100" s="55">
        <v>9968.3988827650428</v>
      </c>
      <c r="L100" s="55">
        <v>11440.721</v>
      </c>
      <c r="M100" s="180">
        <v>10418.933999999999</v>
      </c>
      <c r="N100" s="243">
        <v>11580.4</v>
      </c>
      <c r="O100" s="243">
        <v>13569.5</v>
      </c>
      <c r="P100" s="243">
        <v>16105.6</v>
      </c>
      <c r="Q100" s="243">
        <v>25226.6</v>
      </c>
    </row>
    <row r="101" spans="1:17" ht="12" customHeight="1" x14ac:dyDescent="0.2">
      <c r="A101" s="149" t="s">
        <v>80</v>
      </c>
      <c r="B101" s="123">
        <v>153.19999999999999</v>
      </c>
      <c r="C101" s="124">
        <v>2044.6</v>
      </c>
      <c r="D101" s="124">
        <v>1548.4</v>
      </c>
      <c r="E101" s="125">
        <v>2000.4</v>
      </c>
      <c r="F101" s="125">
        <v>2487.6999999999998</v>
      </c>
      <c r="G101" s="126">
        <v>1162.6110000000001</v>
      </c>
      <c r="H101" s="125">
        <v>871.78700000000003</v>
      </c>
      <c r="I101" s="112">
        <v>3224.462</v>
      </c>
      <c r="J101" s="111">
        <v>4279.3059999999996</v>
      </c>
      <c r="K101" s="55">
        <v>3857.1512004971305</v>
      </c>
      <c r="L101" s="55">
        <v>5772.5770000000002</v>
      </c>
      <c r="M101" s="180">
        <v>9572.1720000000005</v>
      </c>
      <c r="N101" s="296">
        <v>8240.4</v>
      </c>
      <c r="O101" s="243">
        <v>13061.2</v>
      </c>
      <c r="P101" s="243">
        <v>11814.5</v>
      </c>
      <c r="Q101" s="243">
        <v>32178.7</v>
      </c>
    </row>
    <row r="102" spans="1:17" s="20" customFormat="1" ht="12" customHeight="1" x14ac:dyDescent="0.2">
      <c r="A102" s="407" t="s">
        <v>175</v>
      </c>
      <c r="B102" s="407"/>
      <c r="C102" s="407"/>
      <c r="D102" s="407"/>
      <c r="E102" s="407"/>
      <c r="F102" s="407"/>
      <c r="G102" s="407"/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</row>
    <row r="103" spans="1:17" s="20" customFormat="1" ht="11.25" customHeight="1" x14ac:dyDescent="0.2">
      <c r="A103" s="408" t="s">
        <v>176</v>
      </c>
      <c r="B103" s="408"/>
      <c r="C103" s="408"/>
      <c r="D103" s="408"/>
      <c r="E103" s="408"/>
      <c r="F103" s="408"/>
      <c r="G103" s="408"/>
      <c r="H103" s="408"/>
      <c r="I103" s="408"/>
      <c r="J103" s="408"/>
      <c r="K103" s="408"/>
      <c r="L103" s="408"/>
      <c r="M103" s="408"/>
      <c r="N103" s="408"/>
      <c r="O103" s="408"/>
      <c r="P103" s="408"/>
      <c r="Q103" s="408"/>
    </row>
    <row r="104" spans="1:17" ht="11.25" customHeight="1" x14ac:dyDescent="0.2"/>
  </sheetData>
  <mergeCells count="4">
    <mergeCell ref="A1:Q1"/>
    <mergeCell ref="A2:Q2"/>
    <mergeCell ref="A102:Q102"/>
    <mergeCell ref="A103:Q103"/>
  </mergeCells>
  <printOptions horizontalCentered="1"/>
  <pageMargins left="0.74803149606299213" right="0.23622047244094491" top="0.74803149606299213" bottom="0.74803149606299213" header="0.31496062992125984" footer="0.31496062992125984"/>
  <pageSetup paperSize="9" scale="80" orientation="landscape" r:id="rId1"/>
  <headerFooter differentOddEven="1" differentFirst="1" alignWithMargins="0">
    <oddHeader>&amp;C&amp;7СТРОИТЕЛЬНЫЕ ОРГАНИЗАЦИИ&amp;R&amp;6&amp;UПродолжение таблицы 2.1.</oddHeader>
    <oddFooter>&amp;L&amp;P
&amp;C&amp;8&amp;K000000СТРОИТЕЛЬСТВО В РОССИИ. 2024&amp;R&amp;G</oddFooter>
    <evenHeader>&amp;C&amp;7СТРОИТЕЛЬНЫЕ ОРГАНИЗАЦИИ&amp;R&amp;6&amp;UПродолжение таблицы 2.1.</evenHeader>
    <evenFooter>&amp;L&amp;G&amp;C&amp;8СТРОИТЕЛЬСТВО В РОССИИ. 2024&amp;R&amp;P</evenFooter>
    <firstHeader xml:space="preserve">&amp;C&amp;7СТРОИТЕЛЬНЫЕ ОРГАНИЗАЦИИ&amp;R
</firstHeader>
    <firstFooter>&amp;L&amp;P&amp;C&amp;8СТРОИТЕЛЬСТВО В РОССИИ. 2024&amp;R&amp;G</firstFooter>
  </headerFooter>
  <rowBreaks count="2" manualBreakCount="2">
    <brk id="37" max="16383" man="1"/>
    <brk id="69" max="16383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03"/>
  <sheetViews>
    <sheetView zoomScale="115" zoomScaleNormal="115" workbookViewId="0">
      <selection activeCell="A3" sqref="A3:A4"/>
    </sheetView>
  </sheetViews>
  <sheetFormatPr defaultColWidth="9.140625" defaultRowHeight="11.25" x14ac:dyDescent="0.2"/>
  <cols>
    <col min="1" max="1" width="20.7109375" style="2" customWidth="1"/>
    <col min="2" max="49" width="9.7109375" style="2" customWidth="1"/>
    <col min="50" max="16384" width="9.140625" style="2"/>
  </cols>
  <sheetData>
    <row r="1" spans="1:49" ht="15" customHeight="1" x14ac:dyDescent="0.2">
      <c r="B1" s="405" t="s">
        <v>122</v>
      </c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49" ht="15" customHeight="1" x14ac:dyDescent="0.2">
      <c r="B2" s="406" t="s">
        <v>86</v>
      </c>
      <c r="C2" s="413"/>
      <c r="D2" s="413"/>
      <c r="E2" s="413"/>
      <c r="F2" s="413"/>
      <c r="G2" s="413"/>
      <c r="H2" s="413"/>
      <c r="I2" s="413"/>
      <c r="J2" s="413"/>
      <c r="K2" s="413"/>
      <c r="L2" s="413"/>
      <c r="M2" s="413"/>
      <c r="N2" s="413"/>
      <c r="O2" s="413"/>
      <c r="P2" s="413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</row>
    <row r="3" spans="1:49" s="24" customFormat="1" ht="15" customHeight="1" x14ac:dyDescent="0.2">
      <c r="A3" s="414"/>
      <c r="B3" s="411">
        <v>2000</v>
      </c>
      <c r="C3" s="416"/>
      <c r="D3" s="416"/>
      <c r="E3" s="416">
        <v>2005</v>
      </c>
      <c r="F3" s="416"/>
      <c r="G3" s="416"/>
      <c r="H3" s="416">
        <v>2010</v>
      </c>
      <c r="I3" s="416"/>
      <c r="J3" s="416"/>
      <c r="K3" s="416">
        <v>2011</v>
      </c>
      <c r="L3" s="416"/>
      <c r="M3" s="416"/>
      <c r="N3" s="416">
        <v>2012</v>
      </c>
      <c r="O3" s="416"/>
      <c r="P3" s="416"/>
      <c r="Q3" s="409">
        <v>2013</v>
      </c>
      <c r="R3" s="410"/>
      <c r="S3" s="411"/>
      <c r="T3" s="409">
        <v>2014</v>
      </c>
      <c r="U3" s="410"/>
      <c r="V3" s="411"/>
      <c r="W3" s="409">
        <v>2015</v>
      </c>
      <c r="X3" s="410"/>
      <c r="Y3" s="410"/>
      <c r="Z3" s="409">
        <v>2016</v>
      </c>
      <c r="AA3" s="410"/>
      <c r="AB3" s="410"/>
      <c r="AC3" s="409">
        <v>2017</v>
      </c>
      <c r="AD3" s="410"/>
      <c r="AE3" s="411"/>
      <c r="AF3" s="409">
        <v>2018</v>
      </c>
      <c r="AG3" s="410"/>
      <c r="AH3" s="411"/>
      <c r="AI3" s="409">
        <v>2019</v>
      </c>
      <c r="AJ3" s="410"/>
      <c r="AK3" s="411"/>
      <c r="AL3" s="409">
        <v>2020</v>
      </c>
      <c r="AM3" s="410"/>
      <c r="AN3" s="411"/>
      <c r="AO3" s="409">
        <v>2021</v>
      </c>
      <c r="AP3" s="410"/>
      <c r="AQ3" s="411"/>
      <c r="AR3" s="409">
        <v>2022</v>
      </c>
      <c r="AS3" s="410"/>
      <c r="AT3" s="411"/>
      <c r="AU3" s="409">
        <v>2023</v>
      </c>
      <c r="AV3" s="410"/>
      <c r="AW3" s="411"/>
    </row>
    <row r="4" spans="1:49" s="24" customFormat="1" ht="25.5" customHeight="1" x14ac:dyDescent="0.2">
      <c r="A4" s="415"/>
      <c r="B4" s="297" t="s">
        <v>98</v>
      </c>
      <c r="C4" s="298" t="s">
        <v>89</v>
      </c>
      <c r="D4" s="298" t="s">
        <v>99</v>
      </c>
      <c r="E4" s="298" t="s">
        <v>98</v>
      </c>
      <c r="F4" s="298" t="s">
        <v>89</v>
      </c>
      <c r="G4" s="298" t="s">
        <v>99</v>
      </c>
      <c r="H4" s="298" t="s">
        <v>98</v>
      </c>
      <c r="I4" s="298" t="s">
        <v>89</v>
      </c>
      <c r="J4" s="35" t="s">
        <v>99</v>
      </c>
      <c r="K4" s="298" t="s">
        <v>98</v>
      </c>
      <c r="L4" s="298" t="s">
        <v>89</v>
      </c>
      <c r="M4" s="298" t="s">
        <v>99</v>
      </c>
      <c r="N4" s="298" t="s">
        <v>98</v>
      </c>
      <c r="O4" s="298" t="s">
        <v>89</v>
      </c>
      <c r="P4" s="298" t="s">
        <v>99</v>
      </c>
      <c r="Q4" s="298" t="s">
        <v>98</v>
      </c>
      <c r="R4" s="299" t="s">
        <v>89</v>
      </c>
      <c r="S4" s="298" t="s">
        <v>99</v>
      </c>
      <c r="T4" s="300" t="s">
        <v>98</v>
      </c>
      <c r="U4" s="299" t="s">
        <v>89</v>
      </c>
      <c r="V4" s="298" t="s">
        <v>99</v>
      </c>
      <c r="W4" s="300" t="s">
        <v>98</v>
      </c>
      <c r="X4" s="299" t="s">
        <v>89</v>
      </c>
      <c r="Y4" s="35" t="s">
        <v>99</v>
      </c>
      <c r="Z4" s="300" t="s">
        <v>98</v>
      </c>
      <c r="AA4" s="299" t="s">
        <v>89</v>
      </c>
      <c r="AB4" s="35" t="s">
        <v>99</v>
      </c>
      <c r="AC4" s="298" t="s">
        <v>98</v>
      </c>
      <c r="AD4" s="35" t="s">
        <v>89</v>
      </c>
      <c r="AE4" s="298" t="s">
        <v>99</v>
      </c>
      <c r="AF4" s="298" t="s">
        <v>98</v>
      </c>
      <c r="AG4" s="35" t="s">
        <v>89</v>
      </c>
      <c r="AH4" s="298" t="s">
        <v>99</v>
      </c>
      <c r="AI4" s="298" t="s">
        <v>98</v>
      </c>
      <c r="AJ4" s="35" t="s">
        <v>89</v>
      </c>
      <c r="AK4" s="298" t="s">
        <v>99</v>
      </c>
      <c r="AL4" s="298" t="s">
        <v>98</v>
      </c>
      <c r="AM4" s="35" t="s">
        <v>89</v>
      </c>
      <c r="AN4" s="298" t="s">
        <v>99</v>
      </c>
      <c r="AO4" s="298" t="s">
        <v>98</v>
      </c>
      <c r="AP4" s="35" t="s">
        <v>89</v>
      </c>
      <c r="AQ4" s="298" t="s">
        <v>99</v>
      </c>
      <c r="AR4" s="298" t="s">
        <v>98</v>
      </c>
      <c r="AS4" s="298" t="s">
        <v>89</v>
      </c>
      <c r="AT4" s="298" t="s">
        <v>99</v>
      </c>
      <c r="AU4" s="347" t="s">
        <v>98</v>
      </c>
      <c r="AV4" s="298" t="s">
        <v>89</v>
      </c>
      <c r="AW4" s="297" t="s">
        <v>99</v>
      </c>
    </row>
    <row r="5" spans="1:49" x14ac:dyDescent="0.2">
      <c r="A5" s="262" t="s">
        <v>1</v>
      </c>
      <c r="B5" s="283">
        <v>10.5</v>
      </c>
      <c r="C5" s="283">
        <v>63.9</v>
      </c>
      <c r="D5" s="283">
        <v>22.2</v>
      </c>
      <c r="E5" s="283">
        <v>5.4</v>
      </c>
      <c r="F5" s="283">
        <v>81.400000000000006</v>
      </c>
      <c r="G5" s="283">
        <v>7.5</v>
      </c>
      <c r="H5" s="283">
        <v>3.5</v>
      </c>
      <c r="I5" s="283">
        <v>89.2</v>
      </c>
      <c r="J5" s="284">
        <v>2.2999999999999998</v>
      </c>
      <c r="K5" s="285">
        <v>3.1</v>
      </c>
      <c r="L5" s="285">
        <v>88.6</v>
      </c>
      <c r="M5" s="285">
        <v>2.2000000000000002</v>
      </c>
      <c r="N5" s="286">
        <v>3.1</v>
      </c>
      <c r="O5" s="301">
        <v>88.5</v>
      </c>
      <c r="P5" s="302">
        <v>1.9</v>
      </c>
      <c r="Q5" s="192">
        <v>2.9</v>
      </c>
      <c r="R5" s="284">
        <v>88.1</v>
      </c>
      <c r="S5" s="303">
        <v>1.6</v>
      </c>
      <c r="T5" s="283">
        <v>2.5</v>
      </c>
      <c r="U5" s="284">
        <v>89.8</v>
      </c>
      <c r="V5" s="303">
        <v>1.8</v>
      </c>
      <c r="W5" s="283">
        <v>2.2000000000000002</v>
      </c>
      <c r="X5" s="284">
        <v>91.3</v>
      </c>
      <c r="Y5" s="304">
        <v>1.3</v>
      </c>
      <c r="Z5" s="283">
        <v>2.1</v>
      </c>
      <c r="AA5" s="283">
        <v>90.5</v>
      </c>
      <c r="AB5" s="283">
        <v>0.9</v>
      </c>
      <c r="AC5" s="288">
        <v>1.8</v>
      </c>
      <c r="AD5" s="288">
        <v>90.8</v>
      </c>
      <c r="AE5" s="288">
        <v>1</v>
      </c>
      <c r="AF5" s="130">
        <v>1.5</v>
      </c>
      <c r="AG5" s="305">
        <v>91.6</v>
      </c>
      <c r="AH5" s="303">
        <v>0.9</v>
      </c>
      <c r="AI5" s="303">
        <v>1.4</v>
      </c>
      <c r="AJ5" s="303">
        <v>90.3</v>
      </c>
      <c r="AK5" s="303">
        <v>0.8</v>
      </c>
      <c r="AL5" s="290">
        <v>1.4</v>
      </c>
      <c r="AM5" s="290">
        <v>92.4</v>
      </c>
      <c r="AN5" s="290">
        <v>0.8</v>
      </c>
      <c r="AO5" s="290">
        <v>1.4</v>
      </c>
      <c r="AP5" s="290">
        <v>91.9</v>
      </c>
      <c r="AQ5" s="290">
        <v>0.9</v>
      </c>
      <c r="AR5" s="290">
        <v>1.4</v>
      </c>
      <c r="AS5" s="290">
        <v>93.6</v>
      </c>
      <c r="AT5" s="290">
        <v>0.9</v>
      </c>
      <c r="AU5" s="290">
        <v>1.6</v>
      </c>
      <c r="AV5" s="290">
        <v>94.2</v>
      </c>
      <c r="AW5" s="290">
        <v>1</v>
      </c>
    </row>
    <row r="6" spans="1:49" ht="23.1" customHeight="1" x14ac:dyDescent="0.2">
      <c r="A6" s="186" t="s">
        <v>102</v>
      </c>
      <c r="B6" s="283">
        <v>9.1999999999999993</v>
      </c>
      <c r="C6" s="283">
        <v>60</v>
      </c>
      <c r="D6" s="283">
        <v>26.3</v>
      </c>
      <c r="E6" s="283">
        <v>5.2</v>
      </c>
      <c r="F6" s="283">
        <v>80.900000000000006</v>
      </c>
      <c r="G6" s="283">
        <v>8.8000000000000007</v>
      </c>
      <c r="H6" s="283">
        <v>3.7</v>
      </c>
      <c r="I6" s="283">
        <v>86</v>
      </c>
      <c r="J6" s="284">
        <v>3.5</v>
      </c>
      <c r="K6" s="285">
        <v>3.5</v>
      </c>
      <c r="L6" s="285">
        <v>85.1</v>
      </c>
      <c r="M6" s="285">
        <v>3.6</v>
      </c>
      <c r="N6" s="286">
        <v>3.5</v>
      </c>
      <c r="O6" s="285">
        <v>83.7</v>
      </c>
      <c r="P6" s="285">
        <v>3.3</v>
      </c>
      <c r="Q6" s="192">
        <v>3</v>
      </c>
      <c r="R6" s="284">
        <v>85.3</v>
      </c>
      <c r="S6" s="193">
        <v>3</v>
      </c>
      <c r="T6" s="283">
        <v>2.8</v>
      </c>
      <c r="U6" s="284">
        <v>85.7</v>
      </c>
      <c r="V6" s="193">
        <v>3.8</v>
      </c>
      <c r="W6" s="283">
        <v>2.2999999999999998</v>
      </c>
      <c r="X6" s="284">
        <v>89.5</v>
      </c>
      <c r="Y6" s="287">
        <v>2.2000000000000002</v>
      </c>
      <c r="Z6" s="283">
        <v>2.2000000000000002</v>
      </c>
      <c r="AA6" s="283">
        <v>87.7</v>
      </c>
      <c r="AB6" s="283">
        <v>1.3</v>
      </c>
      <c r="AC6" s="288">
        <v>1.9</v>
      </c>
      <c r="AD6" s="288">
        <v>89.7</v>
      </c>
      <c r="AE6" s="288">
        <v>1.4</v>
      </c>
      <c r="AF6" s="130">
        <v>1.8</v>
      </c>
      <c r="AG6" s="289">
        <v>90.4</v>
      </c>
      <c r="AH6" s="290">
        <v>1.4</v>
      </c>
      <c r="AI6" s="290">
        <v>1.4</v>
      </c>
      <c r="AJ6" s="290">
        <v>90.6</v>
      </c>
      <c r="AK6" s="290">
        <v>1.3</v>
      </c>
      <c r="AL6" s="290">
        <v>1.3</v>
      </c>
      <c r="AM6" s="290">
        <v>91.5</v>
      </c>
      <c r="AN6" s="290">
        <v>0.9</v>
      </c>
      <c r="AO6" s="290">
        <v>1.5</v>
      </c>
      <c r="AP6" s="290">
        <v>91.1</v>
      </c>
      <c r="AQ6" s="290">
        <v>1.4</v>
      </c>
      <c r="AR6" s="290">
        <v>1.5</v>
      </c>
      <c r="AS6" s="290">
        <v>90.6</v>
      </c>
      <c r="AT6" s="290">
        <v>1.5</v>
      </c>
      <c r="AU6" s="290">
        <v>1.9</v>
      </c>
      <c r="AV6" s="290">
        <v>90.9</v>
      </c>
      <c r="AW6" s="290">
        <v>1.4</v>
      </c>
    </row>
    <row r="7" spans="1:49" ht="12" customHeight="1" x14ac:dyDescent="0.2">
      <c r="A7" s="154" t="s">
        <v>2</v>
      </c>
      <c r="B7" s="270">
        <v>7.1</v>
      </c>
      <c r="C7" s="270">
        <v>83.2</v>
      </c>
      <c r="D7" s="270">
        <v>7.2</v>
      </c>
      <c r="E7" s="270">
        <v>0.1</v>
      </c>
      <c r="F7" s="270">
        <v>95</v>
      </c>
      <c r="G7" s="270">
        <v>1.6</v>
      </c>
      <c r="H7" s="270">
        <v>0.2</v>
      </c>
      <c r="I7" s="270">
        <v>97.4</v>
      </c>
      <c r="J7" s="271">
        <v>0.4</v>
      </c>
      <c r="K7" s="272">
        <v>0.3</v>
      </c>
      <c r="L7" s="272">
        <v>97.1</v>
      </c>
      <c r="M7" s="278">
        <v>1</v>
      </c>
      <c r="N7" s="282">
        <v>1</v>
      </c>
      <c r="O7" s="278">
        <v>95</v>
      </c>
      <c r="P7" s="272">
        <v>0.6</v>
      </c>
      <c r="Q7" s="188">
        <v>1.3</v>
      </c>
      <c r="R7" s="271">
        <v>93.7</v>
      </c>
      <c r="S7" s="189">
        <v>0.6</v>
      </c>
      <c r="T7" s="270">
        <v>1.4</v>
      </c>
      <c r="U7" s="271">
        <v>95.1</v>
      </c>
      <c r="V7" s="189">
        <v>1</v>
      </c>
      <c r="W7" s="270">
        <v>0.1</v>
      </c>
      <c r="X7" s="271">
        <v>98.1</v>
      </c>
      <c r="Y7" s="274">
        <v>0.3</v>
      </c>
      <c r="Z7" s="270">
        <v>0.1</v>
      </c>
      <c r="AA7" s="270">
        <v>98.3</v>
      </c>
      <c r="AB7" s="270">
        <v>0.7</v>
      </c>
      <c r="AC7" s="275">
        <v>0.4</v>
      </c>
      <c r="AD7" s="275">
        <v>98.2</v>
      </c>
      <c r="AE7" s="275">
        <v>0.8</v>
      </c>
      <c r="AF7" s="129">
        <v>0.1</v>
      </c>
      <c r="AG7" s="276">
        <v>98.5</v>
      </c>
      <c r="AH7" s="277">
        <v>0.7</v>
      </c>
      <c r="AI7" s="277">
        <v>0.1</v>
      </c>
      <c r="AJ7" s="277">
        <v>97.2</v>
      </c>
      <c r="AK7" s="277">
        <v>1.6</v>
      </c>
      <c r="AL7" s="277">
        <v>0.1</v>
      </c>
      <c r="AM7" s="277">
        <v>98.6</v>
      </c>
      <c r="AN7" s="277">
        <v>0.6</v>
      </c>
      <c r="AO7" s="277">
        <v>0.2</v>
      </c>
      <c r="AP7" s="277">
        <v>98.4</v>
      </c>
      <c r="AQ7" s="277">
        <v>0.5</v>
      </c>
      <c r="AR7" s="277">
        <v>0.1</v>
      </c>
      <c r="AS7" s="277">
        <v>98.6</v>
      </c>
      <c r="AT7" s="277">
        <v>0.5</v>
      </c>
      <c r="AU7" s="280">
        <v>0.03</v>
      </c>
      <c r="AV7" s="277">
        <v>98.2</v>
      </c>
      <c r="AW7" s="277">
        <v>0.5</v>
      </c>
    </row>
    <row r="8" spans="1:49" ht="12" customHeight="1" x14ac:dyDescent="0.2">
      <c r="A8" s="154" t="s">
        <v>3</v>
      </c>
      <c r="B8" s="270">
        <v>25.8</v>
      </c>
      <c r="C8" s="270">
        <v>61.2</v>
      </c>
      <c r="D8" s="270">
        <v>11</v>
      </c>
      <c r="E8" s="270">
        <v>7.5</v>
      </c>
      <c r="F8" s="270">
        <v>73.5</v>
      </c>
      <c r="G8" s="270">
        <v>15.9</v>
      </c>
      <c r="H8" s="270">
        <v>8.6</v>
      </c>
      <c r="I8" s="270">
        <v>86.4</v>
      </c>
      <c r="J8" s="271">
        <v>3.1</v>
      </c>
      <c r="K8" s="272">
        <v>8.5</v>
      </c>
      <c r="L8" s="272">
        <v>87.5</v>
      </c>
      <c r="M8" s="272">
        <v>2.5</v>
      </c>
      <c r="N8" s="273">
        <v>11.4</v>
      </c>
      <c r="O8" s="278">
        <v>83</v>
      </c>
      <c r="P8" s="272">
        <v>3.1</v>
      </c>
      <c r="Q8" s="188">
        <v>9.8000000000000007</v>
      </c>
      <c r="R8" s="271">
        <v>87.6</v>
      </c>
      <c r="S8" s="189">
        <v>1.9</v>
      </c>
      <c r="T8" s="270">
        <v>4.9000000000000004</v>
      </c>
      <c r="U8" s="271">
        <v>90.7</v>
      </c>
      <c r="V8" s="189">
        <v>1.8</v>
      </c>
      <c r="W8" s="270">
        <v>5.7</v>
      </c>
      <c r="X8" s="271">
        <v>92.3</v>
      </c>
      <c r="Y8" s="274">
        <v>0.8</v>
      </c>
      <c r="Z8" s="270">
        <v>5.9</v>
      </c>
      <c r="AA8" s="270">
        <v>92.3</v>
      </c>
      <c r="AB8" s="270">
        <v>1.1000000000000001</v>
      </c>
      <c r="AC8" s="275">
        <v>6</v>
      </c>
      <c r="AD8" s="275">
        <v>92.7</v>
      </c>
      <c r="AE8" s="275">
        <v>1.1000000000000001</v>
      </c>
      <c r="AF8" s="129">
        <v>7.4</v>
      </c>
      <c r="AG8" s="276">
        <v>90.8</v>
      </c>
      <c r="AH8" s="277">
        <v>1.4</v>
      </c>
      <c r="AI8" s="277">
        <v>7.7</v>
      </c>
      <c r="AJ8" s="277">
        <v>90.5</v>
      </c>
      <c r="AK8" s="277">
        <v>1.5</v>
      </c>
      <c r="AL8" s="277">
        <v>5.6</v>
      </c>
      <c r="AM8" s="277">
        <v>81.2</v>
      </c>
      <c r="AN8" s="277">
        <v>1.3</v>
      </c>
      <c r="AO8" s="277">
        <v>5.0999999999999996</v>
      </c>
      <c r="AP8" s="277">
        <v>76.2</v>
      </c>
      <c r="AQ8" s="277">
        <v>1</v>
      </c>
      <c r="AR8" s="277">
        <v>6.3</v>
      </c>
      <c r="AS8" s="277">
        <v>80.3</v>
      </c>
      <c r="AT8" s="277">
        <v>0.7</v>
      </c>
      <c r="AU8" s="277">
        <v>10.9</v>
      </c>
      <c r="AV8" s="277">
        <v>84.4</v>
      </c>
      <c r="AW8" s="277">
        <v>0.5</v>
      </c>
    </row>
    <row r="9" spans="1:49" ht="12" customHeight="1" x14ac:dyDescent="0.2">
      <c r="A9" s="154" t="s">
        <v>4</v>
      </c>
      <c r="B9" s="270">
        <v>20.8</v>
      </c>
      <c r="C9" s="270">
        <v>70.5</v>
      </c>
      <c r="D9" s="270">
        <v>5.2</v>
      </c>
      <c r="E9" s="270">
        <v>14</v>
      </c>
      <c r="F9" s="270">
        <v>75.400000000000006</v>
      </c>
      <c r="G9" s="270">
        <v>5.0999999999999996</v>
      </c>
      <c r="H9" s="270">
        <v>3.3</v>
      </c>
      <c r="I9" s="270">
        <v>92</v>
      </c>
      <c r="J9" s="271">
        <v>2.6</v>
      </c>
      <c r="K9" s="272">
        <v>3.6</v>
      </c>
      <c r="L9" s="272">
        <v>93.4</v>
      </c>
      <c r="M9" s="272">
        <v>0.7</v>
      </c>
      <c r="N9" s="273">
        <v>3.2</v>
      </c>
      <c r="O9" s="272">
        <v>93.1</v>
      </c>
      <c r="P9" s="272">
        <v>0.9</v>
      </c>
      <c r="Q9" s="188">
        <v>4.7</v>
      </c>
      <c r="R9" s="271">
        <v>92.5</v>
      </c>
      <c r="S9" s="189">
        <v>0.5</v>
      </c>
      <c r="T9" s="270">
        <v>5.6</v>
      </c>
      <c r="U9" s="271">
        <v>92.4</v>
      </c>
      <c r="V9" s="189">
        <v>0.2</v>
      </c>
      <c r="W9" s="270">
        <v>4.2</v>
      </c>
      <c r="X9" s="271">
        <v>93.3</v>
      </c>
      <c r="Y9" s="274">
        <v>0.4</v>
      </c>
      <c r="Z9" s="270">
        <v>5.5</v>
      </c>
      <c r="AA9" s="270">
        <v>92.9</v>
      </c>
      <c r="AB9" s="270">
        <v>0.4</v>
      </c>
      <c r="AC9" s="275">
        <v>5.2</v>
      </c>
      <c r="AD9" s="275">
        <v>93.3</v>
      </c>
      <c r="AE9" s="275">
        <v>0.4</v>
      </c>
      <c r="AF9" s="129">
        <v>4.3</v>
      </c>
      <c r="AG9" s="276">
        <v>94.4</v>
      </c>
      <c r="AH9" s="277">
        <v>0.4</v>
      </c>
      <c r="AI9" s="277">
        <v>5.0999999999999996</v>
      </c>
      <c r="AJ9" s="277">
        <v>93.7</v>
      </c>
      <c r="AK9" s="277">
        <v>0.3</v>
      </c>
      <c r="AL9" s="277">
        <v>3.3</v>
      </c>
      <c r="AM9" s="277">
        <v>95.2</v>
      </c>
      <c r="AN9" s="277">
        <v>0.4</v>
      </c>
      <c r="AO9" s="277">
        <v>4.5999999999999996</v>
      </c>
      <c r="AP9" s="277">
        <v>94.1</v>
      </c>
      <c r="AQ9" s="277">
        <v>0.1</v>
      </c>
      <c r="AR9" s="277">
        <v>4.2</v>
      </c>
      <c r="AS9" s="277">
        <v>94.8</v>
      </c>
      <c r="AT9" s="277">
        <v>0.2</v>
      </c>
      <c r="AU9" s="277">
        <v>3.9</v>
      </c>
      <c r="AV9" s="277">
        <v>95.6</v>
      </c>
      <c r="AW9" s="277">
        <v>0.2</v>
      </c>
    </row>
    <row r="10" spans="1:49" ht="12" customHeight="1" x14ac:dyDescent="0.2">
      <c r="A10" s="154" t="s">
        <v>5</v>
      </c>
      <c r="B10" s="270">
        <v>8.8000000000000007</v>
      </c>
      <c r="C10" s="270">
        <v>79.099999999999994</v>
      </c>
      <c r="D10" s="270">
        <v>11.2</v>
      </c>
      <c r="E10" s="270">
        <v>6.5</v>
      </c>
      <c r="F10" s="270">
        <v>89</v>
      </c>
      <c r="G10" s="270">
        <v>3</v>
      </c>
      <c r="H10" s="270">
        <v>0.9</v>
      </c>
      <c r="I10" s="270">
        <v>92.3</v>
      </c>
      <c r="J10" s="271">
        <v>3.9</v>
      </c>
      <c r="K10" s="272">
        <v>0.7</v>
      </c>
      <c r="L10" s="272">
        <v>90.8</v>
      </c>
      <c r="M10" s="272">
        <v>4.4000000000000004</v>
      </c>
      <c r="N10" s="273">
        <v>1.9</v>
      </c>
      <c r="O10" s="272">
        <v>81.7</v>
      </c>
      <c r="P10" s="272">
        <v>2.6</v>
      </c>
      <c r="Q10" s="188">
        <v>2.4</v>
      </c>
      <c r="R10" s="271">
        <v>86.3</v>
      </c>
      <c r="S10" s="189">
        <v>3.6</v>
      </c>
      <c r="T10" s="270">
        <v>2.5</v>
      </c>
      <c r="U10" s="271">
        <v>87.1</v>
      </c>
      <c r="V10" s="189">
        <v>0.2</v>
      </c>
      <c r="W10" s="270">
        <v>1.3</v>
      </c>
      <c r="X10" s="271">
        <v>93.7</v>
      </c>
      <c r="Y10" s="274">
        <v>0.4</v>
      </c>
      <c r="Z10" s="270">
        <v>0.4</v>
      </c>
      <c r="AA10" s="270">
        <v>96.1</v>
      </c>
      <c r="AB10" s="270">
        <v>0.7</v>
      </c>
      <c r="AC10" s="275">
        <v>0.1</v>
      </c>
      <c r="AD10" s="275">
        <v>92.2</v>
      </c>
      <c r="AE10" s="275">
        <v>4.4000000000000004</v>
      </c>
      <c r="AF10" s="306">
        <v>0.04</v>
      </c>
      <c r="AG10" s="276">
        <v>95.1</v>
      </c>
      <c r="AH10" s="277">
        <v>0.2</v>
      </c>
      <c r="AI10" s="277">
        <v>0.6</v>
      </c>
      <c r="AJ10" s="277">
        <v>95.5</v>
      </c>
      <c r="AK10" s="277">
        <v>0.3</v>
      </c>
      <c r="AL10" s="277">
        <v>0.5</v>
      </c>
      <c r="AM10" s="277">
        <v>98.1</v>
      </c>
      <c r="AN10" s="280">
        <v>0.01</v>
      </c>
      <c r="AO10" s="277">
        <v>0.1</v>
      </c>
      <c r="AP10" s="277">
        <v>96.8</v>
      </c>
      <c r="AQ10" s="277">
        <v>0.4</v>
      </c>
      <c r="AR10" s="277">
        <v>0.7</v>
      </c>
      <c r="AS10" s="277">
        <v>98.2</v>
      </c>
      <c r="AT10" s="277">
        <v>0.1</v>
      </c>
      <c r="AU10" s="277">
        <v>1</v>
      </c>
      <c r="AV10" s="277">
        <v>95.2</v>
      </c>
      <c r="AW10" s="277">
        <v>0.1</v>
      </c>
    </row>
    <row r="11" spans="1:49" ht="12" customHeight="1" x14ac:dyDescent="0.2">
      <c r="A11" s="154" t="s">
        <v>6</v>
      </c>
      <c r="B11" s="270">
        <v>17.8</v>
      </c>
      <c r="C11" s="270">
        <v>53.9</v>
      </c>
      <c r="D11" s="270">
        <v>27</v>
      </c>
      <c r="E11" s="270">
        <v>18</v>
      </c>
      <c r="F11" s="270">
        <v>70.900000000000006</v>
      </c>
      <c r="G11" s="270">
        <v>9.3000000000000007</v>
      </c>
      <c r="H11" s="270">
        <v>6.7</v>
      </c>
      <c r="I11" s="270">
        <v>74.599999999999994</v>
      </c>
      <c r="J11" s="271">
        <v>9.6999999999999993</v>
      </c>
      <c r="K11" s="272">
        <v>11.1</v>
      </c>
      <c r="L11" s="272">
        <v>74.400000000000006</v>
      </c>
      <c r="M11" s="272">
        <v>1.7</v>
      </c>
      <c r="N11" s="273">
        <v>10.5</v>
      </c>
      <c r="O11" s="272">
        <v>83.9</v>
      </c>
      <c r="P11" s="272">
        <v>2.1</v>
      </c>
      <c r="Q11" s="188">
        <v>12.6</v>
      </c>
      <c r="R11" s="271">
        <v>82.6</v>
      </c>
      <c r="S11" s="189">
        <v>2</v>
      </c>
      <c r="T11" s="270">
        <v>8.6</v>
      </c>
      <c r="U11" s="271">
        <v>89.1</v>
      </c>
      <c r="V11" s="189">
        <v>1.8</v>
      </c>
      <c r="W11" s="270">
        <v>4.9000000000000004</v>
      </c>
      <c r="X11" s="271">
        <v>92.8</v>
      </c>
      <c r="Y11" s="274">
        <v>1.7</v>
      </c>
      <c r="Z11" s="270">
        <v>3.2</v>
      </c>
      <c r="AA11" s="270">
        <v>94</v>
      </c>
      <c r="AB11" s="270">
        <v>1.8</v>
      </c>
      <c r="AC11" s="275">
        <v>1.3</v>
      </c>
      <c r="AD11" s="275">
        <v>96.9</v>
      </c>
      <c r="AE11" s="275">
        <v>1.3</v>
      </c>
      <c r="AF11" s="129">
        <v>0.5</v>
      </c>
      <c r="AG11" s="276">
        <v>97.8</v>
      </c>
      <c r="AH11" s="277">
        <v>1</v>
      </c>
      <c r="AI11" s="277">
        <v>0.5</v>
      </c>
      <c r="AJ11" s="277">
        <v>97.4</v>
      </c>
      <c r="AK11" s="277">
        <v>1.7</v>
      </c>
      <c r="AL11" s="277">
        <v>0.5</v>
      </c>
      <c r="AM11" s="277">
        <v>97.2</v>
      </c>
      <c r="AN11" s="277">
        <v>2</v>
      </c>
      <c r="AO11" s="277">
        <v>0.4</v>
      </c>
      <c r="AP11" s="277">
        <v>97.1</v>
      </c>
      <c r="AQ11" s="277">
        <v>1.9</v>
      </c>
      <c r="AR11" s="277">
        <v>0.1</v>
      </c>
      <c r="AS11" s="277">
        <v>98.1</v>
      </c>
      <c r="AT11" s="277">
        <v>1.8</v>
      </c>
      <c r="AU11" s="277">
        <v>0.1</v>
      </c>
      <c r="AV11" s="277">
        <v>98.2</v>
      </c>
      <c r="AW11" s="277">
        <v>1.6</v>
      </c>
    </row>
    <row r="12" spans="1:49" ht="12" customHeight="1" x14ac:dyDescent="0.2">
      <c r="A12" s="154" t="s">
        <v>7</v>
      </c>
      <c r="B12" s="270">
        <v>4.9000000000000004</v>
      </c>
      <c r="C12" s="270">
        <v>75.099999999999994</v>
      </c>
      <c r="D12" s="270">
        <v>15.1</v>
      </c>
      <c r="E12" s="270">
        <v>4.9000000000000004</v>
      </c>
      <c r="F12" s="270">
        <v>87.7</v>
      </c>
      <c r="G12" s="270">
        <v>3.4</v>
      </c>
      <c r="H12" s="270">
        <v>1.3</v>
      </c>
      <c r="I12" s="270">
        <v>82.5</v>
      </c>
      <c r="J12" s="271">
        <v>1.2</v>
      </c>
      <c r="K12" s="272">
        <v>0.1</v>
      </c>
      <c r="L12" s="272">
        <v>85.9</v>
      </c>
      <c r="M12" s="272">
        <v>1.2</v>
      </c>
      <c r="N12" s="282">
        <v>1</v>
      </c>
      <c r="O12" s="272">
        <v>81.3</v>
      </c>
      <c r="P12" s="272">
        <v>1.2</v>
      </c>
      <c r="Q12" s="188">
        <v>0.4</v>
      </c>
      <c r="R12" s="271">
        <v>84.8</v>
      </c>
      <c r="S12" s="189">
        <v>0.7</v>
      </c>
      <c r="T12" s="270">
        <v>2</v>
      </c>
      <c r="U12" s="271">
        <v>89.4</v>
      </c>
      <c r="V12" s="189">
        <v>0.4</v>
      </c>
      <c r="W12" s="270">
        <v>1.2</v>
      </c>
      <c r="X12" s="271">
        <v>95.6</v>
      </c>
      <c r="Y12" s="274">
        <v>0.6</v>
      </c>
      <c r="Z12" s="270">
        <v>1.7</v>
      </c>
      <c r="AA12" s="270">
        <v>94.7</v>
      </c>
      <c r="AB12" s="270">
        <v>0.6</v>
      </c>
      <c r="AC12" s="275">
        <v>0.8</v>
      </c>
      <c r="AD12" s="275">
        <v>96.8</v>
      </c>
      <c r="AE12" s="275">
        <v>0.4</v>
      </c>
      <c r="AF12" s="129">
        <v>0.8</v>
      </c>
      <c r="AG12" s="276">
        <v>93.8</v>
      </c>
      <c r="AH12" s="277">
        <v>0.3</v>
      </c>
      <c r="AI12" s="277">
        <v>1.1000000000000001</v>
      </c>
      <c r="AJ12" s="277">
        <v>94.8</v>
      </c>
      <c r="AK12" s="277">
        <v>0.2</v>
      </c>
      <c r="AL12" s="277">
        <v>0.6</v>
      </c>
      <c r="AM12" s="277">
        <v>94.1</v>
      </c>
      <c r="AN12" s="277">
        <v>0.2</v>
      </c>
      <c r="AO12" s="277">
        <v>1.7</v>
      </c>
      <c r="AP12" s="277">
        <v>96.1</v>
      </c>
      <c r="AQ12" s="277">
        <v>0.2</v>
      </c>
      <c r="AR12" s="277">
        <v>3.7</v>
      </c>
      <c r="AS12" s="277">
        <v>90.4</v>
      </c>
      <c r="AT12" s="277">
        <v>0.2</v>
      </c>
      <c r="AU12" s="277">
        <v>6.6</v>
      </c>
      <c r="AV12" s="277">
        <v>90.1</v>
      </c>
      <c r="AW12" s="277">
        <v>0.4</v>
      </c>
    </row>
    <row r="13" spans="1:49" s="20" customFormat="1" ht="12" customHeight="1" x14ac:dyDescent="0.2">
      <c r="A13" s="187" t="s">
        <v>8</v>
      </c>
      <c r="B13" s="270">
        <v>39</v>
      </c>
      <c r="C13" s="270">
        <v>48.4</v>
      </c>
      <c r="D13" s="270">
        <v>10.7</v>
      </c>
      <c r="E13" s="270">
        <v>16</v>
      </c>
      <c r="F13" s="270">
        <v>76.599999999999994</v>
      </c>
      <c r="G13" s="270">
        <v>4.5999999999999996</v>
      </c>
      <c r="H13" s="270">
        <v>3.4</v>
      </c>
      <c r="I13" s="270">
        <v>94.5</v>
      </c>
      <c r="J13" s="271">
        <v>1</v>
      </c>
      <c r="K13" s="272">
        <v>5.0999999999999996</v>
      </c>
      <c r="L13" s="272">
        <v>91.2</v>
      </c>
      <c r="M13" s="272">
        <v>2.2000000000000002</v>
      </c>
      <c r="N13" s="273">
        <v>4.9000000000000004</v>
      </c>
      <c r="O13" s="272">
        <v>92.9</v>
      </c>
      <c r="P13" s="272">
        <v>1.8</v>
      </c>
      <c r="Q13" s="188">
        <v>7.2</v>
      </c>
      <c r="R13" s="271">
        <v>92.3</v>
      </c>
      <c r="S13" s="189">
        <v>0.2</v>
      </c>
      <c r="T13" s="270">
        <v>6.5</v>
      </c>
      <c r="U13" s="271">
        <v>93.2</v>
      </c>
      <c r="V13" s="189">
        <v>0.1</v>
      </c>
      <c r="W13" s="270">
        <v>4.5</v>
      </c>
      <c r="X13" s="271">
        <v>94.7</v>
      </c>
      <c r="Y13" s="274">
        <v>0.7</v>
      </c>
      <c r="Z13" s="270">
        <v>6.9</v>
      </c>
      <c r="AA13" s="270">
        <v>92</v>
      </c>
      <c r="AB13" s="270">
        <v>0.8</v>
      </c>
      <c r="AC13" s="275">
        <v>2.4</v>
      </c>
      <c r="AD13" s="275">
        <v>95.8</v>
      </c>
      <c r="AE13" s="275">
        <v>1.4</v>
      </c>
      <c r="AF13" s="129">
        <v>3</v>
      </c>
      <c r="AG13" s="276">
        <v>95.6</v>
      </c>
      <c r="AH13" s="277">
        <v>1</v>
      </c>
      <c r="AI13" s="277">
        <v>2.9</v>
      </c>
      <c r="AJ13" s="277">
        <v>96.1</v>
      </c>
      <c r="AK13" s="277">
        <v>0.7</v>
      </c>
      <c r="AL13" s="277">
        <v>1.8</v>
      </c>
      <c r="AM13" s="277">
        <v>97.4</v>
      </c>
      <c r="AN13" s="277">
        <v>0.6</v>
      </c>
      <c r="AO13" s="277">
        <v>2</v>
      </c>
      <c r="AP13" s="277">
        <v>96.1</v>
      </c>
      <c r="AQ13" s="277">
        <v>1.7</v>
      </c>
      <c r="AR13" s="277">
        <v>2.7</v>
      </c>
      <c r="AS13" s="277">
        <v>95.5</v>
      </c>
      <c r="AT13" s="277">
        <v>1.7</v>
      </c>
      <c r="AU13" s="277">
        <v>2.2000000000000002</v>
      </c>
      <c r="AV13" s="277">
        <v>94.9</v>
      </c>
      <c r="AW13" s="277">
        <v>2.7</v>
      </c>
    </row>
    <row r="14" spans="1:49" ht="12" customHeight="1" x14ac:dyDescent="0.2">
      <c r="A14" s="154" t="s">
        <v>9</v>
      </c>
      <c r="B14" s="270">
        <v>12.4</v>
      </c>
      <c r="C14" s="270">
        <v>57.1</v>
      </c>
      <c r="D14" s="270">
        <v>29.6</v>
      </c>
      <c r="E14" s="270">
        <v>10.5</v>
      </c>
      <c r="F14" s="270">
        <v>78.099999999999994</v>
      </c>
      <c r="G14" s="270">
        <v>9.6</v>
      </c>
      <c r="H14" s="270">
        <v>7.4</v>
      </c>
      <c r="I14" s="270">
        <v>87.6</v>
      </c>
      <c r="J14" s="271">
        <v>3.3</v>
      </c>
      <c r="K14" s="272">
        <v>8.1999999999999993</v>
      </c>
      <c r="L14" s="272">
        <v>86.6</v>
      </c>
      <c r="M14" s="272">
        <v>4.5999999999999996</v>
      </c>
      <c r="N14" s="273">
        <v>7.1</v>
      </c>
      <c r="O14" s="272">
        <v>89.7</v>
      </c>
      <c r="P14" s="272">
        <v>2.7</v>
      </c>
      <c r="Q14" s="188">
        <v>6.9</v>
      </c>
      <c r="R14" s="271">
        <v>90.7</v>
      </c>
      <c r="S14" s="189">
        <v>2</v>
      </c>
      <c r="T14" s="270">
        <v>8.1999999999999993</v>
      </c>
      <c r="U14" s="271">
        <v>88.1</v>
      </c>
      <c r="V14" s="189">
        <v>2.6</v>
      </c>
      <c r="W14" s="270">
        <v>7.7</v>
      </c>
      <c r="X14" s="271">
        <v>88.4</v>
      </c>
      <c r="Y14" s="274">
        <v>2.1</v>
      </c>
      <c r="Z14" s="270">
        <v>7.3</v>
      </c>
      <c r="AA14" s="270">
        <v>90.3</v>
      </c>
      <c r="AB14" s="270">
        <v>2.2000000000000002</v>
      </c>
      <c r="AC14" s="275">
        <v>7.1</v>
      </c>
      <c r="AD14" s="275">
        <v>89.2</v>
      </c>
      <c r="AE14" s="275">
        <v>1.7</v>
      </c>
      <c r="AF14" s="129">
        <v>5.2</v>
      </c>
      <c r="AG14" s="276">
        <v>90.9</v>
      </c>
      <c r="AH14" s="277">
        <v>2</v>
      </c>
      <c r="AI14" s="277">
        <v>4.3</v>
      </c>
      <c r="AJ14" s="277">
        <v>91.5</v>
      </c>
      <c r="AK14" s="277">
        <v>1.6</v>
      </c>
      <c r="AL14" s="277">
        <v>3.5</v>
      </c>
      <c r="AM14" s="277">
        <v>91.2</v>
      </c>
      <c r="AN14" s="277">
        <v>1.1000000000000001</v>
      </c>
      <c r="AO14" s="277">
        <v>1.5</v>
      </c>
      <c r="AP14" s="277">
        <v>93.7</v>
      </c>
      <c r="AQ14" s="277">
        <v>0.6</v>
      </c>
      <c r="AR14" s="277">
        <v>1.4</v>
      </c>
      <c r="AS14" s="277">
        <v>89.6</v>
      </c>
      <c r="AT14" s="277">
        <v>1.5</v>
      </c>
      <c r="AU14" s="277">
        <v>1.1000000000000001</v>
      </c>
      <c r="AV14" s="277">
        <v>91</v>
      </c>
      <c r="AW14" s="277">
        <v>1.3</v>
      </c>
    </row>
    <row r="15" spans="1:49" s="20" customFormat="1" ht="12" customHeight="1" x14ac:dyDescent="0.2">
      <c r="A15" s="187" t="s">
        <v>10</v>
      </c>
      <c r="B15" s="270">
        <v>8.9</v>
      </c>
      <c r="C15" s="270">
        <v>75.900000000000006</v>
      </c>
      <c r="D15" s="270">
        <v>11.8</v>
      </c>
      <c r="E15" s="270">
        <v>2.8</v>
      </c>
      <c r="F15" s="270">
        <v>90.6</v>
      </c>
      <c r="G15" s="270">
        <v>2.7</v>
      </c>
      <c r="H15" s="270">
        <v>0.7</v>
      </c>
      <c r="I15" s="270">
        <v>96.6</v>
      </c>
      <c r="J15" s="271">
        <v>0.2</v>
      </c>
      <c r="K15" s="272">
        <v>0.8</v>
      </c>
      <c r="L15" s="278">
        <v>96</v>
      </c>
      <c r="M15" s="272">
        <v>0.8</v>
      </c>
      <c r="N15" s="273">
        <v>1.3</v>
      </c>
      <c r="O15" s="272">
        <v>93.8</v>
      </c>
      <c r="P15" s="272">
        <v>0.9</v>
      </c>
      <c r="Q15" s="188">
        <v>1.7</v>
      </c>
      <c r="R15" s="271">
        <v>96</v>
      </c>
      <c r="S15" s="189" t="s">
        <v>148</v>
      </c>
      <c r="T15" s="270">
        <v>1.4</v>
      </c>
      <c r="U15" s="271">
        <v>95.8</v>
      </c>
      <c r="V15" s="190" t="s">
        <v>117</v>
      </c>
      <c r="W15" s="270">
        <v>1.1000000000000001</v>
      </c>
      <c r="X15" s="271">
        <v>97.9</v>
      </c>
      <c r="Y15" s="279" t="s">
        <v>90</v>
      </c>
      <c r="Z15" s="270">
        <v>1.1000000000000001</v>
      </c>
      <c r="AA15" s="270">
        <v>97.9</v>
      </c>
      <c r="AB15" s="270" t="s">
        <v>90</v>
      </c>
      <c r="AC15" s="275">
        <v>1.4</v>
      </c>
      <c r="AD15" s="275">
        <v>97.5</v>
      </c>
      <c r="AE15" s="398">
        <v>0</v>
      </c>
      <c r="AF15" s="129">
        <v>1.4</v>
      </c>
      <c r="AG15" s="276">
        <v>97.6</v>
      </c>
      <c r="AH15" s="280">
        <v>0.01</v>
      </c>
      <c r="AI15" s="277">
        <v>1.5</v>
      </c>
      <c r="AJ15" s="277">
        <v>97.7</v>
      </c>
      <c r="AK15" s="277">
        <v>0.1</v>
      </c>
      <c r="AL15" s="277">
        <v>1.5</v>
      </c>
      <c r="AM15" s="277">
        <v>97.1</v>
      </c>
      <c r="AN15" s="277">
        <v>0.1</v>
      </c>
      <c r="AO15" s="277">
        <v>1.8</v>
      </c>
      <c r="AP15" s="277">
        <v>96.5</v>
      </c>
      <c r="AQ15" s="280">
        <v>0.01</v>
      </c>
      <c r="AR15" s="277">
        <v>1.6</v>
      </c>
      <c r="AS15" s="277">
        <v>97.6</v>
      </c>
      <c r="AT15" s="280">
        <v>0.03</v>
      </c>
      <c r="AU15" s="277">
        <v>1.4</v>
      </c>
      <c r="AV15" s="277">
        <v>97.2</v>
      </c>
      <c r="AW15" s="277">
        <v>0.1</v>
      </c>
    </row>
    <row r="16" spans="1:49" s="20" customFormat="1" ht="12" customHeight="1" x14ac:dyDescent="0.2">
      <c r="A16" s="187" t="s">
        <v>11</v>
      </c>
      <c r="B16" s="270">
        <v>6.6</v>
      </c>
      <c r="C16" s="270">
        <v>61.4</v>
      </c>
      <c r="D16" s="270">
        <v>26.6</v>
      </c>
      <c r="E16" s="270">
        <v>5.0999999999999996</v>
      </c>
      <c r="F16" s="270">
        <v>91.7</v>
      </c>
      <c r="G16" s="270">
        <v>1.6</v>
      </c>
      <c r="H16" s="270">
        <v>4.5</v>
      </c>
      <c r="I16" s="270">
        <v>89.6</v>
      </c>
      <c r="J16" s="271">
        <v>2.4</v>
      </c>
      <c r="K16" s="272">
        <v>4.3</v>
      </c>
      <c r="L16" s="272">
        <v>90.2</v>
      </c>
      <c r="M16" s="272">
        <v>2.2000000000000002</v>
      </c>
      <c r="N16" s="273">
        <v>4.8</v>
      </c>
      <c r="O16" s="272">
        <v>88.5</v>
      </c>
      <c r="P16" s="272">
        <v>1.6</v>
      </c>
      <c r="Q16" s="188">
        <v>4.5999999999999996</v>
      </c>
      <c r="R16" s="271">
        <v>89.7</v>
      </c>
      <c r="S16" s="189">
        <v>1.3</v>
      </c>
      <c r="T16" s="270">
        <v>2.2999999999999998</v>
      </c>
      <c r="U16" s="271">
        <v>90.3</v>
      </c>
      <c r="V16" s="189">
        <v>0.8</v>
      </c>
      <c r="W16" s="270">
        <v>2.4</v>
      </c>
      <c r="X16" s="271">
        <v>89.4</v>
      </c>
      <c r="Y16" s="274">
        <v>0.7</v>
      </c>
      <c r="Z16" s="270">
        <v>2.5</v>
      </c>
      <c r="AA16" s="270">
        <v>88.3</v>
      </c>
      <c r="AB16" s="270">
        <v>0.4</v>
      </c>
      <c r="AC16" s="275">
        <v>1.5</v>
      </c>
      <c r="AD16" s="275">
        <v>89.6</v>
      </c>
      <c r="AE16" s="275">
        <v>0.4</v>
      </c>
      <c r="AF16" s="129">
        <v>0.8</v>
      </c>
      <c r="AG16" s="276">
        <v>93.7</v>
      </c>
      <c r="AH16" s="277">
        <v>0.3</v>
      </c>
      <c r="AI16" s="277">
        <v>1</v>
      </c>
      <c r="AJ16" s="277">
        <v>89.6</v>
      </c>
      <c r="AK16" s="277">
        <v>0.1</v>
      </c>
      <c r="AL16" s="277">
        <v>0.3</v>
      </c>
      <c r="AM16" s="277">
        <v>92.9</v>
      </c>
      <c r="AN16" s="277">
        <v>0.1</v>
      </c>
      <c r="AO16" s="277">
        <v>0.2</v>
      </c>
      <c r="AP16" s="277">
        <v>96.2</v>
      </c>
      <c r="AQ16" s="277">
        <v>0.4</v>
      </c>
      <c r="AR16" s="277">
        <v>0.7</v>
      </c>
      <c r="AS16" s="277">
        <v>96.1</v>
      </c>
      <c r="AT16" s="277">
        <v>0.6</v>
      </c>
      <c r="AU16" s="277">
        <v>1.8</v>
      </c>
      <c r="AV16" s="277">
        <v>95.1</v>
      </c>
      <c r="AW16" s="277">
        <v>0.3</v>
      </c>
    </row>
    <row r="17" spans="1:49" s="20" customFormat="1" ht="12" customHeight="1" x14ac:dyDescent="0.2">
      <c r="A17" s="187" t="s">
        <v>12</v>
      </c>
      <c r="B17" s="270">
        <v>16.3</v>
      </c>
      <c r="C17" s="270">
        <v>65.5</v>
      </c>
      <c r="D17" s="270">
        <v>18</v>
      </c>
      <c r="E17" s="270">
        <v>2.9</v>
      </c>
      <c r="F17" s="270">
        <v>81</v>
      </c>
      <c r="G17" s="270">
        <v>14</v>
      </c>
      <c r="H17" s="270">
        <v>2</v>
      </c>
      <c r="I17" s="270">
        <v>96.5</v>
      </c>
      <c r="J17" s="281">
        <v>0.04</v>
      </c>
      <c r="K17" s="272">
        <v>2.6</v>
      </c>
      <c r="L17" s="272">
        <v>94.6</v>
      </c>
      <c r="M17" s="278">
        <v>0</v>
      </c>
      <c r="N17" s="273">
        <v>0.1</v>
      </c>
      <c r="O17" s="272">
        <v>95.5</v>
      </c>
      <c r="P17" s="272">
        <v>0.3</v>
      </c>
      <c r="Q17" s="188">
        <v>0.1</v>
      </c>
      <c r="R17" s="271">
        <v>91</v>
      </c>
      <c r="S17" s="189">
        <v>5.3</v>
      </c>
      <c r="T17" s="270">
        <v>0.2</v>
      </c>
      <c r="U17" s="271">
        <v>89.4</v>
      </c>
      <c r="V17" s="189">
        <v>7.5</v>
      </c>
      <c r="W17" s="270">
        <v>0.1</v>
      </c>
      <c r="X17" s="271">
        <v>93.3</v>
      </c>
      <c r="Y17" s="274">
        <v>4.0999999999999996</v>
      </c>
      <c r="Z17" s="270">
        <v>0.1</v>
      </c>
      <c r="AA17" s="270">
        <v>92.1</v>
      </c>
      <c r="AB17" s="270">
        <v>5</v>
      </c>
      <c r="AC17" s="275">
        <v>0.1</v>
      </c>
      <c r="AD17" s="275">
        <v>94</v>
      </c>
      <c r="AE17" s="275">
        <v>4.3</v>
      </c>
      <c r="AF17" s="129">
        <v>0.1</v>
      </c>
      <c r="AG17" s="276">
        <v>93.1</v>
      </c>
      <c r="AH17" s="277">
        <v>5.7</v>
      </c>
      <c r="AI17" s="280">
        <v>0.05</v>
      </c>
      <c r="AJ17" s="277">
        <v>94.6</v>
      </c>
      <c r="AK17" s="277">
        <v>4.0999999999999996</v>
      </c>
      <c r="AL17" s="277">
        <v>0.4</v>
      </c>
      <c r="AM17" s="277">
        <v>96.7</v>
      </c>
      <c r="AN17" s="277">
        <v>2.1</v>
      </c>
      <c r="AO17" s="277">
        <v>2.8</v>
      </c>
      <c r="AP17" s="277">
        <v>91.6</v>
      </c>
      <c r="AQ17" s="277">
        <v>4.4000000000000004</v>
      </c>
      <c r="AR17" s="277">
        <v>3.9</v>
      </c>
      <c r="AS17" s="277">
        <v>83.7</v>
      </c>
      <c r="AT17" s="277">
        <v>0.2</v>
      </c>
      <c r="AU17" s="277">
        <v>5.4</v>
      </c>
      <c r="AV17" s="277">
        <v>89.1</v>
      </c>
      <c r="AW17" s="277">
        <v>0.4</v>
      </c>
    </row>
    <row r="18" spans="1:49" s="20" customFormat="1" ht="12" customHeight="1" x14ac:dyDescent="0.2">
      <c r="A18" s="187" t="s">
        <v>13</v>
      </c>
      <c r="B18" s="270">
        <v>9.1999999999999993</v>
      </c>
      <c r="C18" s="270">
        <v>64.5</v>
      </c>
      <c r="D18" s="270">
        <v>25.1</v>
      </c>
      <c r="E18" s="270">
        <v>6.3</v>
      </c>
      <c r="F18" s="270">
        <v>88.1</v>
      </c>
      <c r="G18" s="270">
        <v>4.5999999999999996</v>
      </c>
      <c r="H18" s="270">
        <v>7.3</v>
      </c>
      <c r="I18" s="270">
        <v>88.1</v>
      </c>
      <c r="J18" s="271">
        <v>2.5</v>
      </c>
      <c r="K18" s="272">
        <v>6.5</v>
      </c>
      <c r="L18" s="272">
        <v>87.4</v>
      </c>
      <c r="M18" s="272">
        <v>2.2000000000000002</v>
      </c>
      <c r="N18" s="273">
        <v>4.4000000000000004</v>
      </c>
      <c r="O18" s="272">
        <v>90.2</v>
      </c>
      <c r="P18" s="272">
        <v>1.8</v>
      </c>
      <c r="Q18" s="188">
        <v>5.2</v>
      </c>
      <c r="R18" s="271">
        <v>89.5</v>
      </c>
      <c r="S18" s="189">
        <v>1.6</v>
      </c>
      <c r="T18" s="270">
        <v>3.7</v>
      </c>
      <c r="U18" s="271">
        <v>90.6</v>
      </c>
      <c r="V18" s="189">
        <v>2.6</v>
      </c>
      <c r="W18" s="270">
        <v>3.8</v>
      </c>
      <c r="X18" s="271">
        <v>93.5</v>
      </c>
      <c r="Y18" s="274">
        <v>1.9</v>
      </c>
      <c r="Z18" s="270">
        <v>1.6</v>
      </c>
      <c r="AA18" s="270">
        <v>95.4</v>
      </c>
      <c r="AB18" s="270">
        <v>1.9</v>
      </c>
      <c r="AC18" s="275">
        <v>2.2000000000000002</v>
      </c>
      <c r="AD18" s="275">
        <v>95.4</v>
      </c>
      <c r="AE18" s="275">
        <v>1.5</v>
      </c>
      <c r="AF18" s="129">
        <v>0.9</v>
      </c>
      <c r="AG18" s="276">
        <v>95.8</v>
      </c>
      <c r="AH18" s="277">
        <v>1.8</v>
      </c>
      <c r="AI18" s="277">
        <v>1.9</v>
      </c>
      <c r="AJ18" s="277">
        <v>95.8</v>
      </c>
      <c r="AK18" s="277">
        <v>1.6</v>
      </c>
      <c r="AL18" s="277">
        <v>3.2</v>
      </c>
      <c r="AM18" s="277">
        <v>93.2</v>
      </c>
      <c r="AN18" s="277">
        <v>1.9</v>
      </c>
      <c r="AO18" s="277">
        <v>2.2999999999999998</v>
      </c>
      <c r="AP18" s="277">
        <v>95.7</v>
      </c>
      <c r="AQ18" s="277">
        <v>1.4</v>
      </c>
      <c r="AR18" s="277">
        <v>3.7</v>
      </c>
      <c r="AS18" s="277">
        <v>94.4</v>
      </c>
      <c r="AT18" s="277">
        <v>1.8</v>
      </c>
      <c r="AU18" s="277">
        <v>4.4000000000000004</v>
      </c>
      <c r="AV18" s="277">
        <v>93.5</v>
      </c>
      <c r="AW18" s="277">
        <v>1.9</v>
      </c>
    </row>
    <row r="19" spans="1:49" s="20" customFormat="1" ht="12" customHeight="1" x14ac:dyDescent="0.2">
      <c r="A19" s="187" t="s">
        <v>14</v>
      </c>
      <c r="B19" s="270">
        <v>6.4</v>
      </c>
      <c r="C19" s="270">
        <v>71.099999999999994</v>
      </c>
      <c r="D19" s="270">
        <v>19.3</v>
      </c>
      <c r="E19" s="270">
        <v>4.4000000000000004</v>
      </c>
      <c r="F19" s="270">
        <v>78</v>
      </c>
      <c r="G19" s="270">
        <v>14.3</v>
      </c>
      <c r="H19" s="270">
        <v>2.2000000000000002</v>
      </c>
      <c r="I19" s="270">
        <v>90.2</v>
      </c>
      <c r="J19" s="271">
        <v>2.1</v>
      </c>
      <c r="K19" s="272">
        <v>1.7</v>
      </c>
      <c r="L19" s="272">
        <v>92.2</v>
      </c>
      <c r="M19" s="278">
        <v>2</v>
      </c>
      <c r="N19" s="273">
        <v>2.9</v>
      </c>
      <c r="O19" s="278">
        <v>92</v>
      </c>
      <c r="P19" s="272">
        <v>1.5</v>
      </c>
      <c r="Q19" s="188">
        <v>2.2999999999999998</v>
      </c>
      <c r="R19" s="271">
        <v>90.9</v>
      </c>
      <c r="S19" s="189">
        <v>1.6</v>
      </c>
      <c r="T19" s="270">
        <v>1.6</v>
      </c>
      <c r="U19" s="271">
        <v>88</v>
      </c>
      <c r="V19" s="189">
        <v>3.3</v>
      </c>
      <c r="W19" s="270">
        <v>1.7</v>
      </c>
      <c r="X19" s="271">
        <v>89.1</v>
      </c>
      <c r="Y19" s="274">
        <v>2.9</v>
      </c>
      <c r="Z19" s="270">
        <v>2.2999999999999998</v>
      </c>
      <c r="AA19" s="270">
        <v>88.9</v>
      </c>
      <c r="AB19" s="270">
        <v>2.2999999999999998</v>
      </c>
      <c r="AC19" s="275">
        <v>2.9</v>
      </c>
      <c r="AD19" s="275">
        <v>87.1</v>
      </c>
      <c r="AE19" s="275">
        <v>2</v>
      </c>
      <c r="AF19" s="129">
        <v>1.7</v>
      </c>
      <c r="AG19" s="276">
        <v>88.4</v>
      </c>
      <c r="AH19" s="277">
        <v>2.4</v>
      </c>
      <c r="AI19" s="277">
        <v>2.2999999999999998</v>
      </c>
      <c r="AJ19" s="277">
        <v>89.1</v>
      </c>
      <c r="AK19" s="277">
        <v>2.1</v>
      </c>
      <c r="AL19" s="277">
        <v>2.2999999999999998</v>
      </c>
      <c r="AM19" s="277">
        <v>89.7</v>
      </c>
      <c r="AN19" s="277">
        <v>2</v>
      </c>
      <c r="AO19" s="277">
        <v>2.5</v>
      </c>
      <c r="AP19" s="277">
        <v>91</v>
      </c>
      <c r="AQ19" s="277">
        <v>2</v>
      </c>
      <c r="AR19" s="277">
        <v>2.4</v>
      </c>
      <c r="AS19" s="277">
        <v>92.2</v>
      </c>
      <c r="AT19" s="277">
        <v>1.9</v>
      </c>
      <c r="AU19" s="277">
        <v>1.9</v>
      </c>
      <c r="AV19" s="277">
        <v>94.3</v>
      </c>
      <c r="AW19" s="277">
        <v>2.2999999999999998</v>
      </c>
    </row>
    <row r="20" spans="1:49" s="20" customFormat="1" ht="12" customHeight="1" x14ac:dyDescent="0.2">
      <c r="A20" s="187" t="s">
        <v>15</v>
      </c>
      <c r="B20" s="270">
        <v>13.6</v>
      </c>
      <c r="C20" s="270">
        <v>69</v>
      </c>
      <c r="D20" s="270">
        <v>13.3</v>
      </c>
      <c r="E20" s="270">
        <v>6.1</v>
      </c>
      <c r="F20" s="270">
        <v>84.8</v>
      </c>
      <c r="G20" s="270">
        <v>3</v>
      </c>
      <c r="H20" s="270">
        <v>2.7</v>
      </c>
      <c r="I20" s="270">
        <v>90.9</v>
      </c>
      <c r="J20" s="271">
        <v>2.1</v>
      </c>
      <c r="K20" s="272">
        <v>3.2</v>
      </c>
      <c r="L20" s="278">
        <v>94</v>
      </c>
      <c r="M20" s="272">
        <v>2.1</v>
      </c>
      <c r="N20" s="273">
        <v>6.4</v>
      </c>
      <c r="O20" s="278">
        <v>90</v>
      </c>
      <c r="P20" s="272">
        <v>1.8</v>
      </c>
      <c r="Q20" s="188">
        <v>3.9</v>
      </c>
      <c r="R20" s="271">
        <v>92.6</v>
      </c>
      <c r="S20" s="189">
        <v>1</v>
      </c>
      <c r="T20" s="270">
        <v>2.1</v>
      </c>
      <c r="U20" s="271">
        <v>96.1</v>
      </c>
      <c r="V20" s="189">
        <v>1</v>
      </c>
      <c r="W20" s="270">
        <v>3.4</v>
      </c>
      <c r="X20" s="271">
        <v>95.4</v>
      </c>
      <c r="Y20" s="274">
        <v>1.1000000000000001</v>
      </c>
      <c r="Z20" s="270">
        <v>2.2000000000000002</v>
      </c>
      <c r="AA20" s="270">
        <v>96.5</v>
      </c>
      <c r="AB20" s="270">
        <v>1.1000000000000001</v>
      </c>
      <c r="AC20" s="275">
        <v>5.7</v>
      </c>
      <c r="AD20" s="275">
        <v>89.8</v>
      </c>
      <c r="AE20" s="275">
        <v>1.3</v>
      </c>
      <c r="AF20" s="129">
        <v>0.4</v>
      </c>
      <c r="AG20" s="276">
        <v>93.3</v>
      </c>
      <c r="AH20" s="277">
        <v>1.6</v>
      </c>
      <c r="AI20" s="277">
        <v>0.1</v>
      </c>
      <c r="AJ20" s="277">
        <v>94.7</v>
      </c>
      <c r="AK20" s="277">
        <v>1.5</v>
      </c>
      <c r="AL20" s="277">
        <v>1.5</v>
      </c>
      <c r="AM20" s="277">
        <v>95</v>
      </c>
      <c r="AN20" s="277">
        <v>1.6</v>
      </c>
      <c r="AO20" s="277">
        <v>1.4</v>
      </c>
      <c r="AP20" s="277">
        <v>96.7</v>
      </c>
      <c r="AQ20" s="277">
        <v>1.4</v>
      </c>
      <c r="AR20" s="277">
        <v>0.1</v>
      </c>
      <c r="AS20" s="277">
        <v>98</v>
      </c>
      <c r="AT20" s="277">
        <v>1.8</v>
      </c>
      <c r="AU20" s="277">
        <v>0.2</v>
      </c>
      <c r="AV20" s="277">
        <v>97.8</v>
      </c>
      <c r="AW20" s="277">
        <v>1.9</v>
      </c>
    </row>
    <row r="21" spans="1:49" s="20" customFormat="1" ht="12" customHeight="1" x14ac:dyDescent="0.2">
      <c r="A21" s="187" t="s">
        <v>16</v>
      </c>
      <c r="B21" s="270">
        <v>14.9</v>
      </c>
      <c r="C21" s="270">
        <v>68.8</v>
      </c>
      <c r="D21" s="270">
        <v>13.2</v>
      </c>
      <c r="E21" s="270">
        <v>3.7</v>
      </c>
      <c r="F21" s="270">
        <v>55.2</v>
      </c>
      <c r="G21" s="270">
        <v>37.9</v>
      </c>
      <c r="H21" s="270">
        <v>2.5</v>
      </c>
      <c r="I21" s="270">
        <v>94.6</v>
      </c>
      <c r="J21" s="271">
        <v>2</v>
      </c>
      <c r="K21" s="272">
        <v>2.4</v>
      </c>
      <c r="L21" s="272">
        <v>91.5</v>
      </c>
      <c r="M21" s="272">
        <v>2.2000000000000002</v>
      </c>
      <c r="N21" s="273">
        <v>3.1</v>
      </c>
      <c r="O21" s="278">
        <v>90</v>
      </c>
      <c r="P21" s="272">
        <v>3.7</v>
      </c>
      <c r="Q21" s="188">
        <v>2</v>
      </c>
      <c r="R21" s="271">
        <v>94.2</v>
      </c>
      <c r="S21" s="189">
        <v>2</v>
      </c>
      <c r="T21" s="270">
        <v>1</v>
      </c>
      <c r="U21" s="271">
        <v>95.1</v>
      </c>
      <c r="V21" s="189">
        <v>2.7</v>
      </c>
      <c r="W21" s="270">
        <v>0.4</v>
      </c>
      <c r="X21" s="271">
        <v>95.2</v>
      </c>
      <c r="Y21" s="274">
        <v>0.5</v>
      </c>
      <c r="Z21" s="270">
        <v>0.1</v>
      </c>
      <c r="AA21" s="270">
        <v>94</v>
      </c>
      <c r="AB21" s="270">
        <v>0.3</v>
      </c>
      <c r="AC21" s="275">
        <v>0.2</v>
      </c>
      <c r="AD21" s="275">
        <v>88.7</v>
      </c>
      <c r="AE21" s="275">
        <v>0.6</v>
      </c>
      <c r="AF21" s="129">
        <v>0.6</v>
      </c>
      <c r="AG21" s="276">
        <v>94.3</v>
      </c>
      <c r="AH21" s="277">
        <v>0.2</v>
      </c>
      <c r="AI21" s="277">
        <v>0.6</v>
      </c>
      <c r="AJ21" s="277">
        <v>99.2</v>
      </c>
      <c r="AK21" s="280">
        <v>0.03</v>
      </c>
      <c r="AL21" s="277">
        <v>0.2</v>
      </c>
      <c r="AM21" s="277">
        <v>99.5</v>
      </c>
      <c r="AN21" s="277">
        <v>0.1</v>
      </c>
      <c r="AO21" s="277">
        <v>0.1</v>
      </c>
      <c r="AP21" s="277">
        <v>98</v>
      </c>
      <c r="AQ21" s="277">
        <v>0.3</v>
      </c>
      <c r="AR21" s="277">
        <v>0.1</v>
      </c>
      <c r="AS21" s="277">
        <v>99.3</v>
      </c>
      <c r="AT21" s="280">
        <v>0.02</v>
      </c>
      <c r="AU21" s="277">
        <v>0.4</v>
      </c>
      <c r="AV21" s="277">
        <v>99</v>
      </c>
      <c r="AW21" s="277">
        <v>0.5</v>
      </c>
    </row>
    <row r="22" spans="1:49" s="20" customFormat="1" ht="12" customHeight="1" x14ac:dyDescent="0.2">
      <c r="A22" s="187" t="s">
        <v>17</v>
      </c>
      <c r="B22" s="270">
        <v>15.3</v>
      </c>
      <c r="C22" s="270">
        <v>56.2</v>
      </c>
      <c r="D22" s="270">
        <v>25.2</v>
      </c>
      <c r="E22" s="270">
        <v>8.3000000000000007</v>
      </c>
      <c r="F22" s="270">
        <v>85.4</v>
      </c>
      <c r="G22" s="270">
        <v>4.4000000000000004</v>
      </c>
      <c r="H22" s="270">
        <v>3.8</v>
      </c>
      <c r="I22" s="270">
        <v>88</v>
      </c>
      <c r="J22" s="271">
        <v>1.9</v>
      </c>
      <c r="K22" s="272">
        <v>5.2</v>
      </c>
      <c r="L22" s="272">
        <v>91.5</v>
      </c>
      <c r="M22" s="272">
        <v>1.8</v>
      </c>
      <c r="N22" s="273">
        <v>6.2</v>
      </c>
      <c r="O22" s="272">
        <v>90.4</v>
      </c>
      <c r="P22" s="272">
        <v>3.1</v>
      </c>
      <c r="Q22" s="188">
        <v>7.5</v>
      </c>
      <c r="R22" s="271">
        <v>90.6</v>
      </c>
      <c r="S22" s="189">
        <v>0.8</v>
      </c>
      <c r="T22" s="270">
        <v>13.2</v>
      </c>
      <c r="U22" s="271">
        <v>84</v>
      </c>
      <c r="V22" s="189">
        <v>1.1000000000000001</v>
      </c>
      <c r="W22" s="270">
        <v>6.7</v>
      </c>
      <c r="X22" s="271">
        <v>92</v>
      </c>
      <c r="Y22" s="274">
        <v>1</v>
      </c>
      <c r="Z22" s="270">
        <v>6.8</v>
      </c>
      <c r="AA22" s="270">
        <v>90.3</v>
      </c>
      <c r="AB22" s="270" t="s">
        <v>90</v>
      </c>
      <c r="AC22" s="275">
        <v>5.8</v>
      </c>
      <c r="AD22" s="275">
        <v>92.1</v>
      </c>
      <c r="AE22" s="275">
        <v>1.2</v>
      </c>
      <c r="AF22" s="129">
        <v>4.2</v>
      </c>
      <c r="AG22" s="276">
        <v>95.1</v>
      </c>
      <c r="AH22" s="277">
        <v>0.2</v>
      </c>
      <c r="AI22" s="277">
        <v>3.7</v>
      </c>
      <c r="AJ22" s="277">
        <v>94.6</v>
      </c>
      <c r="AK22" s="277">
        <v>1.4</v>
      </c>
      <c r="AL22" s="277">
        <v>4.0999999999999996</v>
      </c>
      <c r="AM22" s="277">
        <v>94.6</v>
      </c>
      <c r="AN22" s="277">
        <v>0.6</v>
      </c>
      <c r="AO22" s="277">
        <v>3.2</v>
      </c>
      <c r="AP22" s="277">
        <v>93</v>
      </c>
      <c r="AQ22" s="277">
        <v>1.1000000000000001</v>
      </c>
      <c r="AR22" s="277">
        <v>3.4</v>
      </c>
      <c r="AS22" s="277">
        <v>94.6</v>
      </c>
      <c r="AT22" s="277">
        <v>1.3</v>
      </c>
      <c r="AU22" s="277">
        <v>2.7</v>
      </c>
      <c r="AV22" s="277">
        <v>94</v>
      </c>
      <c r="AW22" s="277">
        <v>2</v>
      </c>
    </row>
    <row r="23" spans="1:49" s="20" customFormat="1" ht="12" customHeight="1" x14ac:dyDescent="0.2">
      <c r="A23" s="187" t="s">
        <v>18</v>
      </c>
      <c r="B23" s="270">
        <v>8.9</v>
      </c>
      <c r="C23" s="270">
        <v>62.1</v>
      </c>
      <c r="D23" s="270">
        <v>23.8</v>
      </c>
      <c r="E23" s="270">
        <v>3.1</v>
      </c>
      <c r="F23" s="270">
        <v>86.8</v>
      </c>
      <c r="G23" s="270">
        <v>8.3000000000000007</v>
      </c>
      <c r="H23" s="270">
        <v>1.3</v>
      </c>
      <c r="I23" s="270">
        <v>80</v>
      </c>
      <c r="J23" s="271">
        <v>3.2</v>
      </c>
      <c r="K23" s="272">
        <v>1.2</v>
      </c>
      <c r="L23" s="272">
        <v>81.099999999999994</v>
      </c>
      <c r="M23" s="272">
        <v>2.6</v>
      </c>
      <c r="N23" s="273">
        <v>1.7</v>
      </c>
      <c r="O23" s="272">
        <v>95.1</v>
      </c>
      <c r="P23" s="272">
        <v>2.1</v>
      </c>
      <c r="Q23" s="188">
        <v>1.7</v>
      </c>
      <c r="R23" s="271">
        <v>96.7</v>
      </c>
      <c r="S23" s="189">
        <v>0.6</v>
      </c>
      <c r="T23" s="270">
        <v>1</v>
      </c>
      <c r="U23" s="271">
        <v>96.9</v>
      </c>
      <c r="V23" s="189">
        <v>0.9</v>
      </c>
      <c r="W23" s="270">
        <v>0.5</v>
      </c>
      <c r="X23" s="271">
        <v>97.6</v>
      </c>
      <c r="Y23" s="274">
        <v>0.2</v>
      </c>
      <c r="Z23" s="270">
        <v>0.5</v>
      </c>
      <c r="AA23" s="270">
        <v>90.8</v>
      </c>
      <c r="AB23" s="270">
        <v>0.1</v>
      </c>
      <c r="AC23" s="275">
        <v>0.5</v>
      </c>
      <c r="AD23" s="275">
        <v>93</v>
      </c>
      <c r="AE23" s="275">
        <v>0.01</v>
      </c>
      <c r="AF23" s="129">
        <v>0.2</v>
      </c>
      <c r="AG23" s="276">
        <v>94.8</v>
      </c>
      <c r="AH23" s="280">
        <v>0.02</v>
      </c>
      <c r="AI23" s="277">
        <v>0.7</v>
      </c>
      <c r="AJ23" s="277">
        <v>98.2</v>
      </c>
      <c r="AK23" s="277">
        <v>0</v>
      </c>
      <c r="AL23" s="277">
        <v>0.6</v>
      </c>
      <c r="AM23" s="277">
        <v>98.1</v>
      </c>
      <c r="AN23" s="277">
        <v>0.6</v>
      </c>
      <c r="AO23" s="277">
        <v>0.5</v>
      </c>
      <c r="AP23" s="277">
        <v>98.6</v>
      </c>
      <c r="AQ23" s="277">
        <v>0.4</v>
      </c>
      <c r="AR23" s="277">
        <v>1.1000000000000001</v>
      </c>
      <c r="AS23" s="277">
        <v>98.2</v>
      </c>
      <c r="AT23" s="277">
        <v>0.3</v>
      </c>
      <c r="AU23" s="277">
        <v>0.8</v>
      </c>
      <c r="AV23" s="277">
        <v>98.6</v>
      </c>
      <c r="AW23" s="277">
        <v>0.2</v>
      </c>
    </row>
    <row r="24" spans="1:49" s="20" customFormat="1" ht="12" customHeight="1" x14ac:dyDescent="0.2">
      <c r="A24" s="187" t="s">
        <v>19</v>
      </c>
      <c r="B24" s="270">
        <v>7.9</v>
      </c>
      <c r="C24" s="270">
        <v>55.1</v>
      </c>
      <c r="D24" s="270">
        <v>31.7</v>
      </c>
      <c r="E24" s="270">
        <v>4.9000000000000004</v>
      </c>
      <c r="F24" s="270">
        <v>74.7</v>
      </c>
      <c r="G24" s="270">
        <v>12.2</v>
      </c>
      <c r="H24" s="270">
        <v>3.9</v>
      </c>
      <c r="I24" s="270">
        <v>81.900000000000006</v>
      </c>
      <c r="J24" s="271">
        <v>4.5999999999999996</v>
      </c>
      <c r="K24" s="272">
        <v>3.6</v>
      </c>
      <c r="L24" s="272">
        <v>78.400000000000006</v>
      </c>
      <c r="M24" s="272">
        <v>5.4</v>
      </c>
      <c r="N24" s="282">
        <v>3</v>
      </c>
      <c r="O24" s="272">
        <v>76.3</v>
      </c>
      <c r="P24" s="272">
        <v>5.3</v>
      </c>
      <c r="Q24" s="188">
        <v>1.8</v>
      </c>
      <c r="R24" s="271">
        <v>79</v>
      </c>
      <c r="S24" s="189">
        <v>4.8</v>
      </c>
      <c r="T24" s="270">
        <v>2.5</v>
      </c>
      <c r="U24" s="271">
        <v>79.599999999999994</v>
      </c>
      <c r="V24" s="189">
        <v>6.8</v>
      </c>
      <c r="W24" s="270">
        <v>2.1</v>
      </c>
      <c r="X24" s="271">
        <v>85.7</v>
      </c>
      <c r="Y24" s="274">
        <v>3.7</v>
      </c>
      <c r="Z24" s="270">
        <v>1.9</v>
      </c>
      <c r="AA24" s="270">
        <v>82.7</v>
      </c>
      <c r="AB24" s="270">
        <v>1.8</v>
      </c>
      <c r="AC24" s="275">
        <v>1.9</v>
      </c>
      <c r="AD24" s="275">
        <v>86.5</v>
      </c>
      <c r="AE24" s="275">
        <v>1.8</v>
      </c>
      <c r="AF24" s="129">
        <v>2.4</v>
      </c>
      <c r="AG24" s="276">
        <v>85</v>
      </c>
      <c r="AH24" s="277">
        <v>2.5</v>
      </c>
      <c r="AI24" s="277">
        <v>1.1000000000000001</v>
      </c>
      <c r="AJ24" s="277">
        <v>86.9</v>
      </c>
      <c r="AK24" s="277">
        <v>2.2000000000000002</v>
      </c>
      <c r="AL24" s="277">
        <v>1.3</v>
      </c>
      <c r="AM24" s="277">
        <v>87.5</v>
      </c>
      <c r="AN24" s="277">
        <v>1.4</v>
      </c>
      <c r="AO24" s="277">
        <v>1.9</v>
      </c>
      <c r="AP24" s="277">
        <v>85.9</v>
      </c>
      <c r="AQ24" s="277">
        <v>2.4</v>
      </c>
      <c r="AR24" s="277">
        <v>1.4</v>
      </c>
      <c r="AS24" s="277">
        <v>85.2</v>
      </c>
      <c r="AT24" s="277">
        <v>2.4</v>
      </c>
      <c r="AU24" s="277">
        <v>1.6</v>
      </c>
      <c r="AV24" s="277">
        <v>86.2</v>
      </c>
      <c r="AW24" s="277">
        <v>2.2999999999999998</v>
      </c>
    </row>
    <row r="25" spans="1:49" s="20" customFormat="1" ht="23.1" customHeight="1" x14ac:dyDescent="0.2">
      <c r="A25" s="191" t="s">
        <v>103</v>
      </c>
      <c r="B25" s="283">
        <v>9.8000000000000007</v>
      </c>
      <c r="C25" s="283">
        <v>74.599999999999994</v>
      </c>
      <c r="D25" s="283">
        <v>9.8000000000000007</v>
      </c>
      <c r="E25" s="283">
        <v>3.7</v>
      </c>
      <c r="F25" s="283">
        <v>89.8</v>
      </c>
      <c r="G25" s="283">
        <v>2.4</v>
      </c>
      <c r="H25" s="283">
        <v>1.6</v>
      </c>
      <c r="I25" s="283">
        <v>89.8</v>
      </c>
      <c r="J25" s="284">
        <v>1.2</v>
      </c>
      <c r="K25" s="285">
        <v>1.6</v>
      </c>
      <c r="L25" s="285">
        <v>89.3</v>
      </c>
      <c r="M25" s="285">
        <v>1.3</v>
      </c>
      <c r="N25" s="286">
        <v>1.3</v>
      </c>
      <c r="O25" s="285">
        <v>90.2</v>
      </c>
      <c r="P25" s="285">
        <v>1.3</v>
      </c>
      <c r="Q25" s="192">
        <v>1.3</v>
      </c>
      <c r="R25" s="284">
        <v>90.1</v>
      </c>
      <c r="S25" s="193">
        <v>1.1000000000000001</v>
      </c>
      <c r="T25" s="283">
        <v>1.4</v>
      </c>
      <c r="U25" s="284">
        <v>91.2</v>
      </c>
      <c r="V25" s="193">
        <v>1.1000000000000001</v>
      </c>
      <c r="W25" s="283">
        <v>1.5</v>
      </c>
      <c r="X25" s="284">
        <v>93.2</v>
      </c>
      <c r="Y25" s="287">
        <v>0.8</v>
      </c>
      <c r="Z25" s="283">
        <v>1.1000000000000001</v>
      </c>
      <c r="AA25" s="283">
        <v>91.6</v>
      </c>
      <c r="AB25" s="283">
        <v>0.7</v>
      </c>
      <c r="AC25" s="288">
        <v>0.9</v>
      </c>
      <c r="AD25" s="288">
        <v>91.6</v>
      </c>
      <c r="AE25" s="288">
        <v>0.8</v>
      </c>
      <c r="AF25" s="130">
        <v>0.8</v>
      </c>
      <c r="AG25" s="289">
        <v>90.5</v>
      </c>
      <c r="AH25" s="290">
        <v>0.7</v>
      </c>
      <c r="AI25" s="290">
        <v>0.7</v>
      </c>
      <c r="AJ25" s="290">
        <v>91.1</v>
      </c>
      <c r="AK25" s="290">
        <v>0.5</v>
      </c>
      <c r="AL25" s="290">
        <v>0.9</v>
      </c>
      <c r="AM25" s="290">
        <v>91.7</v>
      </c>
      <c r="AN25" s="290">
        <v>0.6</v>
      </c>
      <c r="AO25" s="290">
        <v>1</v>
      </c>
      <c r="AP25" s="290">
        <v>88.7</v>
      </c>
      <c r="AQ25" s="290">
        <v>0.5</v>
      </c>
      <c r="AR25" s="290">
        <v>0.8</v>
      </c>
      <c r="AS25" s="290">
        <v>93</v>
      </c>
      <c r="AT25" s="290">
        <v>1.4</v>
      </c>
      <c r="AU25" s="290">
        <v>1.1000000000000001</v>
      </c>
      <c r="AV25" s="290">
        <v>94.3</v>
      </c>
      <c r="AW25" s="290">
        <v>1.5</v>
      </c>
    </row>
    <row r="26" spans="1:49" s="20" customFormat="1" ht="12" customHeight="1" x14ac:dyDescent="0.2">
      <c r="A26" s="187" t="s">
        <v>20</v>
      </c>
      <c r="B26" s="270">
        <v>19.600000000000001</v>
      </c>
      <c r="C26" s="270">
        <v>78.2</v>
      </c>
      <c r="D26" s="270">
        <v>1.8</v>
      </c>
      <c r="E26" s="270">
        <v>7.5</v>
      </c>
      <c r="F26" s="270">
        <v>90.8</v>
      </c>
      <c r="G26" s="270">
        <v>1.5</v>
      </c>
      <c r="H26" s="270">
        <v>2.6</v>
      </c>
      <c r="I26" s="270">
        <v>95.4</v>
      </c>
      <c r="J26" s="271">
        <v>1</v>
      </c>
      <c r="K26" s="278">
        <v>4</v>
      </c>
      <c r="L26" s="278">
        <v>94</v>
      </c>
      <c r="M26" s="272">
        <v>1.1000000000000001</v>
      </c>
      <c r="N26" s="273">
        <v>3.2</v>
      </c>
      <c r="O26" s="272">
        <v>89.4</v>
      </c>
      <c r="P26" s="272">
        <v>1.3</v>
      </c>
      <c r="Q26" s="188">
        <v>2.1</v>
      </c>
      <c r="R26" s="271">
        <v>93.9</v>
      </c>
      <c r="S26" s="189">
        <v>0.2</v>
      </c>
      <c r="T26" s="270">
        <v>1.6</v>
      </c>
      <c r="U26" s="271">
        <v>96.4</v>
      </c>
      <c r="V26" s="189">
        <v>0.2</v>
      </c>
      <c r="W26" s="270">
        <v>0.6</v>
      </c>
      <c r="X26" s="271">
        <v>98.6</v>
      </c>
      <c r="Y26" s="274">
        <v>0.2</v>
      </c>
      <c r="Z26" s="270">
        <v>0.5</v>
      </c>
      <c r="AA26" s="270">
        <v>99.1</v>
      </c>
      <c r="AB26" s="270">
        <v>0.2</v>
      </c>
      <c r="AC26" s="275">
        <v>0.2</v>
      </c>
      <c r="AD26" s="275">
        <v>98.8</v>
      </c>
      <c r="AE26" s="275">
        <v>0.1</v>
      </c>
      <c r="AF26" s="129">
        <v>0.1</v>
      </c>
      <c r="AG26" s="276">
        <v>99.4</v>
      </c>
      <c r="AH26" s="280">
        <v>0.02</v>
      </c>
      <c r="AI26" s="277">
        <v>0.7</v>
      </c>
      <c r="AJ26" s="277">
        <v>98.5</v>
      </c>
      <c r="AK26" s="277">
        <v>0.1</v>
      </c>
      <c r="AL26" s="280">
        <v>0.03</v>
      </c>
      <c r="AM26" s="277">
        <v>99.1</v>
      </c>
      <c r="AN26" s="280">
        <v>0.03</v>
      </c>
      <c r="AO26" s="277">
        <v>0.1</v>
      </c>
      <c r="AP26" s="277">
        <v>98.9</v>
      </c>
      <c r="AQ26" s="277">
        <v>0.2</v>
      </c>
      <c r="AR26" s="277">
        <v>0.2</v>
      </c>
      <c r="AS26" s="277">
        <v>97.9</v>
      </c>
      <c r="AT26" s="277">
        <v>0.6</v>
      </c>
      <c r="AU26" s="280">
        <v>0.01</v>
      </c>
      <c r="AV26" s="277">
        <v>97.6</v>
      </c>
      <c r="AW26" s="277">
        <v>2.2999999999999998</v>
      </c>
    </row>
    <row r="27" spans="1:49" s="20" customFormat="1" ht="12" customHeight="1" x14ac:dyDescent="0.2">
      <c r="A27" s="187" t="s">
        <v>21</v>
      </c>
      <c r="B27" s="270">
        <v>6.6</v>
      </c>
      <c r="C27" s="270">
        <v>67.5</v>
      </c>
      <c r="D27" s="270">
        <v>25.6</v>
      </c>
      <c r="E27" s="270">
        <v>2.4</v>
      </c>
      <c r="F27" s="270">
        <v>96.7</v>
      </c>
      <c r="G27" s="270">
        <v>0.3</v>
      </c>
      <c r="H27" s="270">
        <v>1.2</v>
      </c>
      <c r="I27" s="270">
        <v>95</v>
      </c>
      <c r="J27" s="281">
        <v>0.03</v>
      </c>
      <c r="K27" s="272">
        <v>1.2</v>
      </c>
      <c r="L27" s="272">
        <v>94.3</v>
      </c>
      <c r="M27" s="272">
        <v>0.02</v>
      </c>
      <c r="N27" s="273">
        <v>0.6</v>
      </c>
      <c r="O27" s="272">
        <v>95.2</v>
      </c>
      <c r="P27" s="272">
        <v>0.1</v>
      </c>
      <c r="Q27" s="188">
        <v>0.9</v>
      </c>
      <c r="R27" s="271">
        <v>83.9</v>
      </c>
      <c r="S27" s="189">
        <v>0</v>
      </c>
      <c r="T27" s="270">
        <v>1</v>
      </c>
      <c r="U27" s="271">
        <v>95.9</v>
      </c>
      <c r="V27" s="189">
        <v>0</v>
      </c>
      <c r="W27" s="270">
        <v>0.2</v>
      </c>
      <c r="X27" s="271">
        <v>97.3</v>
      </c>
      <c r="Y27" s="274">
        <v>0.1</v>
      </c>
      <c r="Z27" s="270" t="s">
        <v>90</v>
      </c>
      <c r="AA27" s="270">
        <v>88.9</v>
      </c>
      <c r="AB27" s="270">
        <v>0.1</v>
      </c>
      <c r="AC27" s="291">
        <v>0</v>
      </c>
      <c r="AD27" s="275">
        <v>95.4</v>
      </c>
      <c r="AE27" s="275">
        <v>0.1</v>
      </c>
      <c r="AF27" s="129" t="s">
        <v>90</v>
      </c>
      <c r="AG27" s="276">
        <v>95.5</v>
      </c>
      <c r="AH27" s="277">
        <v>0.1</v>
      </c>
      <c r="AI27" s="292" t="s">
        <v>90</v>
      </c>
      <c r="AJ27" s="292">
        <v>98.1</v>
      </c>
      <c r="AK27" s="277">
        <v>0.2</v>
      </c>
      <c r="AL27" s="277" t="s">
        <v>90</v>
      </c>
      <c r="AM27" s="277">
        <v>95.1</v>
      </c>
      <c r="AN27" s="277">
        <v>0.2</v>
      </c>
      <c r="AO27" s="277" t="s">
        <v>90</v>
      </c>
      <c r="AP27" s="277">
        <v>94.3</v>
      </c>
      <c r="AQ27" s="277">
        <v>0.4</v>
      </c>
      <c r="AR27" s="277">
        <v>0.3</v>
      </c>
      <c r="AS27" s="277">
        <v>96.3</v>
      </c>
      <c r="AT27" s="277">
        <v>0.3</v>
      </c>
      <c r="AU27" s="277">
        <v>0</v>
      </c>
      <c r="AV27" s="277">
        <v>96.7</v>
      </c>
      <c r="AW27" s="277">
        <v>0.3</v>
      </c>
    </row>
    <row r="28" spans="1:49" ht="12" customHeight="1" x14ac:dyDescent="0.2">
      <c r="A28" s="154" t="s">
        <v>22</v>
      </c>
      <c r="B28" s="270">
        <v>16</v>
      </c>
      <c r="C28" s="270">
        <v>75.400000000000006</v>
      </c>
      <c r="D28" s="270">
        <v>6.8</v>
      </c>
      <c r="E28" s="270">
        <v>4.0999999999999996</v>
      </c>
      <c r="F28" s="270">
        <v>93.5</v>
      </c>
      <c r="G28" s="270">
        <v>1.7</v>
      </c>
      <c r="H28" s="270">
        <v>6.3</v>
      </c>
      <c r="I28" s="270">
        <v>91.4</v>
      </c>
      <c r="J28" s="271">
        <v>1.1000000000000001</v>
      </c>
      <c r="K28" s="272">
        <v>6.1</v>
      </c>
      <c r="L28" s="272">
        <v>82.3</v>
      </c>
      <c r="M28" s="272">
        <v>6.2</v>
      </c>
      <c r="N28" s="273">
        <v>6.3</v>
      </c>
      <c r="O28" s="272">
        <v>80.7</v>
      </c>
      <c r="P28" s="272">
        <v>4.4000000000000004</v>
      </c>
      <c r="Q28" s="188">
        <v>6.1</v>
      </c>
      <c r="R28" s="271">
        <v>76.900000000000006</v>
      </c>
      <c r="S28" s="189">
        <v>5.3</v>
      </c>
      <c r="T28" s="270">
        <v>8.5</v>
      </c>
      <c r="U28" s="271">
        <v>86.6</v>
      </c>
      <c r="V28" s="189">
        <v>1.2</v>
      </c>
      <c r="W28" s="270">
        <v>10.3</v>
      </c>
      <c r="X28" s="271">
        <v>89.3</v>
      </c>
      <c r="Y28" s="277">
        <v>0.3</v>
      </c>
      <c r="Z28" s="270">
        <v>7.9</v>
      </c>
      <c r="AA28" s="270">
        <v>91.2</v>
      </c>
      <c r="AB28" s="270">
        <v>0.3</v>
      </c>
      <c r="AC28" s="275">
        <v>4.9000000000000004</v>
      </c>
      <c r="AD28" s="275">
        <v>93.2</v>
      </c>
      <c r="AE28" s="275">
        <v>1.4</v>
      </c>
      <c r="AF28" s="129">
        <v>4.2</v>
      </c>
      <c r="AG28" s="276">
        <v>94.1</v>
      </c>
      <c r="AH28" s="277">
        <v>0.6</v>
      </c>
      <c r="AI28" s="277">
        <v>4.8</v>
      </c>
      <c r="AJ28" s="277">
        <v>89.8</v>
      </c>
      <c r="AK28" s="277">
        <v>2.2000000000000002</v>
      </c>
      <c r="AL28" s="277">
        <v>3.2</v>
      </c>
      <c r="AM28" s="277">
        <v>93.6</v>
      </c>
      <c r="AN28" s="277">
        <v>1.7</v>
      </c>
      <c r="AO28" s="277">
        <v>2.6</v>
      </c>
      <c r="AP28" s="277">
        <v>96.9</v>
      </c>
      <c r="AQ28" s="277">
        <v>0.3</v>
      </c>
      <c r="AR28" s="277">
        <v>2.4</v>
      </c>
      <c r="AS28" s="277">
        <v>97.2</v>
      </c>
      <c r="AT28" s="277">
        <v>0.1</v>
      </c>
      <c r="AU28" s="277">
        <v>6.1</v>
      </c>
      <c r="AV28" s="277">
        <v>92.9</v>
      </c>
      <c r="AW28" s="277">
        <v>0.3</v>
      </c>
    </row>
    <row r="29" spans="1:49" ht="12" customHeight="1" x14ac:dyDescent="0.2">
      <c r="A29" s="194" t="s">
        <v>58</v>
      </c>
      <c r="B29" s="270"/>
      <c r="C29" s="270"/>
      <c r="D29" s="270"/>
      <c r="E29" s="270"/>
      <c r="F29" s="270"/>
      <c r="G29" s="270"/>
      <c r="H29" s="270"/>
      <c r="I29" s="270"/>
      <c r="J29" s="271"/>
      <c r="K29" s="277"/>
      <c r="L29" s="277"/>
      <c r="M29" s="277"/>
      <c r="N29" s="307"/>
      <c r="O29" s="276"/>
      <c r="P29" s="276"/>
      <c r="Q29" s="188"/>
      <c r="R29" s="271"/>
      <c r="S29" s="189"/>
      <c r="T29" s="270"/>
      <c r="U29" s="271"/>
      <c r="V29" s="189"/>
      <c r="W29" s="270"/>
      <c r="X29" s="271"/>
      <c r="Y29" s="277"/>
      <c r="Z29" s="308"/>
      <c r="AA29" s="308"/>
      <c r="AB29" s="308"/>
      <c r="AC29" s="309"/>
      <c r="AD29" s="308"/>
      <c r="AE29" s="308"/>
      <c r="AF29" s="129"/>
      <c r="AG29" s="276"/>
      <c r="AH29" s="277"/>
      <c r="AI29" s="277"/>
      <c r="AJ29" s="277"/>
      <c r="AK29" s="277"/>
      <c r="AL29" s="277"/>
      <c r="AM29" s="277"/>
      <c r="AN29" s="277"/>
      <c r="AO29" s="277"/>
      <c r="AP29" s="277"/>
      <c r="AQ29" s="277"/>
      <c r="AR29" s="277"/>
      <c r="AS29" s="277"/>
      <c r="AT29" s="277"/>
      <c r="AU29" s="277"/>
      <c r="AV29" s="277"/>
      <c r="AW29" s="277"/>
    </row>
    <row r="30" spans="1:49" ht="24" customHeight="1" x14ac:dyDescent="0.2">
      <c r="A30" s="196" t="s">
        <v>160</v>
      </c>
      <c r="B30" s="270">
        <v>10.4</v>
      </c>
      <c r="C30" s="270">
        <v>89.2</v>
      </c>
      <c r="D30" s="270">
        <v>0.4</v>
      </c>
      <c r="E30" s="270">
        <v>5.8</v>
      </c>
      <c r="F30" s="270">
        <v>93.7</v>
      </c>
      <c r="G30" s="270" t="s">
        <v>90</v>
      </c>
      <c r="H30" s="270">
        <v>1.2</v>
      </c>
      <c r="I30" s="270">
        <v>97.7</v>
      </c>
      <c r="J30" s="271" t="s">
        <v>90</v>
      </c>
      <c r="K30" s="310">
        <v>2.5</v>
      </c>
      <c r="L30" s="272">
        <v>79.5</v>
      </c>
      <c r="M30" s="272">
        <v>16.8</v>
      </c>
      <c r="N30" s="273">
        <v>5.3</v>
      </c>
      <c r="O30" s="272">
        <v>93.9</v>
      </c>
      <c r="P30" s="272">
        <v>0.7</v>
      </c>
      <c r="Q30" s="188">
        <v>3.9</v>
      </c>
      <c r="R30" s="271">
        <v>75.7</v>
      </c>
      <c r="S30" s="189">
        <v>0.7</v>
      </c>
      <c r="T30" s="270">
        <v>1.8</v>
      </c>
      <c r="U30" s="271">
        <v>82.1</v>
      </c>
      <c r="V30" s="189">
        <v>0.9</v>
      </c>
      <c r="W30" s="270">
        <v>7.5</v>
      </c>
      <c r="X30" s="271">
        <v>92.4</v>
      </c>
      <c r="Y30" s="274" t="s">
        <v>90</v>
      </c>
      <c r="Z30" s="270">
        <v>10.5</v>
      </c>
      <c r="AA30" s="270">
        <v>85.8</v>
      </c>
      <c r="AB30" s="270" t="s">
        <v>90</v>
      </c>
      <c r="AC30" s="276">
        <v>7</v>
      </c>
      <c r="AD30" s="276">
        <v>91.4</v>
      </c>
      <c r="AE30" s="276">
        <v>1.6</v>
      </c>
      <c r="AF30" s="129">
        <v>0.8</v>
      </c>
      <c r="AG30" s="276">
        <v>98.5</v>
      </c>
      <c r="AH30" s="277">
        <v>0.8</v>
      </c>
      <c r="AI30" s="277">
        <v>0.3</v>
      </c>
      <c r="AJ30" s="277">
        <v>98</v>
      </c>
      <c r="AK30" s="277">
        <v>1.7</v>
      </c>
      <c r="AL30" s="277">
        <v>0.2</v>
      </c>
      <c r="AM30" s="277">
        <v>98.8</v>
      </c>
      <c r="AN30" s="277">
        <v>0.9</v>
      </c>
      <c r="AO30" s="277">
        <v>0.3</v>
      </c>
      <c r="AP30" s="277">
        <v>99.5</v>
      </c>
      <c r="AQ30" s="277">
        <v>0.1</v>
      </c>
      <c r="AR30" s="277">
        <v>0.2</v>
      </c>
      <c r="AS30" s="277">
        <v>98.8</v>
      </c>
      <c r="AT30" s="277">
        <v>0.2</v>
      </c>
      <c r="AU30" s="277">
        <v>0.7</v>
      </c>
      <c r="AV30" s="277">
        <v>97.3</v>
      </c>
      <c r="AW30" s="277">
        <v>1.8</v>
      </c>
    </row>
    <row r="31" spans="1:49" ht="24" customHeight="1" x14ac:dyDescent="0.2">
      <c r="A31" s="196" t="s">
        <v>161</v>
      </c>
      <c r="B31" s="270"/>
      <c r="C31" s="270"/>
      <c r="D31" s="270"/>
      <c r="E31" s="270"/>
      <c r="F31" s="270"/>
      <c r="G31" s="270"/>
      <c r="H31" s="270"/>
      <c r="I31" s="270"/>
      <c r="J31" s="271"/>
      <c r="K31" s="272">
        <v>7.6</v>
      </c>
      <c r="L31" s="272">
        <v>83.5</v>
      </c>
      <c r="M31" s="272">
        <v>1.6</v>
      </c>
      <c r="N31" s="273">
        <v>6.5</v>
      </c>
      <c r="O31" s="272">
        <v>77.8</v>
      </c>
      <c r="P31" s="272">
        <v>5.2</v>
      </c>
      <c r="Q31" s="188">
        <v>6.5</v>
      </c>
      <c r="R31" s="271">
        <v>77.099999999999994</v>
      </c>
      <c r="S31" s="189">
        <v>6.2</v>
      </c>
      <c r="T31" s="270">
        <v>10.3</v>
      </c>
      <c r="U31" s="271">
        <v>87.8</v>
      </c>
      <c r="V31" s="189">
        <v>1.3</v>
      </c>
      <c r="W31" s="270">
        <v>11.1</v>
      </c>
      <c r="X31" s="271">
        <v>88.4</v>
      </c>
      <c r="Y31" s="274">
        <v>0.4</v>
      </c>
      <c r="Z31" s="270">
        <v>7.4</v>
      </c>
      <c r="AA31" s="270">
        <v>92.1</v>
      </c>
      <c r="AB31" s="270">
        <v>0.3</v>
      </c>
      <c r="AC31" s="275">
        <v>4.5</v>
      </c>
      <c r="AD31" s="275">
        <v>93.6</v>
      </c>
      <c r="AE31" s="275">
        <v>1.3</v>
      </c>
      <c r="AF31" s="129">
        <v>6.8</v>
      </c>
      <c r="AG31" s="276">
        <v>90.9</v>
      </c>
      <c r="AH31" s="277">
        <v>0.5</v>
      </c>
      <c r="AI31" s="277">
        <v>6.8</v>
      </c>
      <c r="AJ31" s="277">
        <v>86.1</v>
      </c>
      <c r="AK31" s="277">
        <v>2.4</v>
      </c>
      <c r="AL31" s="277">
        <v>4.4000000000000004</v>
      </c>
      <c r="AM31" s="277">
        <v>91.6</v>
      </c>
      <c r="AN31" s="277">
        <v>2.1</v>
      </c>
      <c r="AO31" s="277">
        <v>3.1</v>
      </c>
      <c r="AP31" s="277">
        <v>96.2</v>
      </c>
      <c r="AQ31" s="277">
        <v>0.3</v>
      </c>
      <c r="AR31" s="277">
        <v>3.2</v>
      </c>
      <c r="AS31" s="277">
        <v>96.6</v>
      </c>
      <c r="AT31" s="277">
        <v>0.1</v>
      </c>
      <c r="AU31" s="277">
        <v>7.4</v>
      </c>
      <c r="AV31" s="277">
        <v>91.9</v>
      </c>
      <c r="AW31" s="277">
        <v>0</v>
      </c>
    </row>
    <row r="32" spans="1:49" ht="12" customHeight="1" x14ac:dyDescent="0.2">
      <c r="A32" s="154" t="s">
        <v>23</v>
      </c>
      <c r="B32" s="270">
        <v>2.9</v>
      </c>
      <c r="C32" s="270">
        <v>78.5</v>
      </c>
      <c r="D32" s="270">
        <v>15.6</v>
      </c>
      <c r="E32" s="270">
        <v>3.4</v>
      </c>
      <c r="F32" s="270">
        <v>90.3</v>
      </c>
      <c r="G32" s="270">
        <v>4.5</v>
      </c>
      <c r="H32" s="270">
        <v>3</v>
      </c>
      <c r="I32" s="270">
        <v>91.3</v>
      </c>
      <c r="J32" s="271">
        <v>2.4</v>
      </c>
      <c r="K32" s="272">
        <v>2.5</v>
      </c>
      <c r="L32" s="272">
        <v>74.2</v>
      </c>
      <c r="M32" s="272">
        <v>2.2000000000000002</v>
      </c>
      <c r="N32" s="273">
        <v>2.7</v>
      </c>
      <c r="O32" s="272">
        <v>81.8</v>
      </c>
      <c r="P32" s="278">
        <v>2</v>
      </c>
      <c r="Q32" s="188">
        <v>3.7</v>
      </c>
      <c r="R32" s="271">
        <v>89.9</v>
      </c>
      <c r="S32" s="189">
        <v>2.6</v>
      </c>
      <c r="T32" s="270">
        <v>2.9</v>
      </c>
      <c r="U32" s="271">
        <v>92</v>
      </c>
      <c r="V32" s="189">
        <v>1.4</v>
      </c>
      <c r="W32" s="270">
        <v>3.3</v>
      </c>
      <c r="X32" s="271">
        <v>94.8</v>
      </c>
      <c r="Y32" s="274">
        <v>1.3</v>
      </c>
      <c r="Z32" s="270">
        <v>1.9</v>
      </c>
      <c r="AA32" s="270">
        <v>87.2</v>
      </c>
      <c r="AB32" s="270">
        <v>1.1000000000000001</v>
      </c>
      <c r="AC32" s="275">
        <v>1.6</v>
      </c>
      <c r="AD32" s="275">
        <v>73.5</v>
      </c>
      <c r="AE32" s="275">
        <v>0.9</v>
      </c>
      <c r="AF32" s="129">
        <v>0.6</v>
      </c>
      <c r="AG32" s="276">
        <v>88.3</v>
      </c>
      <c r="AH32" s="277">
        <v>1</v>
      </c>
      <c r="AI32" s="277">
        <v>0.1</v>
      </c>
      <c r="AJ32" s="277">
        <v>98.7</v>
      </c>
      <c r="AK32" s="277">
        <v>0.5</v>
      </c>
      <c r="AL32" s="277">
        <v>0.2</v>
      </c>
      <c r="AM32" s="277">
        <v>98.5</v>
      </c>
      <c r="AN32" s="277">
        <v>0.5</v>
      </c>
      <c r="AO32" s="277">
        <v>0.2</v>
      </c>
      <c r="AP32" s="277">
        <v>98</v>
      </c>
      <c r="AQ32" s="277">
        <v>0.6</v>
      </c>
      <c r="AR32" s="277">
        <v>0.2</v>
      </c>
      <c r="AS32" s="277">
        <v>98.2</v>
      </c>
      <c r="AT32" s="277">
        <v>0.8</v>
      </c>
      <c r="AU32" s="277">
        <v>0.2</v>
      </c>
      <c r="AV32" s="277">
        <v>98.7</v>
      </c>
      <c r="AW32" s="277">
        <v>0.9</v>
      </c>
    </row>
    <row r="33" spans="1:49" ht="12" customHeight="1" x14ac:dyDescent="0.2">
      <c r="A33" s="154" t="s">
        <v>24</v>
      </c>
      <c r="B33" s="270">
        <v>18.899999999999999</v>
      </c>
      <c r="C33" s="270">
        <v>59.9</v>
      </c>
      <c r="D33" s="270">
        <v>1.3</v>
      </c>
      <c r="E33" s="270">
        <v>4.2</v>
      </c>
      <c r="F33" s="270">
        <v>67.3</v>
      </c>
      <c r="G33" s="270">
        <v>8.1999999999999993</v>
      </c>
      <c r="H33" s="270">
        <v>2.5</v>
      </c>
      <c r="I33" s="270">
        <v>81.7</v>
      </c>
      <c r="J33" s="271">
        <v>2.2000000000000002</v>
      </c>
      <c r="K33" s="272">
        <v>3.1</v>
      </c>
      <c r="L33" s="272">
        <v>77.3</v>
      </c>
      <c r="M33" s="272">
        <v>1.5</v>
      </c>
      <c r="N33" s="273">
        <v>0.4</v>
      </c>
      <c r="O33" s="272">
        <v>79.900000000000006</v>
      </c>
      <c r="P33" s="272">
        <v>0.7</v>
      </c>
      <c r="Q33" s="188">
        <v>0.2</v>
      </c>
      <c r="R33" s="271">
        <v>86</v>
      </c>
      <c r="S33" s="189">
        <v>0.5</v>
      </c>
      <c r="T33" s="270">
        <v>3.7</v>
      </c>
      <c r="U33" s="271">
        <v>87.1</v>
      </c>
      <c r="V33" s="189">
        <v>0.6</v>
      </c>
      <c r="W33" s="270">
        <v>1.2</v>
      </c>
      <c r="X33" s="271">
        <v>91.6</v>
      </c>
      <c r="Y33" s="274">
        <v>0.3</v>
      </c>
      <c r="Z33" s="270">
        <v>1.1000000000000001</v>
      </c>
      <c r="AA33" s="270">
        <v>96.3</v>
      </c>
      <c r="AB33" s="270">
        <v>0.2</v>
      </c>
      <c r="AC33" s="275">
        <v>0.8</v>
      </c>
      <c r="AD33" s="275">
        <v>97.2</v>
      </c>
      <c r="AE33" s="275">
        <v>0.3</v>
      </c>
      <c r="AF33" s="129">
        <v>0.9</v>
      </c>
      <c r="AG33" s="276">
        <v>94.9</v>
      </c>
      <c r="AH33" s="277">
        <v>0.4</v>
      </c>
      <c r="AI33" s="277">
        <v>0.9</v>
      </c>
      <c r="AJ33" s="277">
        <v>95.7</v>
      </c>
      <c r="AK33" s="277">
        <v>0.4</v>
      </c>
      <c r="AL33" s="277">
        <v>1.1000000000000001</v>
      </c>
      <c r="AM33" s="277">
        <v>97</v>
      </c>
      <c r="AN33" s="277">
        <v>0.3</v>
      </c>
      <c r="AO33" s="277">
        <v>0.6</v>
      </c>
      <c r="AP33" s="277">
        <v>97.9</v>
      </c>
      <c r="AQ33" s="277">
        <v>0.3</v>
      </c>
      <c r="AR33" s="277">
        <v>0.3</v>
      </c>
      <c r="AS33" s="277">
        <v>95</v>
      </c>
      <c r="AT33" s="277">
        <v>0.2</v>
      </c>
      <c r="AU33" s="277">
        <v>0.2</v>
      </c>
      <c r="AV33" s="277">
        <v>95.3</v>
      </c>
      <c r="AW33" s="277">
        <v>0.1</v>
      </c>
    </row>
    <row r="34" spans="1:49" ht="12" customHeight="1" x14ac:dyDescent="0.2">
      <c r="A34" s="154" t="s">
        <v>25</v>
      </c>
      <c r="B34" s="270">
        <v>13</v>
      </c>
      <c r="C34" s="270">
        <v>76.400000000000006</v>
      </c>
      <c r="D34" s="270">
        <v>6.6</v>
      </c>
      <c r="E34" s="270">
        <v>3.7</v>
      </c>
      <c r="F34" s="270">
        <v>89.1</v>
      </c>
      <c r="G34" s="270">
        <v>2.7</v>
      </c>
      <c r="H34" s="270">
        <v>1.8</v>
      </c>
      <c r="I34" s="270">
        <v>82.9</v>
      </c>
      <c r="J34" s="271">
        <v>1.8</v>
      </c>
      <c r="K34" s="272">
        <v>1.7</v>
      </c>
      <c r="L34" s="272">
        <v>85.9</v>
      </c>
      <c r="M34" s="272">
        <v>1.2</v>
      </c>
      <c r="N34" s="273">
        <v>1.3</v>
      </c>
      <c r="O34" s="278">
        <v>93</v>
      </c>
      <c r="P34" s="278">
        <v>1</v>
      </c>
      <c r="Q34" s="188">
        <v>1.5</v>
      </c>
      <c r="R34" s="271">
        <v>94.5</v>
      </c>
      <c r="S34" s="189">
        <v>1</v>
      </c>
      <c r="T34" s="270">
        <v>1.3</v>
      </c>
      <c r="U34" s="271">
        <v>94.2</v>
      </c>
      <c r="V34" s="189">
        <v>0.9</v>
      </c>
      <c r="W34" s="270">
        <v>1.9</v>
      </c>
      <c r="X34" s="271">
        <v>93.2</v>
      </c>
      <c r="Y34" s="274">
        <v>0.6</v>
      </c>
      <c r="Z34" s="270">
        <v>2.1</v>
      </c>
      <c r="AA34" s="270">
        <v>86.6</v>
      </c>
      <c r="AB34" s="270">
        <v>0.5</v>
      </c>
      <c r="AC34" s="275">
        <v>1.4</v>
      </c>
      <c r="AD34" s="275">
        <v>89.9</v>
      </c>
      <c r="AE34" s="275">
        <v>0.3</v>
      </c>
      <c r="AF34" s="129">
        <v>0.6</v>
      </c>
      <c r="AG34" s="276">
        <v>90.7</v>
      </c>
      <c r="AH34" s="277">
        <v>0.2</v>
      </c>
      <c r="AI34" s="277">
        <v>0.1</v>
      </c>
      <c r="AJ34" s="277">
        <v>89.6</v>
      </c>
      <c r="AK34" s="277">
        <v>0.2</v>
      </c>
      <c r="AL34" s="277">
        <v>0.5</v>
      </c>
      <c r="AM34" s="277">
        <v>95.8</v>
      </c>
      <c r="AN34" s="277">
        <v>0.2</v>
      </c>
      <c r="AO34" s="277">
        <v>0.3</v>
      </c>
      <c r="AP34" s="277">
        <v>84.8</v>
      </c>
      <c r="AQ34" s="277">
        <v>0.3</v>
      </c>
      <c r="AR34" s="277">
        <v>0.4</v>
      </c>
      <c r="AS34" s="277">
        <v>94.7</v>
      </c>
      <c r="AT34" s="277">
        <v>0.3</v>
      </c>
      <c r="AU34" s="277">
        <v>0.8</v>
      </c>
      <c r="AV34" s="277">
        <v>94.3</v>
      </c>
      <c r="AW34" s="277">
        <v>0.5</v>
      </c>
    </row>
    <row r="35" spans="1:49" ht="12" customHeight="1" x14ac:dyDescent="0.2">
      <c r="A35" s="154" t="s">
        <v>26</v>
      </c>
      <c r="B35" s="270">
        <v>24.4</v>
      </c>
      <c r="C35" s="270">
        <v>61.2</v>
      </c>
      <c r="D35" s="270">
        <v>11.2</v>
      </c>
      <c r="E35" s="270">
        <v>8.8000000000000007</v>
      </c>
      <c r="F35" s="270">
        <v>81</v>
      </c>
      <c r="G35" s="270">
        <v>6.8</v>
      </c>
      <c r="H35" s="270">
        <v>9.6</v>
      </c>
      <c r="I35" s="270">
        <v>88.3</v>
      </c>
      <c r="J35" s="271">
        <v>0.9</v>
      </c>
      <c r="K35" s="272">
        <v>6.3</v>
      </c>
      <c r="L35" s="272">
        <v>91.3</v>
      </c>
      <c r="M35" s="272">
        <v>0.4</v>
      </c>
      <c r="N35" s="273">
        <v>6.8</v>
      </c>
      <c r="O35" s="272">
        <v>81.5</v>
      </c>
      <c r="P35" s="272">
        <v>9.1</v>
      </c>
      <c r="Q35" s="188">
        <v>2.1</v>
      </c>
      <c r="R35" s="271">
        <v>96.3</v>
      </c>
      <c r="S35" s="189">
        <v>0.6</v>
      </c>
      <c r="T35" s="270">
        <v>1.5</v>
      </c>
      <c r="U35" s="271">
        <v>87.9</v>
      </c>
      <c r="V35" s="189">
        <v>7.3</v>
      </c>
      <c r="W35" s="270">
        <v>9.1999999999999993</v>
      </c>
      <c r="X35" s="271">
        <v>79.900000000000006</v>
      </c>
      <c r="Y35" s="274">
        <v>7.2</v>
      </c>
      <c r="Z35" s="270">
        <v>5.7</v>
      </c>
      <c r="AA35" s="270">
        <v>85.7</v>
      </c>
      <c r="AB35" s="270">
        <v>3.7</v>
      </c>
      <c r="AC35" s="275">
        <v>1.9</v>
      </c>
      <c r="AD35" s="275">
        <v>91.2</v>
      </c>
      <c r="AE35" s="275">
        <v>1.8</v>
      </c>
      <c r="AF35" s="129">
        <v>1.2</v>
      </c>
      <c r="AG35" s="276">
        <v>92</v>
      </c>
      <c r="AH35" s="277">
        <v>2.1</v>
      </c>
      <c r="AI35" s="277">
        <v>0.9</v>
      </c>
      <c r="AJ35" s="277">
        <v>82.5</v>
      </c>
      <c r="AK35" s="277">
        <v>0.4</v>
      </c>
      <c r="AL35" s="277">
        <v>5</v>
      </c>
      <c r="AM35" s="277">
        <v>65.099999999999994</v>
      </c>
      <c r="AN35" s="277">
        <v>1.2</v>
      </c>
      <c r="AO35" s="277">
        <v>6</v>
      </c>
      <c r="AP35" s="277">
        <v>50.4</v>
      </c>
      <c r="AQ35" s="277">
        <v>1.4</v>
      </c>
      <c r="AR35" s="277">
        <v>4</v>
      </c>
      <c r="AS35" s="277">
        <v>73.7</v>
      </c>
      <c r="AT35" s="277">
        <v>5.9</v>
      </c>
      <c r="AU35" s="277">
        <v>5.9</v>
      </c>
      <c r="AV35" s="277">
        <v>81.900000000000006</v>
      </c>
      <c r="AW35" s="277">
        <v>6.9</v>
      </c>
    </row>
    <row r="36" spans="1:49" ht="12" customHeight="1" x14ac:dyDescent="0.2">
      <c r="A36" s="154" t="s">
        <v>27</v>
      </c>
      <c r="B36" s="270">
        <v>8.1</v>
      </c>
      <c r="C36" s="270">
        <v>81.3</v>
      </c>
      <c r="D36" s="270">
        <v>6.5</v>
      </c>
      <c r="E36" s="270">
        <v>3.6</v>
      </c>
      <c r="F36" s="270">
        <v>80.099999999999994</v>
      </c>
      <c r="G36" s="270">
        <v>9.6</v>
      </c>
      <c r="H36" s="270">
        <v>1</v>
      </c>
      <c r="I36" s="270">
        <v>96.8</v>
      </c>
      <c r="J36" s="271">
        <v>1.5</v>
      </c>
      <c r="K36" s="272">
        <v>1.1000000000000001</v>
      </c>
      <c r="L36" s="278">
        <v>97</v>
      </c>
      <c r="M36" s="272">
        <v>1.4</v>
      </c>
      <c r="N36" s="273">
        <v>0.6</v>
      </c>
      <c r="O36" s="272">
        <v>97.7</v>
      </c>
      <c r="P36" s="278">
        <v>1</v>
      </c>
      <c r="Q36" s="188">
        <v>0.3</v>
      </c>
      <c r="R36" s="271">
        <v>98.7</v>
      </c>
      <c r="S36" s="189">
        <v>0.7</v>
      </c>
      <c r="T36" s="270">
        <v>0.3</v>
      </c>
      <c r="U36" s="271">
        <v>91.6</v>
      </c>
      <c r="V36" s="189">
        <v>0</v>
      </c>
      <c r="W36" s="270">
        <v>0.4</v>
      </c>
      <c r="X36" s="271">
        <v>81</v>
      </c>
      <c r="Y36" s="279">
        <v>0.03</v>
      </c>
      <c r="Z36" s="270">
        <v>0.3</v>
      </c>
      <c r="AA36" s="270">
        <v>90.9</v>
      </c>
      <c r="AB36" s="311">
        <v>0.02</v>
      </c>
      <c r="AC36" s="275">
        <v>1.1000000000000001</v>
      </c>
      <c r="AD36" s="275">
        <v>95.3</v>
      </c>
      <c r="AE36" s="275">
        <v>0.1</v>
      </c>
      <c r="AF36" s="129">
        <v>2.5</v>
      </c>
      <c r="AG36" s="276">
        <v>94.2</v>
      </c>
      <c r="AH36" s="277">
        <v>0.1</v>
      </c>
      <c r="AI36" s="277">
        <v>2.8</v>
      </c>
      <c r="AJ36" s="277">
        <v>96.7</v>
      </c>
      <c r="AK36" s="277">
        <v>0.2</v>
      </c>
      <c r="AL36" s="277">
        <v>0.9</v>
      </c>
      <c r="AM36" s="277">
        <v>97.7</v>
      </c>
      <c r="AN36" s="277">
        <v>1.3</v>
      </c>
      <c r="AO36" s="277" t="s">
        <v>90</v>
      </c>
      <c r="AP36" s="277">
        <v>98.4</v>
      </c>
      <c r="AQ36" s="277">
        <v>0.1</v>
      </c>
      <c r="AR36" s="277" t="s">
        <v>90</v>
      </c>
      <c r="AS36" s="277">
        <v>99.6</v>
      </c>
      <c r="AT36" s="277" t="s">
        <v>90</v>
      </c>
      <c r="AU36" s="277" t="s">
        <v>90</v>
      </c>
      <c r="AV36" s="277">
        <v>99.3</v>
      </c>
      <c r="AW36" s="277">
        <v>0.5</v>
      </c>
    </row>
    <row r="37" spans="1:49" ht="12" customHeight="1" x14ac:dyDescent="0.2">
      <c r="A37" s="154" t="s">
        <v>28</v>
      </c>
      <c r="B37" s="270">
        <v>14.6</v>
      </c>
      <c r="C37" s="270">
        <v>81.599999999999994</v>
      </c>
      <c r="D37" s="270">
        <v>1.1000000000000001</v>
      </c>
      <c r="E37" s="270">
        <v>16.899999999999999</v>
      </c>
      <c r="F37" s="270">
        <v>79.099999999999994</v>
      </c>
      <c r="G37" s="270">
        <v>0.9</v>
      </c>
      <c r="H37" s="270">
        <v>6.8</v>
      </c>
      <c r="I37" s="270">
        <v>85.7</v>
      </c>
      <c r="J37" s="271">
        <v>0.4</v>
      </c>
      <c r="K37" s="272">
        <v>5.9</v>
      </c>
      <c r="L37" s="272">
        <v>84.9</v>
      </c>
      <c r="M37" s="272">
        <v>0.5</v>
      </c>
      <c r="N37" s="273">
        <v>4.2</v>
      </c>
      <c r="O37" s="272">
        <v>86.3</v>
      </c>
      <c r="P37" s="272">
        <v>0.6</v>
      </c>
      <c r="Q37" s="188">
        <v>1.4</v>
      </c>
      <c r="R37" s="271">
        <v>90.4</v>
      </c>
      <c r="S37" s="189">
        <v>0.5</v>
      </c>
      <c r="T37" s="270">
        <v>0.4</v>
      </c>
      <c r="U37" s="271">
        <v>91.4</v>
      </c>
      <c r="V37" s="189">
        <v>0.4</v>
      </c>
      <c r="W37" s="270">
        <v>0.3</v>
      </c>
      <c r="X37" s="271">
        <v>98.5</v>
      </c>
      <c r="Y37" s="274" t="s">
        <v>90</v>
      </c>
      <c r="Z37" s="270">
        <v>0.3</v>
      </c>
      <c r="AA37" s="270">
        <v>98.1</v>
      </c>
      <c r="AB37" s="270">
        <v>0.6</v>
      </c>
      <c r="AC37" s="275">
        <v>0.5</v>
      </c>
      <c r="AD37" s="275">
        <v>97.9</v>
      </c>
      <c r="AE37" s="275">
        <v>0.7</v>
      </c>
      <c r="AF37" s="129">
        <v>0.2</v>
      </c>
      <c r="AG37" s="276">
        <v>98.4</v>
      </c>
      <c r="AH37" s="277">
        <v>0.7</v>
      </c>
      <c r="AI37" s="280">
        <v>0.04</v>
      </c>
      <c r="AJ37" s="277">
        <v>98</v>
      </c>
      <c r="AK37" s="277">
        <v>0.1</v>
      </c>
      <c r="AL37" s="277">
        <v>4</v>
      </c>
      <c r="AM37" s="277">
        <v>94.1</v>
      </c>
      <c r="AN37" s="280">
        <v>0.03</v>
      </c>
      <c r="AO37" s="277">
        <v>0.2</v>
      </c>
      <c r="AP37" s="277">
        <v>97.8</v>
      </c>
      <c r="AQ37" s="277">
        <v>0.1</v>
      </c>
      <c r="AR37" s="277">
        <v>1.4</v>
      </c>
      <c r="AS37" s="277">
        <v>96.8</v>
      </c>
      <c r="AT37" s="280">
        <v>0.01</v>
      </c>
      <c r="AU37" s="277">
        <v>1.7</v>
      </c>
      <c r="AV37" s="277">
        <v>96.1</v>
      </c>
      <c r="AW37" s="277">
        <v>0</v>
      </c>
    </row>
    <row r="38" spans="1:49" ht="12" customHeight="1" x14ac:dyDescent="0.2">
      <c r="A38" s="154" t="s">
        <v>29</v>
      </c>
      <c r="B38" s="270">
        <v>5.8</v>
      </c>
      <c r="C38" s="270">
        <v>76.400000000000006</v>
      </c>
      <c r="D38" s="270">
        <v>8.1999999999999993</v>
      </c>
      <c r="E38" s="270">
        <v>2.7</v>
      </c>
      <c r="F38" s="270">
        <v>91.5</v>
      </c>
      <c r="G38" s="270">
        <v>1.2</v>
      </c>
      <c r="H38" s="270">
        <v>0.6</v>
      </c>
      <c r="I38" s="270">
        <v>90.6</v>
      </c>
      <c r="J38" s="271">
        <v>1.2</v>
      </c>
      <c r="K38" s="272">
        <v>0.4</v>
      </c>
      <c r="L38" s="272">
        <v>93.2</v>
      </c>
      <c r="M38" s="278">
        <v>1</v>
      </c>
      <c r="N38" s="273">
        <v>0.4</v>
      </c>
      <c r="O38" s="272">
        <v>91.3</v>
      </c>
      <c r="P38" s="278">
        <v>1</v>
      </c>
      <c r="Q38" s="188">
        <v>0.5</v>
      </c>
      <c r="R38" s="271">
        <v>91.6</v>
      </c>
      <c r="S38" s="189">
        <v>0.7</v>
      </c>
      <c r="T38" s="270">
        <v>0.6</v>
      </c>
      <c r="U38" s="271">
        <v>90.3</v>
      </c>
      <c r="V38" s="189">
        <v>1.1000000000000001</v>
      </c>
      <c r="W38" s="270">
        <v>0.5</v>
      </c>
      <c r="X38" s="271">
        <v>94.2</v>
      </c>
      <c r="Y38" s="274">
        <v>0.7</v>
      </c>
      <c r="Z38" s="270">
        <v>0.3</v>
      </c>
      <c r="AA38" s="270">
        <v>92.8</v>
      </c>
      <c r="AB38" s="270">
        <v>0.9</v>
      </c>
      <c r="AC38" s="275">
        <v>0.2</v>
      </c>
      <c r="AD38" s="275">
        <v>92.7</v>
      </c>
      <c r="AE38" s="275">
        <v>1</v>
      </c>
      <c r="AF38" s="129">
        <v>0.2</v>
      </c>
      <c r="AG38" s="276">
        <v>87.8</v>
      </c>
      <c r="AH38" s="277">
        <v>0.9</v>
      </c>
      <c r="AI38" s="277">
        <v>0.4</v>
      </c>
      <c r="AJ38" s="277">
        <v>89.1</v>
      </c>
      <c r="AK38" s="277">
        <v>0.6</v>
      </c>
      <c r="AL38" s="277">
        <v>0.2</v>
      </c>
      <c r="AM38" s="277">
        <v>89.9</v>
      </c>
      <c r="AN38" s="277">
        <v>0.6</v>
      </c>
      <c r="AO38" s="277">
        <v>0.2</v>
      </c>
      <c r="AP38" s="277">
        <v>92.1</v>
      </c>
      <c r="AQ38" s="277">
        <v>0.4</v>
      </c>
      <c r="AR38" s="277">
        <v>0.1</v>
      </c>
      <c r="AS38" s="277">
        <v>93.9</v>
      </c>
      <c r="AT38" s="277">
        <v>1.6</v>
      </c>
      <c r="AU38" s="277">
        <v>0.3</v>
      </c>
      <c r="AV38" s="277">
        <v>94.5</v>
      </c>
      <c r="AW38" s="277">
        <v>1.9</v>
      </c>
    </row>
    <row r="39" spans="1:49" ht="23.1" customHeight="1" x14ac:dyDescent="0.2">
      <c r="A39" s="186" t="s">
        <v>104</v>
      </c>
      <c r="B39" s="283">
        <v>9.6999999999999993</v>
      </c>
      <c r="C39" s="283">
        <v>72.3</v>
      </c>
      <c r="D39" s="283">
        <v>14.4</v>
      </c>
      <c r="E39" s="283">
        <v>6.4</v>
      </c>
      <c r="F39" s="283">
        <v>86.6</v>
      </c>
      <c r="G39" s="283">
        <v>3.2</v>
      </c>
      <c r="H39" s="283">
        <v>2.6</v>
      </c>
      <c r="I39" s="283">
        <v>89.4</v>
      </c>
      <c r="J39" s="284">
        <v>2.2000000000000002</v>
      </c>
      <c r="K39" s="285">
        <v>2.1</v>
      </c>
      <c r="L39" s="285">
        <v>86.2</v>
      </c>
      <c r="M39" s="285">
        <v>1.8</v>
      </c>
      <c r="N39" s="286">
        <v>2.8</v>
      </c>
      <c r="O39" s="285">
        <v>87.1</v>
      </c>
      <c r="P39" s="285">
        <v>1.4</v>
      </c>
      <c r="Q39" s="192">
        <v>2.6</v>
      </c>
      <c r="R39" s="284">
        <v>80.400000000000006</v>
      </c>
      <c r="S39" s="193">
        <v>1</v>
      </c>
      <c r="T39" s="283">
        <v>2.6</v>
      </c>
      <c r="U39" s="284">
        <v>87.2</v>
      </c>
      <c r="V39" s="193">
        <v>1.1000000000000001</v>
      </c>
      <c r="W39" s="283">
        <v>3</v>
      </c>
      <c r="X39" s="284">
        <v>89.1</v>
      </c>
      <c r="Y39" s="287">
        <v>0.9</v>
      </c>
      <c r="Z39" s="283">
        <v>2.9</v>
      </c>
      <c r="AA39" s="283">
        <v>87.4</v>
      </c>
      <c r="AB39" s="283">
        <v>0.8</v>
      </c>
      <c r="AC39" s="288">
        <v>2.4</v>
      </c>
      <c r="AD39" s="288">
        <v>86.4</v>
      </c>
      <c r="AE39" s="288">
        <v>1.8</v>
      </c>
      <c r="AF39" s="130">
        <v>2.1</v>
      </c>
      <c r="AG39" s="289">
        <v>87.3</v>
      </c>
      <c r="AH39" s="290">
        <v>1.1000000000000001</v>
      </c>
      <c r="AI39" s="290">
        <v>2.6</v>
      </c>
      <c r="AJ39" s="290">
        <v>90.3</v>
      </c>
      <c r="AK39" s="290">
        <v>1</v>
      </c>
      <c r="AL39" s="290">
        <v>2.8</v>
      </c>
      <c r="AM39" s="290">
        <v>89.8</v>
      </c>
      <c r="AN39" s="290">
        <v>1.2</v>
      </c>
      <c r="AO39" s="290">
        <v>2.2999999999999998</v>
      </c>
      <c r="AP39" s="290">
        <v>90.8</v>
      </c>
      <c r="AQ39" s="290">
        <v>1.1000000000000001</v>
      </c>
      <c r="AR39" s="290">
        <v>2.6</v>
      </c>
      <c r="AS39" s="290">
        <v>95.2</v>
      </c>
      <c r="AT39" s="290">
        <v>1.1000000000000001</v>
      </c>
      <c r="AU39" s="290">
        <v>4.9000000000000004</v>
      </c>
      <c r="AV39" s="290">
        <v>92.5</v>
      </c>
      <c r="AW39" s="290">
        <v>1.2</v>
      </c>
    </row>
    <row r="40" spans="1:49" ht="12" customHeight="1" x14ac:dyDescent="0.2">
      <c r="A40" s="154" t="s">
        <v>30</v>
      </c>
      <c r="B40" s="270">
        <v>27.1</v>
      </c>
      <c r="C40" s="270">
        <v>70.8</v>
      </c>
      <c r="D40" s="270">
        <v>2</v>
      </c>
      <c r="E40" s="270">
        <v>22.9</v>
      </c>
      <c r="F40" s="270">
        <v>76.7</v>
      </c>
      <c r="G40" s="270" t="s">
        <v>90</v>
      </c>
      <c r="H40" s="270">
        <v>6.8</v>
      </c>
      <c r="I40" s="270">
        <v>92.1</v>
      </c>
      <c r="J40" s="271">
        <v>0.8</v>
      </c>
      <c r="K40" s="272">
        <v>5.0999999999999996</v>
      </c>
      <c r="L40" s="272">
        <v>93.7</v>
      </c>
      <c r="M40" s="272">
        <v>0.7</v>
      </c>
      <c r="N40" s="273">
        <v>4.5999999999999996</v>
      </c>
      <c r="O40" s="272">
        <v>89.5</v>
      </c>
      <c r="P40" s="272">
        <v>0.9</v>
      </c>
      <c r="Q40" s="188">
        <v>8</v>
      </c>
      <c r="R40" s="271">
        <v>84.7</v>
      </c>
      <c r="S40" s="189">
        <v>0.9</v>
      </c>
      <c r="T40" s="270">
        <v>6.3</v>
      </c>
      <c r="U40" s="271">
        <v>88.4</v>
      </c>
      <c r="V40" s="189">
        <v>0.7</v>
      </c>
      <c r="W40" s="270">
        <v>4.0999999999999996</v>
      </c>
      <c r="X40" s="271">
        <v>93.4</v>
      </c>
      <c r="Y40" s="274">
        <v>0.7</v>
      </c>
      <c r="Z40" s="270">
        <v>2.1</v>
      </c>
      <c r="AA40" s="270">
        <v>92.3</v>
      </c>
      <c r="AB40" s="270">
        <v>0.6</v>
      </c>
      <c r="AC40" s="275">
        <v>0.4</v>
      </c>
      <c r="AD40" s="275">
        <v>91.6</v>
      </c>
      <c r="AE40" s="275">
        <v>0.8</v>
      </c>
      <c r="AF40" s="129">
        <v>0.4</v>
      </c>
      <c r="AG40" s="276">
        <v>96.4</v>
      </c>
      <c r="AH40" s="277">
        <v>0.5</v>
      </c>
      <c r="AI40" s="277" t="s">
        <v>90</v>
      </c>
      <c r="AJ40" s="292">
        <v>99.1</v>
      </c>
      <c r="AK40" s="277">
        <v>0.5</v>
      </c>
      <c r="AL40" s="277" t="s">
        <v>90</v>
      </c>
      <c r="AM40" s="277">
        <v>99.4</v>
      </c>
      <c r="AN40" s="277">
        <v>0.5</v>
      </c>
      <c r="AO40" s="280">
        <v>0.03</v>
      </c>
      <c r="AP40" s="277">
        <v>99.2</v>
      </c>
      <c r="AQ40" s="277">
        <v>0.7</v>
      </c>
      <c r="AR40" s="277">
        <v>0.1</v>
      </c>
      <c r="AS40" s="277">
        <v>99.5</v>
      </c>
      <c r="AT40" s="277">
        <v>0.5</v>
      </c>
      <c r="AU40" s="277" t="s">
        <v>90</v>
      </c>
      <c r="AV40" s="277">
        <v>99.4</v>
      </c>
      <c r="AW40" s="277">
        <v>0.5</v>
      </c>
    </row>
    <row r="41" spans="1:49" ht="12" customHeight="1" x14ac:dyDescent="0.2">
      <c r="A41" s="154" t="s">
        <v>31</v>
      </c>
      <c r="B41" s="270">
        <v>26.5</v>
      </c>
      <c r="C41" s="270">
        <v>59</v>
      </c>
      <c r="D41" s="270">
        <v>13.3</v>
      </c>
      <c r="E41" s="270">
        <v>16.7</v>
      </c>
      <c r="F41" s="270">
        <v>71.2</v>
      </c>
      <c r="G41" s="270">
        <v>0.5</v>
      </c>
      <c r="H41" s="270">
        <v>3.1</v>
      </c>
      <c r="I41" s="270">
        <v>89.1</v>
      </c>
      <c r="J41" s="271">
        <v>2.2000000000000002</v>
      </c>
      <c r="K41" s="272">
        <v>6.9</v>
      </c>
      <c r="L41" s="272">
        <v>86.9</v>
      </c>
      <c r="M41" s="272">
        <v>1.8</v>
      </c>
      <c r="N41" s="273">
        <v>7.8</v>
      </c>
      <c r="O41" s="272">
        <v>89.7</v>
      </c>
      <c r="P41" s="272">
        <v>1.9</v>
      </c>
      <c r="Q41" s="188">
        <v>7.4</v>
      </c>
      <c r="R41" s="271">
        <v>90.3</v>
      </c>
      <c r="S41" s="189">
        <v>2.1</v>
      </c>
      <c r="T41" s="270">
        <v>2.2999999999999998</v>
      </c>
      <c r="U41" s="271">
        <v>95.4</v>
      </c>
      <c r="V41" s="189">
        <v>1.5</v>
      </c>
      <c r="W41" s="270">
        <v>1.6</v>
      </c>
      <c r="X41" s="271">
        <v>95.2</v>
      </c>
      <c r="Y41" s="274">
        <v>2.2000000000000002</v>
      </c>
      <c r="Z41" s="270">
        <v>1.1000000000000001</v>
      </c>
      <c r="AA41" s="270">
        <v>90.3</v>
      </c>
      <c r="AB41" s="270">
        <v>6</v>
      </c>
      <c r="AC41" s="275">
        <v>2</v>
      </c>
      <c r="AD41" s="275">
        <v>94.1</v>
      </c>
      <c r="AE41" s="275">
        <v>3</v>
      </c>
      <c r="AF41" s="129">
        <v>2</v>
      </c>
      <c r="AG41" s="276">
        <v>95</v>
      </c>
      <c r="AH41" s="277">
        <v>3</v>
      </c>
      <c r="AI41" s="277">
        <v>4.9000000000000004</v>
      </c>
      <c r="AJ41" s="277">
        <v>93.5</v>
      </c>
      <c r="AK41" s="277">
        <v>1.5</v>
      </c>
      <c r="AL41" s="277">
        <v>3.7</v>
      </c>
      <c r="AM41" s="277">
        <v>95</v>
      </c>
      <c r="AN41" s="277">
        <v>1.2</v>
      </c>
      <c r="AO41" s="277">
        <v>3.3</v>
      </c>
      <c r="AP41" s="277">
        <v>92.6</v>
      </c>
      <c r="AQ41" s="277">
        <v>4</v>
      </c>
      <c r="AR41" s="277">
        <v>2.2999999999999998</v>
      </c>
      <c r="AS41" s="277">
        <v>95.6</v>
      </c>
      <c r="AT41" s="277">
        <v>2.1</v>
      </c>
      <c r="AU41" s="277">
        <v>1.6</v>
      </c>
      <c r="AV41" s="277">
        <v>96.3</v>
      </c>
      <c r="AW41" s="277">
        <v>2</v>
      </c>
    </row>
    <row r="42" spans="1:49" ht="12" customHeight="1" x14ac:dyDescent="0.2">
      <c r="A42" s="154" t="s">
        <v>115</v>
      </c>
      <c r="B42" s="270"/>
      <c r="C42" s="270"/>
      <c r="D42" s="270"/>
      <c r="E42" s="312"/>
      <c r="F42" s="313"/>
      <c r="G42" s="313"/>
      <c r="H42" s="313"/>
      <c r="I42" s="313"/>
      <c r="J42" s="314"/>
      <c r="K42" s="277"/>
      <c r="L42" s="277"/>
      <c r="M42" s="277"/>
      <c r="N42" s="307"/>
      <c r="O42" s="276"/>
      <c r="P42" s="276"/>
      <c r="Q42" s="313"/>
      <c r="R42" s="313"/>
      <c r="S42" s="313"/>
      <c r="T42" s="277">
        <v>4.4000000000000004</v>
      </c>
      <c r="U42" s="271">
        <v>95.6</v>
      </c>
      <c r="V42" s="189" t="s">
        <v>90</v>
      </c>
      <c r="W42" s="189">
        <v>27.9</v>
      </c>
      <c r="X42" s="271">
        <v>69.900000000000006</v>
      </c>
      <c r="Y42" s="271" t="s">
        <v>90</v>
      </c>
      <c r="Z42" s="270">
        <v>5.3</v>
      </c>
      <c r="AA42" s="270">
        <v>90.2</v>
      </c>
      <c r="AB42" s="270" t="s">
        <v>90</v>
      </c>
      <c r="AC42" s="275">
        <v>0.9</v>
      </c>
      <c r="AD42" s="275">
        <v>89.8</v>
      </c>
      <c r="AE42" s="275">
        <v>9.3000000000000007</v>
      </c>
      <c r="AF42" s="129">
        <v>0.5</v>
      </c>
      <c r="AG42" s="276">
        <v>93.9</v>
      </c>
      <c r="AH42" s="277" t="s">
        <v>90</v>
      </c>
      <c r="AI42" s="277">
        <v>1.3</v>
      </c>
      <c r="AJ42" s="277">
        <v>95.7</v>
      </c>
      <c r="AK42" s="277">
        <v>0.1</v>
      </c>
      <c r="AL42" s="277">
        <v>3.1</v>
      </c>
      <c r="AM42" s="277">
        <v>83</v>
      </c>
      <c r="AN42" s="277">
        <v>1.2</v>
      </c>
      <c r="AO42" s="277">
        <v>4.2</v>
      </c>
      <c r="AP42" s="277">
        <v>93.1</v>
      </c>
      <c r="AQ42" s="277">
        <v>0.3</v>
      </c>
      <c r="AR42" s="277">
        <v>2.4</v>
      </c>
      <c r="AS42" s="277">
        <v>96.8</v>
      </c>
      <c r="AT42" s="277">
        <v>0.3</v>
      </c>
      <c r="AU42" s="277">
        <v>5</v>
      </c>
      <c r="AV42" s="277">
        <v>94.8</v>
      </c>
      <c r="AW42" s="277">
        <v>0</v>
      </c>
    </row>
    <row r="43" spans="1:49" ht="12" customHeight="1" x14ac:dyDescent="0.2">
      <c r="A43" s="154" t="s">
        <v>32</v>
      </c>
      <c r="B43" s="270">
        <v>7.8</v>
      </c>
      <c r="C43" s="270">
        <v>76.099999999999994</v>
      </c>
      <c r="D43" s="270">
        <v>12.8</v>
      </c>
      <c r="E43" s="270">
        <v>3.5</v>
      </c>
      <c r="F43" s="270">
        <v>89.5</v>
      </c>
      <c r="G43" s="270">
        <v>2.1</v>
      </c>
      <c r="H43" s="270">
        <v>2.2000000000000002</v>
      </c>
      <c r="I43" s="270">
        <v>89</v>
      </c>
      <c r="J43" s="271">
        <v>1.9</v>
      </c>
      <c r="K43" s="272">
        <v>1.3</v>
      </c>
      <c r="L43" s="272">
        <v>84.7</v>
      </c>
      <c r="M43" s="272">
        <v>1.4</v>
      </c>
      <c r="N43" s="273">
        <v>1.9</v>
      </c>
      <c r="O43" s="272">
        <v>86.2</v>
      </c>
      <c r="P43" s="272">
        <v>1.1000000000000001</v>
      </c>
      <c r="Q43" s="188">
        <v>1.8</v>
      </c>
      <c r="R43" s="271">
        <v>83.5</v>
      </c>
      <c r="S43" s="189">
        <v>0.7</v>
      </c>
      <c r="T43" s="270">
        <v>2.2000000000000002</v>
      </c>
      <c r="U43" s="271">
        <v>92.9</v>
      </c>
      <c r="V43" s="189">
        <v>0.7</v>
      </c>
      <c r="W43" s="270">
        <v>1.9</v>
      </c>
      <c r="X43" s="271">
        <v>92.9</v>
      </c>
      <c r="Y43" s="274">
        <v>0.5</v>
      </c>
      <c r="Z43" s="189">
        <v>2.7</v>
      </c>
      <c r="AA43" s="189">
        <v>84</v>
      </c>
      <c r="AB43" s="189">
        <v>0.4</v>
      </c>
      <c r="AC43" s="315">
        <v>1.6</v>
      </c>
      <c r="AD43" s="315">
        <v>80.2</v>
      </c>
      <c r="AE43" s="315">
        <v>0.4</v>
      </c>
      <c r="AF43" s="129">
        <v>1.5</v>
      </c>
      <c r="AG43" s="316">
        <v>82.2</v>
      </c>
      <c r="AH43" s="189">
        <v>0.5</v>
      </c>
      <c r="AI43" s="189">
        <v>1.9</v>
      </c>
      <c r="AJ43" s="189">
        <v>87</v>
      </c>
      <c r="AK43" s="189">
        <v>0.6</v>
      </c>
      <c r="AL43" s="189">
        <v>2.2000000000000002</v>
      </c>
      <c r="AM43" s="189">
        <v>89.8</v>
      </c>
      <c r="AN43" s="189">
        <v>0.8</v>
      </c>
      <c r="AO43" s="189">
        <v>1.3</v>
      </c>
      <c r="AP43" s="189">
        <v>94.4</v>
      </c>
      <c r="AQ43" s="189">
        <v>0.8</v>
      </c>
      <c r="AR43" s="189">
        <v>0.4</v>
      </c>
      <c r="AS43" s="189">
        <v>97</v>
      </c>
      <c r="AT43" s="189">
        <v>0.8</v>
      </c>
      <c r="AU43" s="189">
        <v>0.4</v>
      </c>
      <c r="AV43" s="189">
        <v>97</v>
      </c>
      <c r="AW43" s="189">
        <v>0.9</v>
      </c>
    </row>
    <row r="44" spans="1:49" ht="12" customHeight="1" x14ac:dyDescent="0.2">
      <c r="A44" s="154" t="s">
        <v>33</v>
      </c>
      <c r="B44" s="270">
        <v>7.6</v>
      </c>
      <c r="C44" s="270">
        <v>58.5</v>
      </c>
      <c r="D44" s="270">
        <v>24.8</v>
      </c>
      <c r="E44" s="270">
        <v>7.4</v>
      </c>
      <c r="F44" s="270">
        <v>88.4</v>
      </c>
      <c r="G44" s="270">
        <v>2</v>
      </c>
      <c r="H44" s="270">
        <v>5.9</v>
      </c>
      <c r="I44" s="270">
        <v>89.7</v>
      </c>
      <c r="J44" s="271">
        <v>1.2</v>
      </c>
      <c r="K44" s="272">
        <v>9.6999999999999993</v>
      </c>
      <c r="L44" s="272">
        <v>86.2</v>
      </c>
      <c r="M44" s="272">
        <v>1.1000000000000001</v>
      </c>
      <c r="N44" s="282">
        <v>21</v>
      </c>
      <c r="O44" s="272">
        <v>75.900000000000006</v>
      </c>
      <c r="P44" s="272">
        <v>0.5</v>
      </c>
      <c r="Q44" s="188">
        <v>7.5</v>
      </c>
      <c r="R44" s="271">
        <v>50</v>
      </c>
      <c r="S44" s="189">
        <v>0.2</v>
      </c>
      <c r="T44" s="270">
        <v>4.5</v>
      </c>
      <c r="U44" s="271">
        <v>55.5</v>
      </c>
      <c r="V44" s="189">
        <v>0.6</v>
      </c>
      <c r="W44" s="270">
        <v>5.3</v>
      </c>
      <c r="X44" s="271">
        <v>75.3</v>
      </c>
      <c r="Y44" s="274">
        <v>0.7</v>
      </c>
      <c r="Z44" s="270">
        <v>4.9000000000000004</v>
      </c>
      <c r="AA44" s="270">
        <v>90.2</v>
      </c>
      <c r="AB44" s="270">
        <v>1.3</v>
      </c>
      <c r="AC44" s="275">
        <v>5.7</v>
      </c>
      <c r="AD44" s="275">
        <v>92.6</v>
      </c>
      <c r="AE44" s="275">
        <v>1.1000000000000001</v>
      </c>
      <c r="AF44" s="129">
        <v>2.2999999999999998</v>
      </c>
      <c r="AG44" s="276">
        <v>88.9</v>
      </c>
      <c r="AH44" s="277">
        <v>0.8</v>
      </c>
      <c r="AI44" s="277">
        <v>3.8</v>
      </c>
      <c r="AJ44" s="277">
        <v>88</v>
      </c>
      <c r="AK44" s="277">
        <v>0.4</v>
      </c>
      <c r="AL44" s="277">
        <v>4.5</v>
      </c>
      <c r="AM44" s="277">
        <v>95</v>
      </c>
      <c r="AN44" s="277">
        <v>0.1</v>
      </c>
      <c r="AO44" s="277">
        <v>1.7</v>
      </c>
      <c r="AP44" s="277">
        <v>63.9</v>
      </c>
      <c r="AQ44" s="280">
        <v>0.02</v>
      </c>
      <c r="AR44" s="277">
        <v>2.9</v>
      </c>
      <c r="AS44" s="277">
        <v>96.5</v>
      </c>
      <c r="AT44" s="277">
        <v>0.2</v>
      </c>
      <c r="AU44" s="277">
        <v>5.3</v>
      </c>
      <c r="AV44" s="277">
        <v>93.9</v>
      </c>
      <c r="AW44" s="277">
        <v>0.3</v>
      </c>
    </row>
    <row r="45" spans="1:49" ht="12" customHeight="1" x14ac:dyDescent="0.2">
      <c r="A45" s="154" t="s">
        <v>34</v>
      </c>
      <c r="B45" s="270">
        <v>13.6</v>
      </c>
      <c r="C45" s="270">
        <v>68.900000000000006</v>
      </c>
      <c r="D45" s="270">
        <v>13.6</v>
      </c>
      <c r="E45" s="270">
        <v>11.3</v>
      </c>
      <c r="F45" s="270">
        <v>79.7</v>
      </c>
      <c r="G45" s="270">
        <v>5.7</v>
      </c>
      <c r="H45" s="270">
        <v>2.2999999999999998</v>
      </c>
      <c r="I45" s="270">
        <v>88.9</v>
      </c>
      <c r="J45" s="271">
        <v>5</v>
      </c>
      <c r="K45" s="272">
        <v>2.8</v>
      </c>
      <c r="L45" s="272">
        <v>87.3</v>
      </c>
      <c r="M45" s="278">
        <v>5</v>
      </c>
      <c r="N45" s="273">
        <v>1.7</v>
      </c>
      <c r="O45" s="272">
        <v>88.7</v>
      </c>
      <c r="P45" s="272">
        <v>2.6</v>
      </c>
      <c r="Q45" s="188">
        <v>2</v>
      </c>
      <c r="R45" s="271">
        <v>88</v>
      </c>
      <c r="S45" s="189">
        <v>2.6</v>
      </c>
      <c r="T45" s="270">
        <v>2.4</v>
      </c>
      <c r="U45" s="271">
        <v>88.5</v>
      </c>
      <c r="V45" s="189">
        <v>2.5</v>
      </c>
      <c r="W45" s="270">
        <v>2.6</v>
      </c>
      <c r="X45" s="271">
        <v>84.1</v>
      </c>
      <c r="Y45" s="274">
        <v>1.9</v>
      </c>
      <c r="Z45" s="270">
        <v>3.2</v>
      </c>
      <c r="AA45" s="270">
        <v>83.6</v>
      </c>
      <c r="AB45" s="270">
        <v>2.2999999999999998</v>
      </c>
      <c r="AC45" s="275">
        <v>2.7</v>
      </c>
      <c r="AD45" s="275">
        <v>91</v>
      </c>
      <c r="AE45" s="275">
        <v>1.6</v>
      </c>
      <c r="AF45" s="129">
        <v>3.5</v>
      </c>
      <c r="AG45" s="276">
        <v>85</v>
      </c>
      <c r="AH45" s="277">
        <v>2.7</v>
      </c>
      <c r="AI45" s="277">
        <v>3.9</v>
      </c>
      <c r="AJ45" s="277">
        <v>86.8</v>
      </c>
      <c r="AK45" s="277">
        <v>2.5</v>
      </c>
      <c r="AL45" s="277">
        <v>3.7</v>
      </c>
      <c r="AM45" s="277">
        <v>90</v>
      </c>
      <c r="AN45" s="277">
        <v>2.7</v>
      </c>
      <c r="AO45" s="277">
        <v>3</v>
      </c>
      <c r="AP45" s="277">
        <v>85</v>
      </c>
      <c r="AQ45" s="277">
        <v>2.8</v>
      </c>
      <c r="AR45" s="277">
        <v>2.6</v>
      </c>
      <c r="AS45" s="277">
        <v>93.2</v>
      </c>
      <c r="AT45" s="277">
        <v>2.5</v>
      </c>
      <c r="AU45" s="277">
        <v>1.1000000000000001</v>
      </c>
      <c r="AV45" s="277">
        <v>95.6</v>
      </c>
      <c r="AW45" s="277">
        <v>2.1</v>
      </c>
    </row>
    <row r="46" spans="1:49" ht="12" customHeight="1" x14ac:dyDescent="0.2">
      <c r="A46" s="154" t="s">
        <v>35</v>
      </c>
      <c r="B46" s="270">
        <v>9.6999999999999993</v>
      </c>
      <c r="C46" s="270">
        <v>73.2</v>
      </c>
      <c r="D46" s="270">
        <v>15</v>
      </c>
      <c r="E46" s="270">
        <v>6.8</v>
      </c>
      <c r="F46" s="270">
        <v>86.6</v>
      </c>
      <c r="G46" s="270">
        <v>4</v>
      </c>
      <c r="H46" s="270">
        <v>3.3</v>
      </c>
      <c r="I46" s="270">
        <v>91</v>
      </c>
      <c r="J46" s="271">
        <v>2.1</v>
      </c>
      <c r="K46" s="291">
        <v>3</v>
      </c>
      <c r="L46" s="317">
        <v>91.8</v>
      </c>
      <c r="M46" s="317">
        <v>2.5</v>
      </c>
      <c r="N46" s="318">
        <v>3.2</v>
      </c>
      <c r="O46" s="317">
        <v>92.4</v>
      </c>
      <c r="P46" s="291">
        <v>2</v>
      </c>
      <c r="Q46" s="188">
        <v>3.2</v>
      </c>
      <c r="R46" s="271">
        <v>77</v>
      </c>
      <c r="S46" s="189">
        <v>1.6</v>
      </c>
      <c r="T46" s="270">
        <v>2.6</v>
      </c>
      <c r="U46" s="271">
        <v>82.3</v>
      </c>
      <c r="V46" s="189">
        <v>1.5</v>
      </c>
      <c r="W46" s="270">
        <v>3.9</v>
      </c>
      <c r="X46" s="271">
        <v>88.4</v>
      </c>
      <c r="Y46" s="274">
        <v>1.1000000000000001</v>
      </c>
      <c r="Z46" s="270">
        <v>2.9</v>
      </c>
      <c r="AA46" s="270">
        <v>92.5</v>
      </c>
      <c r="AB46" s="270">
        <v>0.9</v>
      </c>
      <c r="AC46" s="275">
        <v>3.6</v>
      </c>
      <c r="AD46" s="275">
        <v>91.8</v>
      </c>
      <c r="AE46" s="275">
        <v>2.2999999999999998</v>
      </c>
      <c r="AF46" s="129">
        <v>2.7</v>
      </c>
      <c r="AG46" s="276">
        <v>91.8</v>
      </c>
      <c r="AH46" s="277">
        <v>3.2</v>
      </c>
      <c r="AI46" s="277">
        <v>3.6</v>
      </c>
      <c r="AJ46" s="277">
        <v>92.3</v>
      </c>
      <c r="AK46" s="277">
        <v>2</v>
      </c>
      <c r="AL46" s="277">
        <v>3.6</v>
      </c>
      <c r="AM46" s="277">
        <v>92</v>
      </c>
      <c r="AN46" s="277">
        <v>1.8</v>
      </c>
      <c r="AO46" s="277">
        <v>3.2</v>
      </c>
      <c r="AP46" s="277">
        <v>92.1</v>
      </c>
      <c r="AQ46" s="277">
        <v>1.5</v>
      </c>
      <c r="AR46" s="277">
        <v>6.6</v>
      </c>
      <c r="AS46" s="277">
        <v>90.9</v>
      </c>
      <c r="AT46" s="277">
        <v>1.6</v>
      </c>
      <c r="AU46" s="277">
        <v>12.5</v>
      </c>
      <c r="AV46" s="277">
        <v>83.7</v>
      </c>
      <c r="AW46" s="277">
        <v>1.9</v>
      </c>
    </row>
    <row r="47" spans="1:49" ht="12" customHeight="1" x14ac:dyDescent="0.2">
      <c r="A47" s="154" t="s">
        <v>116</v>
      </c>
      <c r="B47" s="270"/>
      <c r="C47" s="270"/>
      <c r="D47" s="270"/>
      <c r="E47" s="312"/>
      <c r="F47" s="313"/>
      <c r="G47" s="312"/>
      <c r="H47" s="313"/>
      <c r="I47" s="312"/>
      <c r="J47" s="314"/>
      <c r="K47" s="277"/>
      <c r="L47" s="277"/>
      <c r="M47" s="277"/>
      <c r="N47" s="307"/>
      <c r="O47" s="276"/>
      <c r="P47" s="276"/>
      <c r="Q47" s="313"/>
      <c r="R47" s="312"/>
      <c r="S47" s="313"/>
      <c r="T47" s="319" t="s">
        <v>90</v>
      </c>
      <c r="U47" s="320">
        <v>100</v>
      </c>
      <c r="V47" s="319" t="s">
        <v>90</v>
      </c>
      <c r="W47" s="277">
        <v>0.1</v>
      </c>
      <c r="X47" s="319">
        <v>92</v>
      </c>
      <c r="Y47" s="277" t="s">
        <v>90</v>
      </c>
      <c r="Z47" s="311">
        <v>0.02</v>
      </c>
      <c r="AA47" s="270">
        <v>95.6</v>
      </c>
      <c r="AB47" s="270" t="s">
        <v>90</v>
      </c>
      <c r="AC47" s="275">
        <v>1.7</v>
      </c>
      <c r="AD47" s="275">
        <v>88.6</v>
      </c>
      <c r="AE47" s="275">
        <v>0.9</v>
      </c>
      <c r="AF47" s="129">
        <v>16.5</v>
      </c>
      <c r="AG47" s="276">
        <v>81.7</v>
      </c>
      <c r="AH47" s="277" t="s">
        <v>90</v>
      </c>
      <c r="AI47" s="277">
        <v>9.3000000000000007</v>
      </c>
      <c r="AJ47" s="277">
        <v>89.7</v>
      </c>
      <c r="AK47" s="277">
        <v>0.8</v>
      </c>
      <c r="AL47" s="277" t="s">
        <v>90</v>
      </c>
      <c r="AM47" s="277">
        <v>99.8</v>
      </c>
      <c r="AN47" s="277" t="s">
        <v>90</v>
      </c>
      <c r="AO47" s="277" t="s">
        <v>90</v>
      </c>
      <c r="AP47" s="277">
        <v>100</v>
      </c>
      <c r="AQ47" s="277" t="s">
        <v>90</v>
      </c>
      <c r="AR47" s="277" t="s">
        <v>90</v>
      </c>
      <c r="AS47" s="277">
        <v>100</v>
      </c>
      <c r="AT47" s="277" t="s">
        <v>90</v>
      </c>
      <c r="AU47" s="277">
        <v>11.5</v>
      </c>
      <c r="AV47" s="277">
        <v>86.9</v>
      </c>
      <c r="AW47" s="277">
        <v>1.5</v>
      </c>
    </row>
    <row r="48" spans="1:49" ht="23.1" customHeight="1" x14ac:dyDescent="0.2">
      <c r="A48" s="186" t="s">
        <v>105</v>
      </c>
      <c r="B48" s="283">
        <v>13.7</v>
      </c>
      <c r="C48" s="283">
        <v>72.099999999999994</v>
      </c>
      <c r="D48" s="283">
        <v>10.7</v>
      </c>
      <c r="E48" s="283">
        <v>11.1</v>
      </c>
      <c r="F48" s="283">
        <v>74.7</v>
      </c>
      <c r="G48" s="283">
        <v>11.7</v>
      </c>
      <c r="H48" s="283">
        <v>7.3</v>
      </c>
      <c r="I48" s="283">
        <v>87.2</v>
      </c>
      <c r="J48" s="321">
        <v>3.4</v>
      </c>
      <c r="K48" s="285">
        <v>5.6</v>
      </c>
      <c r="L48" s="285">
        <v>91.2</v>
      </c>
      <c r="M48" s="285">
        <v>2.2999999999999998</v>
      </c>
      <c r="N48" s="286">
        <v>3.6</v>
      </c>
      <c r="O48" s="285">
        <v>93.7</v>
      </c>
      <c r="P48" s="285">
        <v>2.1</v>
      </c>
      <c r="Q48" s="192">
        <v>2.9</v>
      </c>
      <c r="R48" s="284">
        <v>94.4</v>
      </c>
      <c r="S48" s="193">
        <v>1.6</v>
      </c>
      <c r="T48" s="283">
        <v>1.9</v>
      </c>
      <c r="U48" s="284">
        <v>96.6</v>
      </c>
      <c r="V48" s="193">
        <v>0.9</v>
      </c>
      <c r="W48" s="283">
        <v>2.2000000000000002</v>
      </c>
      <c r="X48" s="284">
        <v>96.6</v>
      </c>
      <c r="Y48" s="287">
        <v>0.9</v>
      </c>
      <c r="Z48" s="193">
        <v>2.4</v>
      </c>
      <c r="AA48" s="193">
        <v>97.1</v>
      </c>
      <c r="AB48" s="193">
        <v>0.4</v>
      </c>
      <c r="AC48" s="322">
        <v>1.4</v>
      </c>
      <c r="AD48" s="322">
        <v>97.6</v>
      </c>
      <c r="AE48" s="322">
        <v>0.3</v>
      </c>
      <c r="AF48" s="130">
        <v>1.1000000000000001</v>
      </c>
      <c r="AG48" s="323">
        <v>98.1</v>
      </c>
      <c r="AH48" s="193">
        <v>0.3</v>
      </c>
      <c r="AI48" s="193">
        <v>1.6</v>
      </c>
      <c r="AJ48" s="193">
        <v>97.4</v>
      </c>
      <c r="AK48" s="193">
        <v>0.5</v>
      </c>
      <c r="AL48" s="193">
        <v>1.1000000000000001</v>
      </c>
      <c r="AM48" s="193">
        <v>98.4</v>
      </c>
      <c r="AN48" s="193">
        <v>0.3</v>
      </c>
      <c r="AO48" s="193">
        <v>1.1000000000000001</v>
      </c>
      <c r="AP48" s="193">
        <v>97.8</v>
      </c>
      <c r="AQ48" s="193">
        <v>0.7</v>
      </c>
      <c r="AR48" s="193">
        <v>1.8</v>
      </c>
      <c r="AS48" s="193">
        <v>97.4</v>
      </c>
      <c r="AT48" s="193">
        <v>0.5</v>
      </c>
      <c r="AU48" s="193">
        <v>2.2999999999999998</v>
      </c>
      <c r="AV48" s="193">
        <v>97</v>
      </c>
      <c r="AW48" s="193">
        <v>0.5</v>
      </c>
    </row>
    <row r="49" spans="1:49" ht="12" customHeight="1" x14ac:dyDescent="0.2">
      <c r="A49" s="154" t="s">
        <v>36</v>
      </c>
      <c r="B49" s="270">
        <v>20.100000000000001</v>
      </c>
      <c r="C49" s="270">
        <v>50.3</v>
      </c>
      <c r="D49" s="270">
        <v>27.3</v>
      </c>
      <c r="E49" s="270">
        <v>9.5</v>
      </c>
      <c r="F49" s="270">
        <v>60.8</v>
      </c>
      <c r="G49" s="270">
        <v>27.9</v>
      </c>
      <c r="H49" s="270">
        <v>3.6</v>
      </c>
      <c r="I49" s="270">
        <v>89.5</v>
      </c>
      <c r="J49" s="324">
        <v>6.2</v>
      </c>
      <c r="K49" s="317">
        <v>2.6</v>
      </c>
      <c r="L49" s="317">
        <v>92.8</v>
      </c>
      <c r="M49" s="291">
        <v>4</v>
      </c>
      <c r="N49" s="318">
        <v>2.9</v>
      </c>
      <c r="O49" s="317">
        <v>94.2</v>
      </c>
      <c r="P49" s="317">
        <v>2.6</v>
      </c>
      <c r="Q49" s="188">
        <v>1.3</v>
      </c>
      <c r="R49" s="271">
        <v>95.6</v>
      </c>
      <c r="S49" s="189">
        <v>1.8</v>
      </c>
      <c r="T49" s="270">
        <v>0.5</v>
      </c>
      <c r="U49" s="271">
        <v>97.9</v>
      </c>
      <c r="V49" s="189">
        <v>1.3</v>
      </c>
      <c r="W49" s="270">
        <v>0.6</v>
      </c>
      <c r="X49" s="271">
        <v>98.2</v>
      </c>
      <c r="Y49" s="274">
        <v>1</v>
      </c>
      <c r="Z49" s="270">
        <v>0.6</v>
      </c>
      <c r="AA49" s="270">
        <v>99.3</v>
      </c>
      <c r="AB49" s="270">
        <v>0.1</v>
      </c>
      <c r="AC49" s="275">
        <v>0.4</v>
      </c>
      <c r="AD49" s="275">
        <v>99.3</v>
      </c>
      <c r="AE49" s="275">
        <v>0.1</v>
      </c>
      <c r="AF49" s="129">
        <v>0.4</v>
      </c>
      <c r="AG49" s="276">
        <v>99.2</v>
      </c>
      <c r="AH49" s="280">
        <v>0.04</v>
      </c>
      <c r="AI49" s="277">
        <v>0.6</v>
      </c>
      <c r="AJ49" s="277">
        <v>99</v>
      </c>
      <c r="AK49" s="280">
        <v>0.01</v>
      </c>
      <c r="AL49" s="277">
        <v>0.6</v>
      </c>
      <c r="AM49" s="277">
        <v>99.4</v>
      </c>
      <c r="AN49" s="280">
        <v>0.03</v>
      </c>
      <c r="AO49" s="277">
        <v>0.4</v>
      </c>
      <c r="AP49" s="277">
        <v>99.6</v>
      </c>
      <c r="AQ49" s="277" t="s">
        <v>90</v>
      </c>
      <c r="AR49" s="277">
        <v>0.4</v>
      </c>
      <c r="AS49" s="277">
        <v>99.6</v>
      </c>
      <c r="AT49" s="277" t="s">
        <v>90</v>
      </c>
      <c r="AU49" s="277">
        <v>0.4</v>
      </c>
      <c r="AV49" s="277">
        <v>99.6</v>
      </c>
      <c r="AW49" s="280">
        <v>0.01</v>
      </c>
    </row>
    <row r="50" spans="1:49" ht="12" customHeight="1" x14ac:dyDescent="0.2">
      <c r="A50" s="154" t="s">
        <v>87</v>
      </c>
      <c r="B50" s="270">
        <v>10.1</v>
      </c>
      <c r="C50" s="270">
        <v>89.9</v>
      </c>
      <c r="D50" s="270" t="s">
        <v>90</v>
      </c>
      <c r="E50" s="270">
        <v>16.399999999999999</v>
      </c>
      <c r="F50" s="270">
        <v>82.9</v>
      </c>
      <c r="G50" s="270" t="s">
        <v>90</v>
      </c>
      <c r="H50" s="270">
        <v>3.1</v>
      </c>
      <c r="I50" s="270">
        <v>95.9</v>
      </c>
      <c r="J50" s="324" t="s">
        <v>90</v>
      </c>
      <c r="K50" s="317">
        <v>3.9</v>
      </c>
      <c r="L50" s="317">
        <v>95.3</v>
      </c>
      <c r="M50" s="317" t="s">
        <v>90</v>
      </c>
      <c r="N50" s="325">
        <v>1</v>
      </c>
      <c r="O50" s="291">
        <v>99</v>
      </c>
      <c r="P50" s="317" t="s">
        <v>90</v>
      </c>
      <c r="Q50" s="188">
        <v>1.1000000000000001</v>
      </c>
      <c r="R50" s="271">
        <v>98.9</v>
      </c>
      <c r="S50" s="189" t="s">
        <v>90</v>
      </c>
      <c r="T50" s="270">
        <v>0.2</v>
      </c>
      <c r="U50" s="271">
        <v>99.8</v>
      </c>
      <c r="V50" s="189" t="s">
        <v>90</v>
      </c>
      <c r="W50" s="270">
        <v>0.8</v>
      </c>
      <c r="X50" s="271">
        <v>99.2</v>
      </c>
      <c r="Y50" s="274" t="s">
        <v>90</v>
      </c>
      <c r="Z50" s="270">
        <v>1</v>
      </c>
      <c r="AA50" s="270">
        <v>99</v>
      </c>
      <c r="AB50" s="270" t="s">
        <v>90</v>
      </c>
      <c r="AC50" s="275">
        <v>1.7</v>
      </c>
      <c r="AD50" s="275">
        <v>98.3</v>
      </c>
      <c r="AE50" s="275" t="s">
        <v>90</v>
      </c>
      <c r="AF50" s="129">
        <v>0.2</v>
      </c>
      <c r="AG50" s="276">
        <v>99.8</v>
      </c>
      <c r="AH50" s="280" t="s">
        <v>90</v>
      </c>
      <c r="AI50" s="277">
        <v>1.6</v>
      </c>
      <c r="AJ50" s="277">
        <v>98.4</v>
      </c>
      <c r="AK50" s="277" t="s">
        <v>90</v>
      </c>
      <c r="AL50" s="277">
        <v>2.4</v>
      </c>
      <c r="AM50" s="277">
        <v>97.6</v>
      </c>
      <c r="AN50" s="277" t="s">
        <v>90</v>
      </c>
      <c r="AO50" s="277">
        <v>0.1</v>
      </c>
      <c r="AP50" s="277">
        <v>100</v>
      </c>
      <c r="AQ50" s="277" t="s">
        <v>90</v>
      </c>
      <c r="AR50" s="277" t="s">
        <v>90</v>
      </c>
      <c r="AS50" s="277">
        <v>100</v>
      </c>
      <c r="AT50" s="277" t="s">
        <v>90</v>
      </c>
      <c r="AU50" s="277" t="s">
        <v>90</v>
      </c>
      <c r="AV50" s="277">
        <v>100</v>
      </c>
      <c r="AW50" s="277" t="s">
        <v>90</v>
      </c>
    </row>
    <row r="51" spans="1:49" ht="24" customHeight="1" x14ac:dyDescent="0.2">
      <c r="A51" s="154" t="s">
        <v>81</v>
      </c>
      <c r="B51" s="270">
        <v>26.6</v>
      </c>
      <c r="C51" s="270">
        <v>54.8</v>
      </c>
      <c r="D51" s="270">
        <v>17.100000000000001</v>
      </c>
      <c r="E51" s="270">
        <v>15.9</v>
      </c>
      <c r="F51" s="270">
        <v>75.5</v>
      </c>
      <c r="G51" s="270">
        <v>3.1</v>
      </c>
      <c r="H51" s="270">
        <v>6.4</v>
      </c>
      <c r="I51" s="270">
        <v>85.8</v>
      </c>
      <c r="J51" s="324">
        <v>0.3</v>
      </c>
      <c r="K51" s="317">
        <v>5.9</v>
      </c>
      <c r="L51" s="317">
        <v>90.6</v>
      </c>
      <c r="M51" s="317">
        <v>0.4</v>
      </c>
      <c r="N51" s="318">
        <v>9.6999999999999993</v>
      </c>
      <c r="O51" s="317">
        <v>88.4</v>
      </c>
      <c r="P51" s="317">
        <v>0.1</v>
      </c>
      <c r="Q51" s="188">
        <v>5.6</v>
      </c>
      <c r="R51" s="271">
        <v>94.4</v>
      </c>
      <c r="S51" s="189">
        <v>0</v>
      </c>
      <c r="T51" s="270">
        <v>4.3</v>
      </c>
      <c r="U51" s="271">
        <v>95.7</v>
      </c>
      <c r="V51" s="189">
        <v>0</v>
      </c>
      <c r="W51" s="270">
        <v>3.4</v>
      </c>
      <c r="X51" s="271">
        <v>92.8</v>
      </c>
      <c r="Y51" s="274">
        <v>0.1</v>
      </c>
      <c r="Z51" s="270">
        <v>2.5</v>
      </c>
      <c r="AA51" s="270">
        <v>97.5</v>
      </c>
      <c r="AB51" s="270" t="s">
        <v>90</v>
      </c>
      <c r="AC51" s="275">
        <v>1.4</v>
      </c>
      <c r="AD51" s="275">
        <v>96.5</v>
      </c>
      <c r="AE51" s="398">
        <v>0</v>
      </c>
      <c r="AF51" s="306">
        <v>0.01</v>
      </c>
      <c r="AG51" s="276">
        <v>99.9</v>
      </c>
      <c r="AH51" s="280">
        <v>0.03</v>
      </c>
      <c r="AI51" s="277" t="s">
        <v>90</v>
      </c>
      <c r="AJ51" s="277">
        <v>99.6</v>
      </c>
      <c r="AK51" s="277">
        <v>0.4</v>
      </c>
      <c r="AL51" s="277" t="s">
        <v>90</v>
      </c>
      <c r="AM51" s="277">
        <v>99.3</v>
      </c>
      <c r="AN51" s="277">
        <v>0.7</v>
      </c>
      <c r="AO51" s="277" t="s">
        <v>90</v>
      </c>
      <c r="AP51" s="277">
        <v>99.1</v>
      </c>
      <c r="AQ51" s="277">
        <v>0.9</v>
      </c>
      <c r="AR51" s="277">
        <v>0.7</v>
      </c>
      <c r="AS51" s="277">
        <v>98.4</v>
      </c>
      <c r="AT51" s="277">
        <v>1</v>
      </c>
      <c r="AU51" s="277">
        <v>0.2</v>
      </c>
      <c r="AV51" s="277">
        <v>98.7</v>
      </c>
      <c r="AW51" s="277">
        <v>1.1000000000000001</v>
      </c>
    </row>
    <row r="52" spans="1:49" ht="24" customHeight="1" x14ac:dyDescent="0.2">
      <c r="A52" s="154" t="s">
        <v>82</v>
      </c>
      <c r="B52" s="270">
        <v>22.8</v>
      </c>
      <c r="C52" s="270">
        <v>70</v>
      </c>
      <c r="D52" s="270">
        <v>5.2</v>
      </c>
      <c r="E52" s="270">
        <v>13</v>
      </c>
      <c r="F52" s="270">
        <v>86.8</v>
      </c>
      <c r="G52" s="270">
        <v>0.1</v>
      </c>
      <c r="H52" s="270">
        <v>2.6</v>
      </c>
      <c r="I52" s="270">
        <v>95.7</v>
      </c>
      <c r="J52" s="324">
        <v>0.1</v>
      </c>
      <c r="K52" s="317" t="s">
        <v>90</v>
      </c>
      <c r="L52" s="291">
        <v>99</v>
      </c>
      <c r="M52" s="317">
        <v>0.1</v>
      </c>
      <c r="N52" s="318">
        <v>1.5</v>
      </c>
      <c r="O52" s="317">
        <v>98.3</v>
      </c>
      <c r="P52" s="317">
        <v>0.03</v>
      </c>
      <c r="Q52" s="188">
        <v>1.2</v>
      </c>
      <c r="R52" s="271">
        <v>98.6</v>
      </c>
      <c r="S52" s="326">
        <v>0.04</v>
      </c>
      <c r="T52" s="270">
        <v>1.2</v>
      </c>
      <c r="U52" s="271">
        <v>98.5</v>
      </c>
      <c r="V52" s="190">
        <v>0.2</v>
      </c>
      <c r="W52" s="270">
        <v>0.3</v>
      </c>
      <c r="X52" s="271">
        <v>99.6</v>
      </c>
      <c r="Y52" s="279" t="s">
        <v>90</v>
      </c>
      <c r="Z52" s="270">
        <v>6.2</v>
      </c>
      <c r="AA52" s="270">
        <v>93.7</v>
      </c>
      <c r="AB52" s="270" t="s">
        <v>90</v>
      </c>
      <c r="AC52" s="275">
        <v>0.3</v>
      </c>
      <c r="AD52" s="275">
        <v>99.6</v>
      </c>
      <c r="AE52" s="275">
        <v>0.01</v>
      </c>
      <c r="AF52" s="129">
        <v>0.1</v>
      </c>
      <c r="AG52" s="276">
        <v>99.6</v>
      </c>
      <c r="AH52" s="280">
        <v>0.01</v>
      </c>
      <c r="AI52" s="280">
        <v>0.01</v>
      </c>
      <c r="AJ52" s="277">
        <v>99.6</v>
      </c>
      <c r="AK52" s="280">
        <v>0.03</v>
      </c>
      <c r="AL52" s="277">
        <v>0</v>
      </c>
      <c r="AM52" s="277">
        <v>99.8</v>
      </c>
      <c r="AN52" s="280">
        <v>0.02</v>
      </c>
      <c r="AO52" s="280">
        <v>0.02</v>
      </c>
      <c r="AP52" s="277">
        <v>99.6</v>
      </c>
      <c r="AQ52" s="280">
        <v>0.03</v>
      </c>
      <c r="AR52" s="280">
        <v>0.03</v>
      </c>
      <c r="AS52" s="277">
        <v>99.8</v>
      </c>
      <c r="AT52" s="277">
        <v>0.1</v>
      </c>
      <c r="AU52" s="280">
        <v>0.02</v>
      </c>
      <c r="AV52" s="277">
        <v>99.7</v>
      </c>
      <c r="AW52" s="277">
        <v>0.1</v>
      </c>
    </row>
    <row r="53" spans="1:49" ht="24" customHeight="1" x14ac:dyDescent="0.2">
      <c r="A53" s="154" t="s">
        <v>157</v>
      </c>
      <c r="B53" s="270">
        <v>15.4</v>
      </c>
      <c r="C53" s="270">
        <v>66.400000000000006</v>
      </c>
      <c r="D53" s="270">
        <v>15.3</v>
      </c>
      <c r="E53" s="270">
        <v>14.5</v>
      </c>
      <c r="F53" s="270">
        <v>78.7</v>
      </c>
      <c r="G53" s="270">
        <v>2.9</v>
      </c>
      <c r="H53" s="270">
        <v>2.5</v>
      </c>
      <c r="I53" s="270">
        <v>90.3</v>
      </c>
      <c r="J53" s="324">
        <v>0.6</v>
      </c>
      <c r="K53" s="317">
        <v>3.1</v>
      </c>
      <c r="L53" s="317">
        <v>93.6</v>
      </c>
      <c r="M53" s="317">
        <v>0.3</v>
      </c>
      <c r="N53" s="318">
        <v>1.5</v>
      </c>
      <c r="O53" s="317">
        <v>96.2</v>
      </c>
      <c r="P53" s="317">
        <v>1.9</v>
      </c>
      <c r="Q53" s="188">
        <v>0.7</v>
      </c>
      <c r="R53" s="271">
        <v>97.7</v>
      </c>
      <c r="S53" s="189">
        <v>1.6</v>
      </c>
      <c r="T53" s="270">
        <v>0.7</v>
      </c>
      <c r="U53" s="271">
        <v>95.3</v>
      </c>
      <c r="V53" s="189" t="s">
        <v>90</v>
      </c>
      <c r="W53" s="270">
        <v>2.2999999999999998</v>
      </c>
      <c r="X53" s="271">
        <v>97.6</v>
      </c>
      <c r="Y53" s="274">
        <v>0.1</v>
      </c>
      <c r="Z53" s="270">
        <v>8.4</v>
      </c>
      <c r="AA53" s="270">
        <v>91.6</v>
      </c>
      <c r="AB53" s="270" t="s">
        <v>90</v>
      </c>
      <c r="AC53" s="275">
        <v>2.6</v>
      </c>
      <c r="AD53" s="275">
        <v>97.3</v>
      </c>
      <c r="AE53" s="275">
        <v>0.03</v>
      </c>
      <c r="AF53" s="129">
        <v>0.8</v>
      </c>
      <c r="AG53" s="276">
        <v>99.1</v>
      </c>
      <c r="AH53" s="280">
        <v>0.02</v>
      </c>
      <c r="AI53" s="277" t="s">
        <v>90</v>
      </c>
      <c r="AJ53" s="277">
        <v>95</v>
      </c>
      <c r="AK53" s="277">
        <v>5</v>
      </c>
      <c r="AL53" s="280">
        <v>0.01</v>
      </c>
      <c r="AM53" s="277">
        <v>99.8</v>
      </c>
      <c r="AN53" s="277">
        <v>0.1</v>
      </c>
      <c r="AO53" s="277" t="s">
        <v>90</v>
      </c>
      <c r="AP53" s="277">
        <v>99.8</v>
      </c>
      <c r="AQ53" s="277">
        <v>0.1</v>
      </c>
      <c r="AR53" s="280">
        <v>0.01</v>
      </c>
      <c r="AS53" s="277">
        <v>98.4</v>
      </c>
      <c r="AT53" s="280">
        <v>0.01</v>
      </c>
      <c r="AU53" s="277" t="s">
        <v>90</v>
      </c>
      <c r="AV53" s="277">
        <v>99.2</v>
      </c>
      <c r="AW53" s="277">
        <v>0.2</v>
      </c>
    </row>
    <row r="54" spans="1:49" ht="12" customHeight="1" x14ac:dyDescent="0.2">
      <c r="A54" s="154" t="s">
        <v>88</v>
      </c>
      <c r="B54" s="270" t="s">
        <v>39</v>
      </c>
      <c r="C54" s="270" t="s">
        <v>39</v>
      </c>
      <c r="D54" s="270" t="s">
        <v>39</v>
      </c>
      <c r="E54" s="270" t="s">
        <v>39</v>
      </c>
      <c r="F54" s="270" t="s">
        <v>39</v>
      </c>
      <c r="G54" s="270" t="s">
        <v>39</v>
      </c>
      <c r="H54" s="270">
        <v>9.1</v>
      </c>
      <c r="I54" s="270">
        <v>87.8</v>
      </c>
      <c r="J54" s="324">
        <v>0</v>
      </c>
      <c r="K54" s="317">
        <v>16.2</v>
      </c>
      <c r="L54" s="317">
        <v>83.7</v>
      </c>
      <c r="M54" s="317" t="s">
        <v>90</v>
      </c>
      <c r="N54" s="318">
        <v>5.8</v>
      </c>
      <c r="O54" s="317">
        <v>94.2</v>
      </c>
      <c r="P54" s="317" t="s">
        <v>90</v>
      </c>
      <c r="Q54" s="188">
        <v>4.3</v>
      </c>
      <c r="R54" s="271">
        <v>94.5</v>
      </c>
      <c r="S54" s="189" t="s">
        <v>90</v>
      </c>
      <c r="T54" s="270">
        <v>2.5</v>
      </c>
      <c r="U54" s="271">
        <v>97.1</v>
      </c>
      <c r="V54" s="189" t="s">
        <v>90</v>
      </c>
      <c r="W54" s="270">
        <v>3.1</v>
      </c>
      <c r="X54" s="271">
        <v>96.6</v>
      </c>
      <c r="Y54" s="274">
        <v>0.2</v>
      </c>
      <c r="Z54" s="270">
        <v>2.1</v>
      </c>
      <c r="AA54" s="270">
        <v>97.5</v>
      </c>
      <c r="AB54" s="270" t="s">
        <v>90</v>
      </c>
      <c r="AC54" s="275">
        <v>4.2</v>
      </c>
      <c r="AD54" s="275">
        <v>92.6</v>
      </c>
      <c r="AE54" s="275" t="s">
        <v>90</v>
      </c>
      <c r="AF54" s="129">
        <v>2.6</v>
      </c>
      <c r="AG54" s="276">
        <v>96.2</v>
      </c>
      <c r="AH54" s="277" t="s">
        <v>90</v>
      </c>
      <c r="AI54" s="277">
        <v>5.8</v>
      </c>
      <c r="AJ54" s="327">
        <v>92.5</v>
      </c>
      <c r="AK54" s="277" t="s">
        <v>90</v>
      </c>
      <c r="AL54" s="277">
        <v>4.0999999999999996</v>
      </c>
      <c r="AM54" s="277">
        <v>95.2</v>
      </c>
      <c r="AN54" s="280">
        <v>0.02</v>
      </c>
      <c r="AO54" s="277">
        <v>3.1</v>
      </c>
      <c r="AP54" s="277">
        <v>95.6</v>
      </c>
      <c r="AQ54" s="277" t="s">
        <v>90</v>
      </c>
      <c r="AR54" s="277">
        <v>7.4</v>
      </c>
      <c r="AS54" s="277">
        <v>92.2</v>
      </c>
      <c r="AT54" s="277" t="s">
        <v>90</v>
      </c>
      <c r="AU54" s="277">
        <v>4.2</v>
      </c>
      <c r="AV54" s="277">
        <v>95.4</v>
      </c>
      <c r="AW54" s="277" t="s">
        <v>90</v>
      </c>
    </row>
    <row r="55" spans="1:49" ht="12" customHeight="1" x14ac:dyDescent="0.2">
      <c r="A55" s="154" t="s">
        <v>40</v>
      </c>
      <c r="B55" s="270">
        <v>8.8000000000000007</v>
      </c>
      <c r="C55" s="270">
        <v>81.3</v>
      </c>
      <c r="D55" s="270">
        <v>5</v>
      </c>
      <c r="E55" s="270">
        <v>9.1</v>
      </c>
      <c r="F55" s="270">
        <v>84.3</v>
      </c>
      <c r="G55" s="270">
        <v>3.7</v>
      </c>
      <c r="H55" s="270">
        <v>16.8</v>
      </c>
      <c r="I55" s="270">
        <v>78.400000000000006</v>
      </c>
      <c r="J55" s="324">
        <v>2.9</v>
      </c>
      <c r="K55" s="317">
        <v>5.7</v>
      </c>
      <c r="L55" s="317">
        <v>90.8</v>
      </c>
      <c r="M55" s="317">
        <v>2.4</v>
      </c>
      <c r="N55" s="318">
        <v>3.8</v>
      </c>
      <c r="O55" s="325">
        <v>91</v>
      </c>
      <c r="P55" s="317">
        <v>3.9</v>
      </c>
      <c r="Q55" s="188">
        <v>6.1</v>
      </c>
      <c r="R55" s="271">
        <v>89.3</v>
      </c>
      <c r="S55" s="189">
        <v>3</v>
      </c>
      <c r="T55" s="270">
        <v>4.4000000000000004</v>
      </c>
      <c r="U55" s="271">
        <v>93.8</v>
      </c>
      <c r="V55" s="189">
        <v>1.3</v>
      </c>
      <c r="W55" s="270">
        <v>5.2</v>
      </c>
      <c r="X55" s="271">
        <v>92.7</v>
      </c>
      <c r="Y55" s="274">
        <v>1.5</v>
      </c>
      <c r="Z55" s="270">
        <v>3.5</v>
      </c>
      <c r="AA55" s="270">
        <v>94.4</v>
      </c>
      <c r="AB55" s="270">
        <v>1.7</v>
      </c>
      <c r="AC55" s="275">
        <v>2.2000000000000002</v>
      </c>
      <c r="AD55" s="275">
        <v>95.8</v>
      </c>
      <c r="AE55" s="275">
        <v>1</v>
      </c>
      <c r="AF55" s="129">
        <v>1.9</v>
      </c>
      <c r="AG55" s="276">
        <v>96.2</v>
      </c>
      <c r="AH55" s="277">
        <v>0.9</v>
      </c>
      <c r="AI55" s="277">
        <v>2</v>
      </c>
      <c r="AJ55" s="277">
        <v>96.9</v>
      </c>
      <c r="AK55" s="277">
        <v>0.7</v>
      </c>
      <c r="AL55" s="277">
        <v>1.3</v>
      </c>
      <c r="AM55" s="277">
        <v>97.8</v>
      </c>
      <c r="AN55" s="277">
        <v>0.7</v>
      </c>
      <c r="AO55" s="277">
        <v>1.8</v>
      </c>
      <c r="AP55" s="277">
        <v>95.2</v>
      </c>
      <c r="AQ55" s="277">
        <v>2.2000000000000002</v>
      </c>
      <c r="AR55" s="277">
        <v>1.5</v>
      </c>
      <c r="AS55" s="277">
        <v>96.7</v>
      </c>
      <c r="AT55" s="277">
        <v>1.6</v>
      </c>
      <c r="AU55" s="277">
        <v>4.3</v>
      </c>
      <c r="AV55" s="277">
        <v>94</v>
      </c>
      <c r="AW55" s="277">
        <v>1.5</v>
      </c>
    </row>
    <row r="56" spans="1:49" ht="23.1" customHeight="1" x14ac:dyDescent="0.2">
      <c r="A56" s="186" t="s">
        <v>106</v>
      </c>
      <c r="B56" s="283">
        <v>12.4</v>
      </c>
      <c r="C56" s="283">
        <v>51.7</v>
      </c>
      <c r="D56" s="283">
        <v>32.9</v>
      </c>
      <c r="E56" s="283">
        <v>4.7</v>
      </c>
      <c r="F56" s="283">
        <v>81.3</v>
      </c>
      <c r="G56" s="283">
        <v>9.5</v>
      </c>
      <c r="H56" s="283">
        <v>2.8</v>
      </c>
      <c r="I56" s="283">
        <v>92</v>
      </c>
      <c r="J56" s="321">
        <v>2.1</v>
      </c>
      <c r="K56" s="328">
        <v>3</v>
      </c>
      <c r="L56" s="328">
        <v>91</v>
      </c>
      <c r="M56" s="285">
        <v>2.2000000000000002</v>
      </c>
      <c r="N56" s="329">
        <v>3</v>
      </c>
      <c r="O56" s="285">
        <v>91.9</v>
      </c>
      <c r="P56" s="285">
        <v>1.4</v>
      </c>
      <c r="Q56" s="192">
        <v>2.9</v>
      </c>
      <c r="R56" s="284">
        <v>92.1</v>
      </c>
      <c r="S56" s="193">
        <v>1.2</v>
      </c>
      <c r="T56" s="283">
        <v>2.7</v>
      </c>
      <c r="U56" s="284">
        <v>93.9</v>
      </c>
      <c r="V56" s="193">
        <v>0.7</v>
      </c>
      <c r="W56" s="283">
        <v>2.1</v>
      </c>
      <c r="X56" s="284">
        <v>93.9</v>
      </c>
      <c r="Y56" s="287">
        <v>0.5</v>
      </c>
      <c r="Z56" s="283">
        <v>2.2999999999999998</v>
      </c>
      <c r="AA56" s="283">
        <v>93.8</v>
      </c>
      <c r="AB56" s="283">
        <v>0.4</v>
      </c>
      <c r="AC56" s="288">
        <v>1.7</v>
      </c>
      <c r="AD56" s="288">
        <v>95</v>
      </c>
      <c r="AE56" s="288">
        <v>0.5</v>
      </c>
      <c r="AF56" s="130">
        <v>1.8</v>
      </c>
      <c r="AG56" s="289">
        <v>95.9</v>
      </c>
      <c r="AH56" s="290">
        <v>0.7</v>
      </c>
      <c r="AI56" s="290">
        <v>1.4</v>
      </c>
      <c r="AJ56" s="290">
        <v>95.6</v>
      </c>
      <c r="AK56" s="290">
        <v>0.9</v>
      </c>
      <c r="AL56" s="290">
        <v>1.7</v>
      </c>
      <c r="AM56" s="290">
        <v>94.9</v>
      </c>
      <c r="AN56" s="290">
        <v>0.8</v>
      </c>
      <c r="AO56" s="290">
        <v>1.4</v>
      </c>
      <c r="AP56" s="290">
        <v>94.9</v>
      </c>
      <c r="AQ56" s="290">
        <v>1</v>
      </c>
      <c r="AR56" s="290">
        <v>1.2</v>
      </c>
      <c r="AS56" s="290">
        <v>96.5</v>
      </c>
      <c r="AT56" s="290">
        <v>0.6</v>
      </c>
      <c r="AU56" s="290">
        <v>1</v>
      </c>
      <c r="AV56" s="290">
        <v>96.5</v>
      </c>
      <c r="AW56" s="290">
        <v>1</v>
      </c>
    </row>
    <row r="57" spans="1:49" ht="12" customHeight="1" x14ac:dyDescent="0.2">
      <c r="A57" s="154" t="s">
        <v>41</v>
      </c>
      <c r="B57" s="270">
        <v>21.6</v>
      </c>
      <c r="C57" s="270">
        <v>39.299999999999997</v>
      </c>
      <c r="D57" s="270">
        <v>35.700000000000003</v>
      </c>
      <c r="E57" s="270">
        <v>6.5</v>
      </c>
      <c r="F57" s="270">
        <v>75.599999999999994</v>
      </c>
      <c r="G57" s="270">
        <v>16.5</v>
      </c>
      <c r="H57" s="270">
        <v>3.9</v>
      </c>
      <c r="I57" s="270">
        <v>89.2</v>
      </c>
      <c r="J57" s="324">
        <v>6</v>
      </c>
      <c r="K57" s="317">
        <v>4.5</v>
      </c>
      <c r="L57" s="317">
        <v>88.8</v>
      </c>
      <c r="M57" s="317">
        <v>5.3</v>
      </c>
      <c r="N57" s="318">
        <v>2.8</v>
      </c>
      <c r="O57" s="317">
        <v>92.4</v>
      </c>
      <c r="P57" s="317">
        <v>3.8</v>
      </c>
      <c r="Q57" s="188">
        <v>3.6</v>
      </c>
      <c r="R57" s="271">
        <v>91.9</v>
      </c>
      <c r="S57" s="189">
        <v>3.2</v>
      </c>
      <c r="T57" s="270">
        <v>2.9</v>
      </c>
      <c r="U57" s="271">
        <v>94</v>
      </c>
      <c r="V57" s="189">
        <v>0.7</v>
      </c>
      <c r="W57" s="270">
        <v>2.7</v>
      </c>
      <c r="X57" s="271">
        <v>95.3</v>
      </c>
      <c r="Y57" s="274">
        <v>0.6</v>
      </c>
      <c r="Z57" s="270">
        <v>3.1</v>
      </c>
      <c r="AA57" s="270">
        <v>95.1</v>
      </c>
      <c r="AB57" s="270">
        <v>0.6</v>
      </c>
      <c r="AC57" s="275">
        <v>3.7</v>
      </c>
      <c r="AD57" s="275">
        <v>95.1</v>
      </c>
      <c r="AE57" s="275">
        <v>0.6</v>
      </c>
      <c r="AF57" s="129">
        <v>2.5</v>
      </c>
      <c r="AG57" s="276">
        <v>96.1</v>
      </c>
      <c r="AH57" s="277">
        <v>0.6</v>
      </c>
      <c r="AI57" s="277">
        <v>0.5</v>
      </c>
      <c r="AJ57" s="277">
        <v>96.2</v>
      </c>
      <c r="AK57" s="277">
        <v>2.7</v>
      </c>
      <c r="AL57" s="277">
        <v>0.6</v>
      </c>
      <c r="AM57" s="277">
        <v>96</v>
      </c>
      <c r="AN57" s="277">
        <v>2.8</v>
      </c>
      <c r="AO57" s="277">
        <v>0.8</v>
      </c>
      <c r="AP57" s="277">
        <v>93</v>
      </c>
      <c r="AQ57" s="277">
        <v>2.7</v>
      </c>
      <c r="AR57" s="277">
        <v>0.7</v>
      </c>
      <c r="AS57" s="277">
        <v>93.1</v>
      </c>
      <c r="AT57" s="277">
        <v>2.9</v>
      </c>
      <c r="AU57" s="277">
        <v>0.1</v>
      </c>
      <c r="AV57" s="277">
        <v>94.3</v>
      </c>
      <c r="AW57" s="277">
        <v>3.3</v>
      </c>
    </row>
    <row r="58" spans="1:49" ht="12" customHeight="1" x14ac:dyDescent="0.2">
      <c r="A58" s="154" t="s">
        <v>42</v>
      </c>
      <c r="B58" s="270">
        <v>24.8</v>
      </c>
      <c r="C58" s="270">
        <v>48.1</v>
      </c>
      <c r="D58" s="270">
        <v>25.2</v>
      </c>
      <c r="E58" s="270">
        <v>14.6</v>
      </c>
      <c r="F58" s="270">
        <v>75.3</v>
      </c>
      <c r="G58" s="270">
        <v>6.8</v>
      </c>
      <c r="H58" s="270">
        <v>7.6</v>
      </c>
      <c r="I58" s="270">
        <v>90</v>
      </c>
      <c r="J58" s="324">
        <v>0.8</v>
      </c>
      <c r="K58" s="317">
        <v>12.4</v>
      </c>
      <c r="L58" s="317">
        <v>84.8</v>
      </c>
      <c r="M58" s="317" t="s">
        <v>90</v>
      </c>
      <c r="N58" s="318">
        <v>9.8000000000000007</v>
      </c>
      <c r="O58" s="317">
        <v>86.9</v>
      </c>
      <c r="P58" s="317">
        <v>0.1</v>
      </c>
      <c r="Q58" s="188">
        <v>7.7</v>
      </c>
      <c r="R58" s="271">
        <v>89.2</v>
      </c>
      <c r="S58" s="189">
        <v>0.2</v>
      </c>
      <c r="T58" s="270">
        <v>8.6999999999999993</v>
      </c>
      <c r="U58" s="271">
        <v>89.7</v>
      </c>
      <c r="V58" s="189">
        <v>0.1</v>
      </c>
      <c r="W58" s="270">
        <v>8.8000000000000007</v>
      </c>
      <c r="X58" s="271">
        <v>89.1</v>
      </c>
      <c r="Y58" s="274" t="s">
        <v>90</v>
      </c>
      <c r="Z58" s="270">
        <v>7.2</v>
      </c>
      <c r="AA58" s="270">
        <v>91.8</v>
      </c>
      <c r="AB58" s="270" t="s">
        <v>90</v>
      </c>
      <c r="AC58" s="275">
        <v>5.3</v>
      </c>
      <c r="AD58" s="275">
        <v>94</v>
      </c>
      <c r="AE58" s="275">
        <v>0.1</v>
      </c>
      <c r="AF58" s="129">
        <v>5.0999999999999996</v>
      </c>
      <c r="AG58" s="276">
        <v>93.2</v>
      </c>
      <c r="AH58" s="277">
        <v>0.1</v>
      </c>
      <c r="AI58" s="277">
        <v>9.1999999999999993</v>
      </c>
      <c r="AJ58" s="277">
        <v>89.5</v>
      </c>
      <c r="AK58" s="277">
        <v>0.2</v>
      </c>
      <c r="AL58" s="277">
        <v>10.8</v>
      </c>
      <c r="AM58" s="277">
        <v>88.5</v>
      </c>
      <c r="AN58" s="277">
        <v>0.1</v>
      </c>
      <c r="AO58" s="277">
        <v>9.3000000000000007</v>
      </c>
      <c r="AP58" s="277">
        <v>89.8</v>
      </c>
      <c r="AQ58" s="277">
        <v>0.1</v>
      </c>
      <c r="AR58" s="277">
        <v>10.1</v>
      </c>
      <c r="AS58" s="277">
        <v>89.1</v>
      </c>
      <c r="AT58" s="277" t="s">
        <v>90</v>
      </c>
      <c r="AU58" s="277">
        <v>12.7</v>
      </c>
      <c r="AV58" s="277">
        <v>86</v>
      </c>
      <c r="AW58" s="277" t="s">
        <v>90</v>
      </c>
    </row>
    <row r="59" spans="1:49" ht="12" customHeight="1" x14ac:dyDescent="0.2">
      <c r="A59" s="154" t="s">
        <v>43</v>
      </c>
      <c r="B59" s="270">
        <v>13.6</v>
      </c>
      <c r="C59" s="270">
        <v>57</v>
      </c>
      <c r="D59" s="270">
        <v>27.4</v>
      </c>
      <c r="E59" s="270">
        <v>5.4</v>
      </c>
      <c r="F59" s="270">
        <v>73.599999999999994</v>
      </c>
      <c r="G59" s="270">
        <v>17.600000000000001</v>
      </c>
      <c r="H59" s="270">
        <v>3.8</v>
      </c>
      <c r="I59" s="270">
        <v>90.1</v>
      </c>
      <c r="J59" s="324">
        <v>5.4</v>
      </c>
      <c r="K59" s="317">
        <v>0.4</v>
      </c>
      <c r="L59" s="317">
        <v>89.3</v>
      </c>
      <c r="M59" s="317">
        <v>6.4</v>
      </c>
      <c r="N59" s="318">
        <v>3.2</v>
      </c>
      <c r="O59" s="317">
        <v>88.4</v>
      </c>
      <c r="P59" s="317">
        <v>1.2</v>
      </c>
      <c r="Q59" s="188">
        <v>2.4</v>
      </c>
      <c r="R59" s="271">
        <v>88.4</v>
      </c>
      <c r="S59" s="189">
        <v>1</v>
      </c>
      <c r="T59" s="270">
        <v>1.4</v>
      </c>
      <c r="U59" s="271">
        <v>97</v>
      </c>
      <c r="V59" s="189">
        <v>1.2</v>
      </c>
      <c r="W59" s="270">
        <v>0.9</v>
      </c>
      <c r="X59" s="271">
        <v>97.6</v>
      </c>
      <c r="Y59" s="274">
        <v>0.9</v>
      </c>
      <c r="Z59" s="270">
        <v>0.8</v>
      </c>
      <c r="AA59" s="270">
        <v>97.4</v>
      </c>
      <c r="AB59" s="270">
        <v>1.2</v>
      </c>
      <c r="AC59" s="275">
        <v>1.4</v>
      </c>
      <c r="AD59" s="275">
        <v>96.7</v>
      </c>
      <c r="AE59" s="275">
        <v>1.1000000000000001</v>
      </c>
      <c r="AF59" s="129">
        <v>2.1</v>
      </c>
      <c r="AG59" s="276">
        <v>96.2</v>
      </c>
      <c r="AH59" s="277">
        <v>0.8</v>
      </c>
      <c r="AI59" s="277">
        <v>1.2</v>
      </c>
      <c r="AJ59" s="277">
        <v>97.6</v>
      </c>
      <c r="AK59" s="277">
        <v>0.7</v>
      </c>
      <c r="AL59" s="277">
        <v>1.9</v>
      </c>
      <c r="AM59" s="277">
        <v>97.3</v>
      </c>
      <c r="AN59" s="277">
        <v>0.7</v>
      </c>
      <c r="AO59" s="277">
        <v>0.7</v>
      </c>
      <c r="AP59" s="277">
        <v>98.8</v>
      </c>
      <c r="AQ59" s="277">
        <v>0.5</v>
      </c>
      <c r="AR59" s="277">
        <v>1.7</v>
      </c>
      <c r="AS59" s="277">
        <v>97.4</v>
      </c>
      <c r="AT59" s="277">
        <v>0.2</v>
      </c>
      <c r="AU59" s="277">
        <v>1.3</v>
      </c>
      <c r="AV59" s="277">
        <v>97.7</v>
      </c>
      <c r="AW59" s="277">
        <v>0.2</v>
      </c>
    </row>
    <row r="60" spans="1:49" ht="12" customHeight="1" x14ac:dyDescent="0.2">
      <c r="A60" s="154" t="s">
        <v>44</v>
      </c>
      <c r="B60" s="270">
        <v>8.6999999999999993</v>
      </c>
      <c r="C60" s="270">
        <v>34.4</v>
      </c>
      <c r="D60" s="270">
        <v>55.2</v>
      </c>
      <c r="E60" s="270">
        <v>3.2</v>
      </c>
      <c r="F60" s="270">
        <v>81.3</v>
      </c>
      <c r="G60" s="270">
        <v>7</v>
      </c>
      <c r="H60" s="270">
        <v>2.1</v>
      </c>
      <c r="I60" s="270">
        <v>93.4</v>
      </c>
      <c r="J60" s="324">
        <v>0.5</v>
      </c>
      <c r="K60" s="317">
        <v>1.7</v>
      </c>
      <c r="L60" s="317">
        <v>94.4</v>
      </c>
      <c r="M60" s="317">
        <v>0.4</v>
      </c>
      <c r="N60" s="318">
        <v>1.6</v>
      </c>
      <c r="O60" s="317">
        <v>94.7</v>
      </c>
      <c r="P60" s="317">
        <v>0.4</v>
      </c>
      <c r="Q60" s="188">
        <v>1.2</v>
      </c>
      <c r="R60" s="271">
        <v>95</v>
      </c>
      <c r="S60" s="189">
        <v>0.4</v>
      </c>
      <c r="T60" s="270">
        <v>1.9</v>
      </c>
      <c r="U60" s="271">
        <v>93.7</v>
      </c>
      <c r="V60" s="189">
        <v>0.5</v>
      </c>
      <c r="W60" s="270">
        <v>1.5</v>
      </c>
      <c r="X60" s="271">
        <v>91.8</v>
      </c>
      <c r="Y60" s="274">
        <v>0.1</v>
      </c>
      <c r="Z60" s="270">
        <v>2</v>
      </c>
      <c r="AA60" s="270">
        <v>91.2</v>
      </c>
      <c r="AB60" s="270">
        <v>0.1</v>
      </c>
      <c r="AC60" s="275">
        <v>0.3</v>
      </c>
      <c r="AD60" s="275">
        <v>93.5</v>
      </c>
      <c r="AE60" s="275">
        <v>0.2</v>
      </c>
      <c r="AF60" s="129">
        <v>1.5</v>
      </c>
      <c r="AG60" s="276">
        <v>95</v>
      </c>
      <c r="AH60" s="277">
        <v>1.2</v>
      </c>
      <c r="AI60" s="277">
        <v>1.7</v>
      </c>
      <c r="AJ60" s="277">
        <v>95.6</v>
      </c>
      <c r="AK60" s="277">
        <v>0.8</v>
      </c>
      <c r="AL60" s="277">
        <v>1.7</v>
      </c>
      <c r="AM60" s="277">
        <v>93.9</v>
      </c>
      <c r="AN60" s="277">
        <v>0.3</v>
      </c>
      <c r="AO60" s="277">
        <v>1.4</v>
      </c>
      <c r="AP60" s="277">
        <v>92.9</v>
      </c>
      <c r="AQ60" s="277">
        <v>1.4</v>
      </c>
      <c r="AR60" s="277">
        <v>1.6</v>
      </c>
      <c r="AS60" s="277">
        <v>95.8</v>
      </c>
      <c r="AT60" s="277">
        <v>0.2</v>
      </c>
      <c r="AU60" s="277">
        <v>1.7</v>
      </c>
      <c r="AV60" s="277">
        <v>94.6</v>
      </c>
      <c r="AW60" s="277">
        <v>1.3</v>
      </c>
    </row>
    <row r="61" spans="1:49" ht="12" customHeight="1" x14ac:dyDescent="0.2">
      <c r="A61" s="154" t="s">
        <v>45</v>
      </c>
      <c r="B61" s="270">
        <v>28.7</v>
      </c>
      <c r="C61" s="270">
        <v>34.1</v>
      </c>
      <c r="D61" s="270">
        <v>36.6</v>
      </c>
      <c r="E61" s="270">
        <v>28</v>
      </c>
      <c r="F61" s="270">
        <v>61</v>
      </c>
      <c r="G61" s="270">
        <v>8.4</v>
      </c>
      <c r="H61" s="270">
        <v>17.2</v>
      </c>
      <c r="I61" s="270">
        <v>78.3</v>
      </c>
      <c r="J61" s="324">
        <v>2.5</v>
      </c>
      <c r="K61" s="317">
        <v>23.1</v>
      </c>
      <c r="L61" s="317">
        <v>71.2</v>
      </c>
      <c r="M61" s="317">
        <v>3.2</v>
      </c>
      <c r="N61" s="318">
        <v>25.1</v>
      </c>
      <c r="O61" s="317">
        <v>69.599999999999994</v>
      </c>
      <c r="P61" s="317">
        <v>3.9</v>
      </c>
      <c r="Q61" s="188">
        <v>23.5</v>
      </c>
      <c r="R61" s="271">
        <v>73.2</v>
      </c>
      <c r="S61" s="189">
        <v>2.9</v>
      </c>
      <c r="T61" s="270">
        <v>25.4</v>
      </c>
      <c r="U61" s="271">
        <v>71.400000000000006</v>
      </c>
      <c r="V61" s="189">
        <v>2.6</v>
      </c>
      <c r="W61" s="270">
        <v>17.7</v>
      </c>
      <c r="X61" s="271">
        <v>80.599999999999994</v>
      </c>
      <c r="Y61" s="274">
        <v>0.7</v>
      </c>
      <c r="Z61" s="270">
        <v>18.100000000000001</v>
      </c>
      <c r="AA61" s="270">
        <v>80.3</v>
      </c>
      <c r="AB61" s="270">
        <v>0.7</v>
      </c>
      <c r="AC61" s="275">
        <v>11.1</v>
      </c>
      <c r="AD61" s="275">
        <v>87.5</v>
      </c>
      <c r="AE61" s="275">
        <v>0.6</v>
      </c>
      <c r="AF61" s="129">
        <v>8.1999999999999993</v>
      </c>
      <c r="AG61" s="276">
        <v>90.3</v>
      </c>
      <c r="AH61" s="277">
        <v>0.5</v>
      </c>
      <c r="AI61" s="277">
        <v>6.3</v>
      </c>
      <c r="AJ61" s="277">
        <v>92.5</v>
      </c>
      <c r="AK61" s="277">
        <v>0.7</v>
      </c>
      <c r="AL61" s="277">
        <v>5.3</v>
      </c>
      <c r="AM61" s="277">
        <v>93.7</v>
      </c>
      <c r="AN61" s="277">
        <v>0.5</v>
      </c>
      <c r="AO61" s="277">
        <v>4.0999999999999996</v>
      </c>
      <c r="AP61" s="277">
        <v>95</v>
      </c>
      <c r="AQ61" s="277">
        <v>0.6</v>
      </c>
      <c r="AR61" s="277">
        <v>1.9</v>
      </c>
      <c r="AS61" s="277">
        <v>97.3</v>
      </c>
      <c r="AT61" s="277">
        <v>0.6</v>
      </c>
      <c r="AU61" s="277">
        <v>0.1</v>
      </c>
      <c r="AV61" s="277">
        <v>98.8</v>
      </c>
      <c r="AW61" s="277">
        <v>0.6</v>
      </c>
    </row>
    <row r="62" spans="1:49" ht="12" customHeight="1" x14ac:dyDescent="0.2">
      <c r="A62" s="154" t="s">
        <v>46</v>
      </c>
      <c r="B62" s="270">
        <v>7</v>
      </c>
      <c r="C62" s="270">
        <v>68.2</v>
      </c>
      <c r="D62" s="270">
        <v>23.6</v>
      </c>
      <c r="E62" s="270">
        <v>2.2999999999999998</v>
      </c>
      <c r="F62" s="270">
        <v>87.2</v>
      </c>
      <c r="G62" s="270">
        <v>6.9</v>
      </c>
      <c r="H62" s="270">
        <v>5.5</v>
      </c>
      <c r="I62" s="270">
        <v>89.1</v>
      </c>
      <c r="J62" s="324">
        <v>1.8</v>
      </c>
      <c r="K62" s="317">
        <v>3.6</v>
      </c>
      <c r="L62" s="325">
        <v>86</v>
      </c>
      <c r="M62" s="317">
        <v>1.3</v>
      </c>
      <c r="N62" s="318">
        <v>7.3</v>
      </c>
      <c r="O62" s="317">
        <v>86.9</v>
      </c>
      <c r="P62" s="317">
        <v>1.3</v>
      </c>
      <c r="Q62" s="188">
        <v>5.5</v>
      </c>
      <c r="R62" s="271">
        <v>91.5</v>
      </c>
      <c r="S62" s="189">
        <v>1.3</v>
      </c>
      <c r="T62" s="270">
        <v>3.3</v>
      </c>
      <c r="U62" s="271">
        <v>94.6</v>
      </c>
      <c r="V62" s="189">
        <v>0.9</v>
      </c>
      <c r="W62" s="270">
        <v>2.2999999999999998</v>
      </c>
      <c r="X62" s="271">
        <v>96.2</v>
      </c>
      <c r="Y62" s="274">
        <v>0.1</v>
      </c>
      <c r="Z62" s="270">
        <v>2.2999999999999998</v>
      </c>
      <c r="AA62" s="270">
        <v>96.6</v>
      </c>
      <c r="AB62" s="270">
        <v>0.4</v>
      </c>
      <c r="AC62" s="275">
        <v>0.9</v>
      </c>
      <c r="AD62" s="275">
        <v>97.8</v>
      </c>
      <c r="AE62" s="275">
        <v>0.5</v>
      </c>
      <c r="AF62" s="129">
        <v>0.4</v>
      </c>
      <c r="AG62" s="276">
        <v>97.5</v>
      </c>
      <c r="AH62" s="277">
        <v>0.6</v>
      </c>
      <c r="AI62" s="280">
        <v>0.05</v>
      </c>
      <c r="AJ62" s="277">
        <v>96.1</v>
      </c>
      <c r="AK62" s="277">
        <v>0.7</v>
      </c>
      <c r="AL62" s="280">
        <v>0.03</v>
      </c>
      <c r="AM62" s="277">
        <v>95.3</v>
      </c>
      <c r="AN62" s="277">
        <v>1</v>
      </c>
      <c r="AO62" s="280">
        <v>0.02</v>
      </c>
      <c r="AP62" s="277">
        <v>97.7</v>
      </c>
      <c r="AQ62" s="277">
        <v>1.2</v>
      </c>
      <c r="AR62" s="277">
        <v>0.1</v>
      </c>
      <c r="AS62" s="277">
        <v>98.8</v>
      </c>
      <c r="AT62" s="277">
        <v>0.4</v>
      </c>
      <c r="AU62" s="277">
        <v>0.1</v>
      </c>
      <c r="AV62" s="277">
        <v>99</v>
      </c>
      <c r="AW62" s="280">
        <v>0.04</v>
      </c>
    </row>
    <row r="63" spans="1:49" ht="12" customHeight="1" x14ac:dyDescent="0.2">
      <c r="A63" s="154" t="s">
        <v>47</v>
      </c>
      <c r="B63" s="270">
        <v>6.2</v>
      </c>
      <c r="C63" s="270">
        <v>59.6</v>
      </c>
      <c r="D63" s="270">
        <v>31</v>
      </c>
      <c r="E63" s="270">
        <v>3.8</v>
      </c>
      <c r="F63" s="270">
        <v>83.8</v>
      </c>
      <c r="G63" s="270">
        <v>7.1</v>
      </c>
      <c r="H63" s="270">
        <v>2.6</v>
      </c>
      <c r="I63" s="270">
        <v>91.8</v>
      </c>
      <c r="J63" s="324">
        <v>2.2999999999999998</v>
      </c>
      <c r="K63" s="317">
        <v>2.8</v>
      </c>
      <c r="L63" s="317">
        <v>88.3</v>
      </c>
      <c r="M63" s="317">
        <v>3.8</v>
      </c>
      <c r="N63" s="318">
        <v>3.6</v>
      </c>
      <c r="O63" s="317">
        <v>93.9</v>
      </c>
      <c r="P63" s="317">
        <v>1.4</v>
      </c>
      <c r="Q63" s="188">
        <v>3.8</v>
      </c>
      <c r="R63" s="271">
        <v>90.9</v>
      </c>
      <c r="S63" s="189">
        <v>1.3</v>
      </c>
      <c r="T63" s="270">
        <v>2.4</v>
      </c>
      <c r="U63" s="271">
        <v>93.9</v>
      </c>
      <c r="V63" s="189">
        <v>1</v>
      </c>
      <c r="W63" s="270">
        <v>1.1000000000000001</v>
      </c>
      <c r="X63" s="271">
        <v>96.8</v>
      </c>
      <c r="Y63" s="274">
        <v>0.7</v>
      </c>
      <c r="Z63" s="270">
        <v>1.5</v>
      </c>
      <c r="AA63" s="270">
        <v>94.5</v>
      </c>
      <c r="AB63" s="270">
        <v>0.8</v>
      </c>
      <c r="AC63" s="275">
        <v>1.7</v>
      </c>
      <c r="AD63" s="275">
        <v>95.2</v>
      </c>
      <c r="AE63" s="275">
        <v>0.3</v>
      </c>
      <c r="AF63" s="129">
        <v>2.8</v>
      </c>
      <c r="AG63" s="276">
        <v>94.5</v>
      </c>
      <c r="AH63" s="277">
        <v>0.4</v>
      </c>
      <c r="AI63" s="277">
        <v>2.8</v>
      </c>
      <c r="AJ63" s="277">
        <v>92.1</v>
      </c>
      <c r="AK63" s="277">
        <v>0.5</v>
      </c>
      <c r="AL63" s="277">
        <v>2.4</v>
      </c>
      <c r="AM63" s="277">
        <v>92</v>
      </c>
      <c r="AN63" s="277">
        <v>0.6</v>
      </c>
      <c r="AO63" s="277">
        <v>2.2000000000000002</v>
      </c>
      <c r="AP63" s="277">
        <v>91.7</v>
      </c>
      <c r="AQ63" s="277">
        <v>0.4</v>
      </c>
      <c r="AR63" s="277">
        <v>1.8</v>
      </c>
      <c r="AS63" s="277">
        <v>95.2</v>
      </c>
      <c r="AT63" s="277">
        <v>0.3</v>
      </c>
      <c r="AU63" s="277">
        <v>1.2</v>
      </c>
      <c r="AV63" s="277">
        <v>96.4</v>
      </c>
      <c r="AW63" s="277">
        <v>0.2</v>
      </c>
    </row>
    <row r="64" spans="1:49" ht="12" customHeight="1" x14ac:dyDescent="0.2">
      <c r="A64" s="154" t="s">
        <v>48</v>
      </c>
      <c r="B64" s="270">
        <v>9.6999999999999993</v>
      </c>
      <c r="C64" s="270">
        <v>75.7</v>
      </c>
      <c r="D64" s="270">
        <v>5.6</v>
      </c>
      <c r="E64" s="270">
        <v>9.3000000000000007</v>
      </c>
      <c r="F64" s="270">
        <v>84.7</v>
      </c>
      <c r="G64" s="270">
        <v>3.5</v>
      </c>
      <c r="H64" s="270">
        <v>1.9</v>
      </c>
      <c r="I64" s="270">
        <v>92.6</v>
      </c>
      <c r="J64" s="324">
        <v>0.6</v>
      </c>
      <c r="K64" s="317">
        <v>3.6</v>
      </c>
      <c r="L64" s="317">
        <v>92.3</v>
      </c>
      <c r="M64" s="317">
        <v>1.1000000000000001</v>
      </c>
      <c r="N64" s="318">
        <v>6.2</v>
      </c>
      <c r="O64" s="317">
        <v>90.5</v>
      </c>
      <c r="P64" s="317">
        <v>0.6</v>
      </c>
      <c r="Q64" s="188">
        <v>5.3</v>
      </c>
      <c r="R64" s="271">
        <v>91.3</v>
      </c>
      <c r="S64" s="189">
        <v>0.6</v>
      </c>
      <c r="T64" s="270">
        <v>4.9000000000000004</v>
      </c>
      <c r="U64" s="271">
        <v>92</v>
      </c>
      <c r="V64" s="189">
        <v>0.7</v>
      </c>
      <c r="W64" s="270">
        <v>4.5</v>
      </c>
      <c r="X64" s="271">
        <v>92.6</v>
      </c>
      <c r="Y64" s="274">
        <v>0.6</v>
      </c>
      <c r="Z64" s="270">
        <v>4.3</v>
      </c>
      <c r="AA64" s="270">
        <v>91.8</v>
      </c>
      <c r="AB64" s="270">
        <v>0.6</v>
      </c>
      <c r="AC64" s="275">
        <v>2.4</v>
      </c>
      <c r="AD64" s="275">
        <v>92.3</v>
      </c>
      <c r="AE64" s="275">
        <v>2.4</v>
      </c>
      <c r="AF64" s="129">
        <v>3.3</v>
      </c>
      <c r="AG64" s="276">
        <v>92.1</v>
      </c>
      <c r="AH64" s="277">
        <v>0.9</v>
      </c>
      <c r="AI64" s="277">
        <v>2.6</v>
      </c>
      <c r="AJ64" s="277">
        <v>93.5</v>
      </c>
      <c r="AK64" s="277">
        <v>0.9</v>
      </c>
      <c r="AL64" s="277">
        <v>3</v>
      </c>
      <c r="AM64" s="277">
        <v>93.4</v>
      </c>
      <c r="AN64" s="277">
        <v>1.1000000000000001</v>
      </c>
      <c r="AO64" s="277">
        <v>3.2</v>
      </c>
      <c r="AP64" s="277">
        <v>93.9</v>
      </c>
      <c r="AQ64" s="277">
        <v>0.9</v>
      </c>
      <c r="AR64" s="277">
        <v>4.9000000000000004</v>
      </c>
      <c r="AS64" s="277">
        <v>92.1</v>
      </c>
      <c r="AT64" s="277">
        <v>0.9</v>
      </c>
      <c r="AU64" s="277">
        <v>3.7</v>
      </c>
      <c r="AV64" s="277">
        <v>93.3</v>
      </c>
      <c r="AW64" s="277">
        <v>1.1000000000000001</v>
      </c>
    </row>
    <row r="65" spans="1:49" ht="12" customHeight="1" x14ac:dyDescent="0.2">
      <c r="A65" s="154" t="s">
        <v>49</v>
      </c>
      <c r="B65" s="270">
        <v>2.2000000000000002</v>
      </c>
      <c r="C65" s="270">
        <v>76.7</v>
      </c>
      <c r="D65" s="270">
        <v>18.7</v>
      </c>
      <c r="E65" s="270">
        <v>0.6</v>
      </c>
      <c r="F65" s="270">
        <v>93.4</v>
      </c>
      <c r="G65" s="270">
        <v>4.7</v>
      </c>
      <c r="H65" s="311">
        <v>0.02</v>
      </c>
      <c r="I65" s="270">
        <v>93.2</v>
      </c>
      <c r="J65" s="324">
        <v>1.9</v>
      </c>
      <c r="K65" s="317">
        <v>0.1</v>
      </c>
      <c r="L65" s="317">
        <v>90.9</v>
      </c>
      <c r="M65" s="317">
        <v>1.8</v>
      </c>
      <c r="N65" s="318">
        <v>0.04</v>
      </c>
      <c r="O65" s="317">
        <v>89.6</v>
      </c>
      <c r="P65" s="317">
        <v>1.6</v>
      </c>
      <c r="Q65" s="330">
        <v>0.01</v>
      </c>
      <c r="R65" s="331">
        <v>92.6</v>
      </c>
      <c r="S65" s="332">
        <v>0.7</v>
      </c>
      <c r="T65" s="352">
        <v>0.1</v>
      </c>
      <c r="U65" s="353">
        <v>96.5</v>
      </c>
      <c r="V65" s="354">
        <v>0.9</v>
      </c>
      <c r="W65" s="355">
        <v>0.2</v>
      </c>
      <c r="X65" s="353">
        <v>94.4</v>
      </c>
      <c r="Y65" s="356">
        <v>1.1000000000000001</v>
      </c>
      <c r="Z65" s="357">
        <v>0.1</v>
      </c>
      <c r="AA65" s="357">
        <v>95.3</v>
      </c>
      <c r="AB65" s="357">
        <v>0.6</v>
      </c>
      <c r="AC65" s="358">
        <v>0.02</v>
      </c>
      <c r="AD65" s="358">
        <v>95.3</v>
      </c>
      <c r="AE65" s="358">
        <v>0.7</v>
      </c>
      <c r="AF65" s="306">
        <v>0.01</v>
      </c>
      <c r="AG65" s="359">
        <v>94.9</v>
      </c>
      <c r="AH65" s="354">
        <v>1</v>
      </c>
      <c r="AI65" s="360">
        <v>0.05</v>
      </c>
      <c r="AJ65" s="354">
        <v>93.5</v>
      </c>
      <c r="AK65" s="354">
        <v>0.8</v>
      </c>
      <c r="AL65" s="354">
        <v>1.2</v>
      </c>
      <c r="AM65" s="354">
        <v>92.4</v>
      </c>
      <c r="AN65" s="354">
        <v>1</v>
      </c>
      <c r="AO65" s="354">
        <v>1</v>
      </c>
      <c r="AP65" s="354">
        <v>93.9</v>
      </c>
      <c r="AQ65" s="354">
        <v>0.8</v>
      </c>
      <c r="AR65" s="354">
        <v>0.4</v>
      </c>
      <c r="AS65" s="354">
        <v>98</v>
      </c>
      <c r="AT65" s="354">
        <v>0.7</v>
      </c>
      <c r="AU65" s="354">
        <v>0.1</v>
      </c>
      <c r="AV65" s="354">
        <v>98.3</v>
      </c>
      <c r="AW65" s="354">
        <v>0.6</v>
      </c>
    </row>
    <row r="66" spans="1:49" ht="12" customHeight="1" x14ac:dyDescent="0.2">
      <c r="A66" s="154" t="s">
        <v>50</v>
      </c>
      <c r="B66" s="357">
        <v>10.7</v>
      </c>
      <c r="C66" s="357">
        <v>49.3</v>
      </c>
      <c r="D66" s="357">
        <v>33.700000000000003</v>
      </c>
      <c r="E66" s="357">
        <v>1.7</v>
      </c>
      <c r="F66" s="357">
        <v>79</v>
      </c>
      <c r="G66" s="357">
        <v>16.600000000000001</v>
      </c>
      <c r="H66" s="357">
        <v>1.4</v>
      </c>
      <c r="I66" s="357">
        <v>92.2</v>
      </c>
      <c r="J66" s="361">
        <v>1.8</v>
      </c>
      <c r="K66" s="362">
        <v>1.6</v>
      </c>
      <c r="L66" s="362">
        <v>92.3</v>
      </c>
      <c r="M66" s="362">
        <v>1.4</v>
      </c>
      <c r="N66" s="318">
        <v>3.7</v>
      </c>
      <c r="O66" s="363">
        <v>90</v>
      </c>
      <c r="P66" s="362">
        <v>0.6</v>
      </c>
      <c r="Q66" s="188">
        <v>2.5</v>
      </c>
      <c r="R66" s="353">
        <v>91.3</v>
      </c>
      <c r="S66" s="189">
        <v>1.2</v>
      </c>
      <c r="T66" s="357">
        <v>2.2000000000000002</v>
      </c>
      <c r="U66" s="353">
        <v>96.5</v>
      </c>
      <c r="V66" s="189">
        <v>0.5</v>
      </c>
      <c r="W66" s="357">
        <v>1.2</v>
      </c>
      <c r="X66" s="353">
        <v>98.2</v>
      </c>
      <c r="Y66" s="356">
        <v>0.5</v>
      </c>
      <c r="Z66" s="356">
        <v>1.6</v>
      </c>
      <c r="AA66" s="356">
        <v>96.3</v>
      </c>
      <c r="AB66" s="356">
        <v>0.4</v>
      </c>
      <c r="AC66" s="315">
        <v>2</v>
      </c>
      <c r="AD66" s="315">
        <v>95.9</v>
      </c>
      <c r="AE66" s="315">
        <v>0.2</v>
      </c>
      <c r="AF66" s="129">
        <v>0.7</v>
      </c>
      <c r="AG66" s="316">
        <v>98.6</v>
      </c>
      <c r="AH66" s="189">
        <v>0.2</v>
      </c>
      <c r="AI66" s="189">
        <v>1.4</v>
      </c>
      <c r="AJ66" s="189">
        <v>98.1</v>
      </c>
      <c r="AK66" s="189">
        <v>0.2</v>
      </c>
      <c r="AL66" s="189">
        <v>2.2999999999999998</v>
      </c>
      <c r="AM66" s="189">
        <v>97.4</v>
      </c>
      <c r="AN66" s="189">
        <v>0.2</v>
      </c>
      <c r="AO66" s="189">
        <v>2.1</v>
      </c>
      <c r="AP66" s="189">
        <v>97.7</v>
      </c>
      <c r="AQ66" s="189">
        <v>0.2</v>
      </c>
      <c r="AR66" s="189">
        <v>1.4</v>
      </c>
      <c r="AS66" s="189">
        <v>98.4</v>
      </c>
      <c r="AT66" s="189">
        <v>0.1</v>
      </c>
      <c r="AU66" s="189">
        <v>1.3</v>
      </c>
      <c r="AV66" s="189">
        <v>98.4</v>
      </c>
      <c r="AW66" s="189">
        <v>0.1</v>
      </c>
    </row>
    <row r="67" spans="1:49" ht="12" customHeight="1" x14ac:dyDescent="0.2">
      <c r="A67" s="154" t="s">
        <v>51</v>
      </c>
      <c r="B67" s="357">
        <v>12</v>
      </c>
      <c r="C67" s="357">
        <v>70.2</v>
      </c>
      <c r="D67" s="357">
        <v>16.3</v>
      </c>
      <c r="E67" s="357">
        <v>5.7</v>
      </c>
      <c r="F67" s="357">
        <v>77.099999999999994</v>
      </c>
      <c r="G67" s="357">
        <v>3.1</v>
      </c>
      <c r="H67" s="357">
        <v>2.1</v>
      </c>
      <c r="I67" s="357">
        <v>94.1</v>
      </c>
      <c r="J67" s="361">
        <v>2.2999999999999998</v>
      </c>
      <c r="K67" s="362">
        <v>1.1000000000000001</v>
      </c>
      <c r="L67" s="362">
        <v>89.5</v>
      </c>
      <c r="M67" s="362">
        <v>2.9</v>
      </c>
      <c r="N67" s="318">
        <v>1.2</v>
      </c>
      <c r="O67" s="362">
        <v>96.7</v>
      </c>
      <c r="P67" s="362">
        <v>0.5</v>
      </c>
      <c r="Q67" s="188">
        <v>0.6</v>
      </c>
      <c r="R67" s="353">
        <v>96.2</v>
      </c>
      <c r="S67" s="189">
        <v>1</v>
      </c>
      <c r="T67" s="357">
        <v>0.4</v>
      </c>
      <c r="U67" s="353">
        <v>98.3</v>
      </c>
      <c r="V67" s="189">
        <v>0.8</v>
      </c>
      <c r="W67" s="364">
        <v>0.02</v>
      </c>
      <c r="X67" s="353">
        <v>94.1</v>
      </c>
      <c r="Y67" s="356">
        <v>1</v>
      </c>
      <c r="Z67" s="364">
        <v>0.01</v>
      </c>
      <c r="AA67" s="357">
        <v>98.7</v>
      </c>
      <c r="AB67" s="357">
        <v>0.8</v>
      </c>
      <c r="AC67" s="358">
        <v>0.02</v>
      </c>
      <c r="AD67" s="358">
        <v>99.3</v>
      </c>
      <c r="AE67" s="358">
        <v>0.6</v>
      </c>
      <c r="AF67" s="129" t="s">
        <v>90</v>
      </c>
      <c r="AG67" s="359">
        <v>99.4</v>
      </c>
      <c r="AH67" s="354">
        <v>0.6</v>
      </c>
      <c r="AI67" s="354">
        <v>0</v>
      </c>
      <c r="AJ67" s="354">
        <v>99.5</v>
      </c>
      <c r="AK67" s="354">
        <v>0.4</v>
      </c>
      <c r="AL67" s="354">
        <v>0</v>
      </c>
      <c r="AM67" s="354">
        <v>98.9</v>
      </c>
      <c r="AN67" s="354">
        <v>1</v>
      </c>
      <c r="AO67" s="360">
        <v>0.01</v>
      </c>
      <c r="AP67" s="354">
        <v>98.5</v>
      </c>
      <c r="AQ67" s="354">
        <v>1.4</v>
      </c>
      <c r="AR67" s="360">
        <v>0.01</v>
      </c>
      <c r="AS67" s="354">
        <v>99.3</v>
      </c>
      <c r="AT67" s="354">
        <v>0.7</v>
      </c>
      <c r="AU67" s="354">
        <v>0</v>
      </c>
      <c r="AV67" s="354">
        <v>98.8</v>
      </c>
      <c r="AW67" s="354">
        <v>1.1000000000000001</v>
      </c>
    </row>
    <row r="68" spans="1:49" ht="12" customHeight="1" x14ac:dyDescent="0.2">
      <c r="A68" s="154" t="s">
        <v>52</v>
      </c>
      <c r="B68" s="357">
        <v>8.3000000000000007</v>
      </c>
      <c r="C68" s="357">
        <v>65.900000000000006</v>
      </c>
      <c r="D68" s="357">
        <v>24.1</v>
      </c>
      <c r="E68" s="357">
        <v>1.9</v>
      </c>
      <c r="F68" s="357">
        <v>93.1</v>
      </c>
      <c r="G68" s="357">
        <v>1.3</v>
      </c>
      <c r="H68" s="357">
        <v>0.8</v>
      </c>
      <c r="I68" s="357">
        <v>96.6</v>
      </c>
      <c r="J68" s="361">
        <v>0.9</v>
      </c>
      <c r="K68" s="362">
        <v>0.4</v>
      </c>
      <c r="L68" s="362">
        <v>97.2</v>
      </c>
      <c r="M68" s="362">
        <v>1.2</v>
      </c>
      <c r="N68" s="318">
        <v>0.01</v>
      </c>
      <c r="O68" s="362">
        <v>97.8</v>
      </c>
      <c r="P68" s="362">
        <v>0.7</v>
      </c>
      <c r="Q68" s="188">
        <v>0.5</v>
      </c>
      <c r="R68" s="353">
        <v>94.4</v>
      </c>
      <c r="S68" s="189">
        <v>0.5</v>
      </c>
      <c r="T68" s="357">
        <v>1.2</v>
      </c>
      <c r="U68" s="353">
        <v>94.7</v>
      </c>
      <c r="V68" s="189">
        <v>0.2</v>
      </c>
      <c r="W68" s="357">
        <v>0.3</v>
      </c>
      <c r="X68" s="353">
        <v>97.3</v>
      </c>
      <c r="Y68" s="356">
        <v>0.1</v>
      </c>
      <c r="Z68" s="357">
        <v>0.1</v>
      </c>
      <c r="AA68" s="357">
        <v>97.2</v>
      </c>
      <c r="AB68" s="357">
        <v>0.1</v>
      </c>
      <c r="AC68" s="358">
        <v>0.1</v>
      </c>
      <c r="AD68" s="358">
        <v>99.1</v>
      </c>
      <c r="AE68" s="358">
        <v>0.2</v>
      </c>
      <c r="AF68" s="306">
        <v>0.04</v>
      </c>
      <c r="AG68" s="359">
        <v>99.1</v>
      </c>
      <c r="AH68" s="354">
        <v>0.2</v>
      </c>
      <c r="AI68" s="354">
        <v>0</v>
      </c>
      <c r="AJ68" s="354">
        <v>98.7</v>
      </c>
      <c r="AK68" s="354">
        <v>0.3</v>
      </c>
      <c r="AL68" s="360">
        <v>0.03</v>
      </c>
      <c r="AM68" s="354">
        <v>98.7</v>
      </c>
      <c r="AN68" s="354">
        <v>0.4</v>
      </c>
      <c r="AO68" s="360">
        <v>0.01</v>
      </c>
      <c r="AP68" s="354">
        <v>98.8</v>
      </c>
      <c r="AQ68" s="354">
        <v>0.3</v>
      </c>
      <c r="AR68" s="354" t="s">
        <v>90</v>
      </c>
      <c r="AS68" s="354">
        <v>98.3</v>
      </c>
      <c r="AT68" s="360">
        <v>0.02</v>
      </c>
      <c r="AU68" s="360">
        <v>0.01</v>
      </c>
      <c r="AV68" s="354">
        <v>99.4</v>
      </c>
      <c r="AW68" s="354">
        <v>0.1</v>
      </c>
    </row>
    <row r="69" spans="1:49" ht="12" customHeight="1" x14ac:dyDescent="0.2">
      <c r="A69" s="154" t="s">
        <v>53</v>
      </c>
      <c r="B69" s="357">
        <v>17.2</v>
      </c>
      <c r="C69" s="357">
        <v>72.8</v>
      </c>
      <c r="D69" s="357">
        <v>7.9</v>
      </c>
      <c r="E69" s="357">
        <v>7.1</v>
      </c>
      <c r="F69" s="357">
        <v>68.900000000000006</v>
      </c>
      <c r="G69" s="357">
        <v>21.9</v>
      </c>
      <c r="H69" s="357">
        <v>6</v>
      </c>
      <c r="I69" s="357">
        <v>90.7</v>
      </c>
      <c r="J69" s="361">
        <v>1.7</v>
      </c>
      <c r="K69" s="362">
        <v>7.5</v>
      </c>
      <c r="L69" s="362">
        <v>89.1</v>
      </c>
      <c r="M69" s="325">
        <v>2</v>
      </c>
      <c r="N69" s="318">
        <v>6.4</v>
      </c>
      <c r="O69" s="362">
        <v>82.6</v>
      </c>
      <c r="P69" s="362">
        <v>2.5</v>
      </c>
      <c r="Q69" s="188">
        <v>7.5</v>
      </c>
      <c r="R69" s="353">
        <v>84</v>
      </c>
      <c r="S69" s="189">
        <v>2</v>
      </c>
      <c r="T69" s="357">
        <v>3.5</v>
      </c>
      <c r="U69" s="353">
        <v>94.1</v>
      </c>
      <c r="V69" s="189">
        <v>1.1000000000000001</v>
      </c>
      <c r="W69" s="357">
        <v>3</v>
      </c>
      <c r="X69" s="353">
        <v>89.2</v>
      </c>
      <c r="Y69" s="356">
        <v>0.4</v>
      </c>
      <c r="Z69" s="357">
        <v>2.6</v>
      </c>
      <c r="AA69" s="357">
        <v>92</v>
      </c>
      <c r="AB69" s="357">
        <v>1.2</v>
      </c>
      <c r="AC69" s="358">
        <v>3.4</v>
      </c>
      <c r="AD69" s="358">
        <v>91.4</v>
      </c>
      <c r="AE69" s="358">
        <v>1.5</v>
      </c>
      <c r="AF69" s="129">
        <v>1.9</v>
      </c>
      <c r="AG69" s="359">
        <v>97.4</v>
      </c>
      <c r="AH69" s="354">
        <v>0.1</v>
      </c>
      <c r="AI69" s="354">
        <v>1.6</v>
      </c>
      <c r="AJ69" s="354">
        <v>94.5</v>
      </c>
      <c r="AK69" s="354">
        <v>0.1</v>
      </c>
      <c r="AL69" s="354">
        <v>3.9</v>
      </c>
      <c r="AM69" s="354">
        <v>95.3</v>
      </c>
      <c r="AN69" s="354">
        <v>0.1</v>
      </c>
      <c r="AO69" s="354">
        <v>1.7</v>
      </c>
      <c r="AP69" s="354">
        <v>98.1</v>
      </c>
      <c r="AQ69" s="354">
        <v>0.1</v>
      </c>
      <c r="AR69" s="354">
        <v>1.2</v>
      </c>
      <c r="AS69" s="354">
        <v>98.6</v>
      </c>
      <c r="AT69" s="354">
        <v>0.1</v>
      </c>
      <c r="AU69" s="354">
        <v>1.3</v>
      </c>
      <c r="AV69" s="354">
        <v>98.5</v>
      </c>
      <c r="AW69" s="354">
        <v>0.1</v>
      </c>
    </row>
    <row r="70" spans="1:49" ht="12" customHeight="1" x14ac:dyDescent="0.2">
      <c r="A70" s="154" t="s">
        <v>54</v>
      </c>
      <c r="B70" s="357">
        <v>11.2</v>
      </c>
      <c r="C70" s="357">
        <v>38.299999999999997</v>
      </c>
      <c r="D70" s="357">
        <v>43</v>
      </c>
      <c r="E70" s="357">
        <v>3.9</v>
      </c>
      <c r="F70" s="357">
        <v>80.400000000000006</v>
      </c>
      <c r="G70" s="357">
        <v>14.3</v>
      </c>
      <c r="H70" s="357">
        <v>1.3</v>
      </c>
      <c r="I70" s="357">
        <v>93.9</v>
      </c>
      <c r="J70" s="361">
        <v>3.3</v>
      </c>
      <c r="K70" s="362">
        <v>1.6</v>
      </c>
      <c r="L70" s="362">
        <v>94.4</v>
      </c>
      <c r="M70" s="362">
        <v>1.9</v>
      </c>
      <c r="N70" s="318">
        <v>3.6</v>
      </c>
      <c r="O70" s="325">
        <v>92</v>
      </c>
      <c r="P70" s="362">
        <v>2.2000000000000002</v>
      </c>
      <c r="Q70" s="188">
        <v>0.7</v>
      </c>
      <c r="R70" s="353">
        <v>95</v>
      </c>
      <c r="S70" s="189">
        <v>2.2000000000000002</v>
      </c>
      <c r="T70" s="357">
        <v>0.5</v>
      </c>
      <c r="U70" s="353">
        <v>98.2</v>
      </c>
      <c r="V70" s="189">
        <v>0.4</v>
      </c>
      <c r="W70" s="357">
        <v>1.4</v>
      </c>
      <c r="X70" s="353">
        <v>96.3</v>
      </c>
      <c r="Y70" s="356">
        <v>0.7</v>
      </c>
      <c r="Z70" s="357">
        <v>4</v>
      </c>
      <c r="AA70" s="357">
        <v>93.7</v>
      </c>
      <c r="AB70" s="357">
        <v>0.2</v>
      </c>
      <c r="AC70" s="358">
        <v>6.3</v>
      </c>
      <c r="AD70" s="358">
        <v>93.2</v>
      </c>
      <c r="AE70" s="358">
        <v>0.03</v>
      </c>
      <c r="AF70" s="129">
        <v>4.8</v>
      </c>
      <c r="AG70" s="359">
        <v>94.7</v>
      </c>
      <c r="AH70" s="354">
        <v>0.2</v>
      </c>
      <c r="AI70" s="360">
        <v>0.03</v>
      </c>
      <c r="AJ70" s="354">
        <v>99.2</v>
      </c>
      <c r="AK70" s="354">
        <v>0.2</v>
      </c>
      <c r="AL70" s="354">
        <v>0.1</v>
      </c>
      <c r="AM70" s="354">
        <v>98.5</v>
      </c>
      <c r="AN70" s="354">
        <v>0.1</v>
      </c>
      <c r="AO70" s="354">
        <v>0.3</v>
      </c>
      <c r="AP70" s="354">
        <v>98.8</v>
      </c>
      <c r="AQ70" s="360">
        <v>0.03</v>
      </c>
      <c r="AR70" s="360">
        <v>0.02</v>
      </c>
      <c r="AS70" s="354">
        <v>99.2</v>
      </c>
      <c r="AT70" s="360">
        <v>0.02</v>
      </c>
      <c r="AU70" s="360">
        <v>0.01</v>
      </c>
      <c r="AV70" s="354">
        <v>99.5</v>
      </c>
      <c r="AW70" s="360">
        <v>0.04</v>
      </c>
    </row>
    <row r="71" spans="1:49" ht="23.1" customHeight="1" x14ac:dyDescent="0.2">
      <c r="A71" s="186" t="s">
        <v>107</v>
      </c>
      <c r="B71" s="365">
        <v>4.9000000000000004</v>
      </c>
      <c r="C71" s="365">
        <v>73.8</v>
      </c>
      <c r="D71" s="365">
        <v>17.899999999999999</v>
      </c>
      <c r="E71" s="365">
        <v>4.7</v>
      </c>
      <c r="F71" s="365">
        <v>85</v>
      </c>
      <c r="G71" s="365">
        <v>6.9</v>
      </c>
      <c r="H71" s="365">
        <v>2.4</v>
      </c>
      <c r="I71" s="365">
        <v>93.8</v>
      </c>
      <c r="J71" s="366">
        <v>1.8</v>
      </c>
      <c r="K71" s="367">
        <v>2.2999999999999998</v>
      </c>
      <c r="L71" s="367">
        <v>92.5</v>
      </c>
      <c r="M71" s="367">
        <v>1.9</v>
      </c>
      <c r="N71" s="286">
        <v>2.5</v>
      </c>
      <c r="O71" s="367">
        <v>92.5</v>
      </c>
      <c r="P71" s="367">
        <v>1.3</v>
      </c>
      <c r="Q71" s="192">
        <v>2</v>
      </c>
      <c r="R71" s="368">
        <v>90.7</v>
      </c>
      <c r="S71" s="193">
        <v>1.3</v>
      </c>
      <c r="T71" s="365">
        <v>1.6</v>
      </c>
      <c r="U71" s="368">
        <v>88.4</v>
      </c>
      <c r="V71" s="193">
        <v>1.4</v>
      </c>
      <c r="W71" s="365">
        <v>1.2</v>
      </c>
      <c r="X71" s="368">
        <v>89.5</v>
      </c>
      <c r="Y71" s="369">
        <v>1.1000000000000001</v>
      </c>
      <c r="Z71" s="365">
        <v>1.2</v>
      </c>
      <c r="AA71" s="365">
        <v>89.9</v>
      </c>
      <c r="AB71" s="365">
        <v>0.5</v>
      </c>
      <c r="AC71" s="370">
        <v>1.3</v>
      </c>
      <c r="AD71" s="370">
        <v>90.6</v>
      </c>
      <c r="AE71" s="370">
        <v>0.4</v>
      </c>
      <c r="AF71" s="130">
        <v>1.1000000000000001</v>
      </c>
      <c r="AG71" s="371">
        <v>91.9</v>
      </c>
      <c r="AH71" s="372">
        <v>0.3</v>
      </c>
      <c r="AI71" s="372">
        <v>1.3</v>
      </c>
      <c r="AJ71" s="372">
        <v>92.9</v>
      </c>
      <c r="AK71" s="372">
        <v>0.3</v>
      </c>
      <c r="AL71" s="372">
        <v>0.9</v>
      </c>
      <c r="AM71" s="372">
        <v>97</v>
      </c>
      <c r="AN71" s="372">
        <v>0.2</v>
      </c>
      <c r="AO71" s="372">
        <v>0.9</v>
      </c>
      <c r="AP71" s="372">
        <v>96.7</v>
      </c>
      <c r="AQ71" s="372">
        <v>0.2</v>
      </c>
      <c r="AR71" s="372">
        <v>1.2</v>
      </c>
      <c r="AS71" s="372">
        <v>97.7</v>
      </c>
      <c r="AT71" s="372">
        <v>0.2</v>
      </c>
      <c r="AU71" s="372">
        <v>1.1000000000000001</v>
      </c>
      <c r="AV71" s="372">
        <v>98</v>
      </c>
      <c r="AW71" s="372">
        <v>0.3</v>
      </c>
    </row>
    <row r="72" spans="1:49" ht="12" customHeight="1" x14ac:dyDescent="0.2">
      <c r="A72" s="154" t="s">
        <v>55</v>
      </c>
      <c r="B72" s="357">
        <v>24.6</v>
      </c>
      <c r="C72" s="357">
        <v>59.5</v>
      </c>
      <c r="D72" s="357">
        <v>10.9</v>
      </c>
      <c r="E72" s="357">
        <v>20.100000000000001</v>
      </c>
      <c r="F72" s="357">
        <v>73.5</v>
      </c>
      <c r="G72" s="357">
        <v>3.4</v>
      </c>
      <c r="H72" s="357">
        <v>7.8</v>
      </c>
      <c r="I72" s="357">
        <v>87.1</v>
      </c>
      <c r="J72" s="361">
        <v>2</v>
      </c>
      <c r="K72" s="362">
        <v>11.1</v>
      </c>
      <c r="L72" s="362">
        <v>85.2</v>
      </c>
      <c r="M72" s="362">
        <v>1.2</v>
      </c>
      <c r="N72" s="318">
        <v>11.8</v>
      </c>
      <c r="O72" s="362">
        <v>84.5</v>
      </c>
      <c r="P72" s="362">
        <v>1.4</v>
      </c>
      <c r="Q72" s="188">
        <v>9</v>
      </c>
      <c r="R72" s="353">
        <v>87.4</v>
      </c>
      <c r="S72" s="189">
        <v>1.1000000000000001</v>
      </c>
      <c r="T72" s="357">
        <v>13.1</v>
      </c>
      <c r="U72" s="353">
        <v>83.2</v>
      </c>
      <c r="V72" s="189">
        <v>1.2</v>
      </c>
      <c r="W72" s="357">
        <v>10.5</v>
      </c>
      <c r="X72" s="353">
        <v>85.6</v>
      </c>
      <c r="Y72" s="356">
        <v>1.9</v>
      </c>
      <c r="Z72" s="357">
        <v>11.2</v>
      </c>
      <c r="AA72" s="357">
        <v>84.7</v>
      </c>
      <c r="AB72" s="357">
        <v>2.2999999999999998</v>
      </c>
      <c r="AC72" s="358">
        <v>8.9</v>
      </c>
      <c r="AD72" s="358">
        <v>88.1</v>
      </c>
      <c r="AE72" s="358">
        <v>1.4</v>
      </c>
      <c r="AF72" s="129">
        <v>6.5</v>
      </c>
      <c r="AG72" s="359">
        <v>90.4</v>
      </c>
      <c r="AH72" s="292">
        <v>2</v>
      </c>
      <c r="AI72" s="354">
        <v>5.9</v>
      </c>
      <c r="AJ72" s="354">
        <v>90.1</v>
      </c>
      <c r="AK72" s="354">
        <v>1.6</v>
      </c>
      <c r="AL72" s="354">
        <v>7.1</v>
      </c>
      <c r="AM72" s="354">
        <v>88.5</v>
      </c>
      <c r="AN72" s="354">
        <v>1.5</v>
      </c>
      <c r="AO72" s="354">
        <v>6</v>
      </c>
      <c r="AP72" s="354">
        <v>90.9</v>
      </c>
      <c r="AQ72" s="354">
        <v>1.4</v>
      </c>
      <c r="AR72" s="354">
        <v>8.8000000000000007</v>
      </c>
      <c r="AS72" s="354">
        <v>89.6</v>
      </c>
      <c r="AT72" s="354">
        <v>1.5</v>
      </c>
      <c r="AU72" s="354">
        <v>7.3</v>
      </c>
      <c r="AV72" s="354">
        <v>90.4</v>
      </c>
      <c r="AW72" s="354">
        <v>2.2000000000000002</v>
      </c>
    </row>
    <row r="73" spans="1:49" ht="12" customHeight="1" x14ac:dyDescent="0.2">
      <c r="A73" s="154" t="s">
        <v>56</v>
      </c>
      <c r="B73" s="357">
        <v>16.8</v>
      </c>
      <c r="C73" s="357">
        <v>64.099999999999994</v>
      </c>
      <c r="D73" s="357">
        <v>13.3</v>
      </c>
      <c r="E73" s="357">
        <v>10.9</v>
      </c>
      <c r="F73" s="357">
        <v>79.2</v>
      </c>
      <c r="G73" s="357">
        <v>5.9</v>
      </c>
      <c r="H73" s="357">
        <v>7.4</v>
      </c>
      <c r="I73" s="357">
        <v>88.8</v>
      </c>
      <c r="J73" s="361">
        <v>2.1</v>
      </c>
      <c r="K73" s="363">
        <v>7</v>
      </c>
      <c r="L73" s="362">
        <v>88.6</v>
      </c>
      <c r="M73" s="362">
        <v>0.9</v>
      </c>
      <c r="N73" s="318">
        <v>6.6</v>
      </c>
      <c r="O73" s="362">
        <v>90.3</v>
      </c>
      <c r="P73" s="362">
        <v>1.4</v>
      </c>
      <c r="Q73" s="188">
        <v>4.2</v>
      </c>
      <c r="R73" s="353">
        <v>91.5</v>
      </c>
      <c r="S73" s="189">
        <v>1.9</v>
      </c>
      <c r="T73" s="357">
        <v>2.6</v>
      </c>
      <c r="U73" s="353">
        <v>93.3</v>
      </c>
      <c r="V73" s="189">
        <v>1.1000000000000001</v>
      </c>
      <c r="W73" s="357">
        <v>1.3</v>
      </c>
      <c r="X73" s="353">
        <v>97.1</v>
      </c>
      <c r="Y73" s="356">
        <v>0.6</v>
      </c>
      <c r="Z73" s="357">
        <v>0.6</v>
      </c>
      <c r="AA73" s="357">
        <v>97.4</v>
      </c>
      <c r="AB73" s="357">
        <v>0.6</v>
      </c>
      <c r="AC73" s="358">
        <v>0.7</v>
      </c>
      <c r="AD73" s="358">
        <v>97.4</v>
      </c>
      <c r="AE73" s="358">
        <v>0.1</v>
      </c>
      <c r="AF73" s="359">
        <v>0.8</v>
      </c>
      <c r="AG73" s="359">
        <v>98.4</v>
      </c>
      <c r="AH73" s="292">
        <v>0.1</v>
      </c>
      <c r="AI73" s="354">
        <v>1</v>
      </c>
      <c r="AJ73" s="354">
        <v>97.6</v>
      </c>
      <c r="AK73" s="354">
        <v>0.1</v>
      </c>
      <c r="AL73" s="354">
        <v>0.7</v>
      </c>
      <c r="AM73" s="354">
        <v>98.1</v>
      </c>
      <c r="AN73" s="354">
        <v>0.2</v>
      </c>
      <c r="AO73" s="354">
        <v>0.7</v>
      </c>
      <c r="AP73" s="354">
        <v>98.4</v>
      </c>
      <c r="AQ73" s="354">
        <v>0.2</v>
      </c>
      <c r="AR73" s="354">
        <v>1.1000000000000001</v>
      </c>
      <c r="AS73" s="354">
        <v>98.1</v>
      </c>
      <c r="AT73" s="354">
        <v>0.1</v>
      </c>
      <c r="AU73" s="354">
        <v>0.7</v>
      </c>
      <c r="AV73" s="354">
        <v>98.5</v>
      </c>
      <c r="AW73" s="354">
        <v>0.3</v>
      </c>
    </row>
    <row r="74" spans="1:49" ht="12" customHeight="1" x14ac:dyDescent="0.2">
      <c r="A74" s="154" t="s">
        <v>57</v>
      </c>
      <c r="B74" s="357">
        <v>2.2000000000000002</v>
      </c>
      <c r="C74" s="357">
        <v>75.5</v>
      </c>
      <c r="D74" s="357">
        <v>19.3</v>
      </c>
      <c r="E74" s="357">
        <v>3.2</v>
      </c>
      <c r="F74" s="357">
        <v>85.7</v>
      </c>
      <c r="G74" s="357">
        <v>7.8</v>
      </c>
      <c r="H74" s="357">
        <v>1.4</v>
      </c>
      <c r="I74" s="357">
        <v>94.7</v>
      </c>
      <c r="J74" s="361">
        <v>1.7</v>
      </c>
      <c r="K74" s="362">
        <v>1.2</v>
      </c>
      <c r="L74" s="363">
        <v>93</v>
      </c>
      <c r="M74" s="362">
        <v>2.2000000000000002</v>
      </c>
      <c r="N74" s="318">
        <v>1.7</v>
      </c>
      <c r="O74" s="362">
        <v>92.7</v>
      </c>
      <c r="P74" s="362">
        <v>1.3</v>
      </c>
      <c r="Q74" s="188">
        <v>1.5</v>
      </c>
      <c r="R74" s="353">
        <v>90.2</v>
      </c>
      <c r="S74" s="189">
        <v>1.2</v>
      </c>
      <c r="T74" s="357">
        <v>1.2</v>
      </c>
      <c r="U74" s="353">
        <v>87.1</v>
      </c>
      <c r="V74" s="189">
        <v>1.3</v>
      </c>
      <c r="W74" s="357">
        <v>1.1000000000000001</v>
      </c>
      <c r="X74" s="353">
        <v>85.6</v>
      </c>
      <c r="Y74" s="356">
        <v>1.3</v>
      </c>
      <c r="Z74" s="357">
        <v>1.4</v>
      </c>
      <c r="AA74" s="357">
        <v>85.5</v>
      </c>
      <c r="AB74" s="357">
        <v>0.4</v>
      </c>
      <c r="AC74" s="358">
        <v>1.4</v>
      </c>
      <c r="AD74" s="358">
        <v>87</v>
      </c>
      <c r="AE74" s="358">
        <v>0.4</v>
      </c>
      <c r="AF74" s="359">
        <v>1.1000000000000001</v>
      </c>
      <c r="AG74" s="359">
        <v>89.9</v>
      </c>
      <c r="AH74" s="292">
        <v>0.2</v>
      </c>
      <c r="AI74" s="354">
        <v>1.3</v>
      </c>
      <c r="AJ74" s="354">
        <v>91.3</v>
      </c>
      <c r="AK74" s="354">
        <v>0.3</v>
      </c>
      <c r="AL74" s="354">
        <v>0.9</v>
      </c>
      <c r="AM74" s="354">
        <v>96.7</v>
      </c>
      <c r="AN74" s="354">
        <v>0.2</v>
      </c>
      <c r="AO74" s="354">
        <v>0.9</v>
      </c>
      <c r="AP74" s="354">
        <v>96.2</v>
      </c>
      <c r="AQ74" s="354">
        <v>0.2</v>
      </c>
      <c r="AR74" s="354">
        <v>1.2</v>
      </c>
      <c r="AS74" s="354">
        <v>97.7</v>
      </c>
      <c r="AT74" s="354">
        <v>0.2</v>
      </c>
      <c r="AU74" s="354">
        <v>1.1000000000000001</v>
      </c>
      <c r="AV74" s="354">
        <v>98.1</v>
      </c>
      <c r="AW74" s="354">
        <v>0.3</v>
      </c>
    </row>
    <row r="75" spans="1:49" ht="12" customHeight="1" x14ac:dyDescent="0.2">
      <c r="A75" s="194" t="s">
        <v>58</v>
      </c>
      <c r="B75" s="357"/>
      <c r="C75" s="357"/>
      <c r="D75" s="357"/>
      <c r="E75" s="357"/>
      <c r="F75" s="357"/>
      <c r="G75" s="357"/>
      <c r="H75" s="357"/>
      <c r="I75" s="357"/>
      <c r="J75" s="361"/>
      <c r="K75" s="371"/>
      <c r="L75" s="371"/>
      <c r="M75" s="371"/>
      <c r="N75" s="333"/>
      <c r="O75" s="371"/>
      <c r="P75" s="371"/>
      <c r="Q75" s="188"/>
      <c r="R75" s="353"/>
      <c r="S75" s="189"/>
      <c r="T75" s="357"/>
      <c r="U75" s="353"/>
      <c r="V75" s="189"/>
      <c r="W75" s="357"/>
      <c r="X75" s="353"/>
      <c r="Y75" s="354"/>
      <c r="Z75" s="373"/>
      <c r="AA75" s="373"/>
      <c r="AB75" s="373"/>
      <c r="AC75" s="373"/>
      <c r="AD75" s="373"/>
      <c r="AE75" s="373"/>
      <c r="AF75" s="359"/>
      <c r="AG75" s="359"/>
      <c r="AH75" s="373"/>
      <c r="AI75" s="20"/>
      <c r="AJ75" s="354"/>
      <c r="AK75" s="354"/>
      <c r="AL75" s="354"/>
      <c r="AM75" s="354"/>
      <c r="AN75" s="354"/>
      <c r="AO75" s="360"/>
      <c r="AP75" s="354"/>
      <c r="AQ75" s="354"/>
      <c r="AR75" s="354"/>
      <c r="AS75" s="354"/>
      <c r="AT75" s="354"/>
      <c r="AU75" s="354"/>
      <c r="AV75" s="354"/>
      <c r="AW75" s="354"/>
    </row>
    <row r="76" spans="1:49" ht="24" customHeight="1" x14ac:dyDescent="0.2">
      <c r="A76" s="196" t="s">
        <v>85</v>
      </c>
      <c r="B76" s="357">
        <v>1.9</v>
      </c>
      <c r="C76" s="357">
        <v>78.599999999999994</v>
      </c>
      <c r="D76" s="357">
        <v>15.5</v>
      </c>
      <c r="E76" s="357">
        <v>1.6</v>
      </c>
      <c r="F76" s="357">
        <v>88.4</v>
      </c>
      <c r="G76" s="357">
        <v>8.1999999999999993</v>
      </c>
      <c r="H76" s="357">
        <v>0.7</v>
      </c>
      <c r="I76" s="357">
        <v>94.9</v>
      </c>
      <c r="J76" s="361">
        <v>2.9</v>
      </c>
      <c r="K76" s="362">
        <v>0.6</v>
      </c>
      <c r="L76" s="362">
        <v>94.7</v>
      </c>
      <c r="M76" s="362">
        <v>2.5</v>
      </c>
      <c r="N76" s="318">
        <v>0.3</v>
      </c>
      <c r="O76" s="325">
        <v>95</v>
      </c>
      <c r="P76" s="362">
        <v>2.2000000000000002</v>
      </c>
      <c r="Q76" s="188">
        <v>0.4</v>
      </c>
      <c r="R76" s="353">
        <v>92</v>
      </c>
      <c r="S76" s="189">
        <v>2.2000000000000002</v>
      </c>
      <c r="T76" s="357">
        <v>0.3</v>
      </c>
      <c r="U76" s="353">
        <v>91.2</v>
      </c>
      <c r="V76" s="189">
        <v>2.1</v>
      </c>
      <c r="W76" s="357">
        <v>0.2</v>
      </c>
      <c r="X76" s="353">
        <v>97</v>
      </c>
      <c r="Y76" s="356">
        <v>1.8</v>
      </c>
      <c r="Z76" s="357">
        <v>0.2</v>
      </c>
      <c r="AA76" s="357">
        <v>94.9</v>
      </c>
      <c r="AB76" s="357">
        <v>1</v>
      </c>
      <c r="AC76" s="358">
        <v>0.1</v>
      </c>
      <c r="AD76" s="358">
        <v>97.1</v>
      </c>
      <c r="AE76" s="358">
        <v>0.9</v>
      </c>
      <c r="AF76" s="359">
        <v>0.1</v>
      </c>
      <c r="AG76" s="307">
        <v>98.5</v>
      </c>
      <c r="AH76" s="354">
        <v>0.6</v>
      </c>
      <c r="AI76" s="354">
        <v>0.5</v>
      </c>
      <c r="AJ76" s="354">
        <v>97.5</v>
      </c>
      <c r="AK76" s="354">
        <v>0.7</v>
      </c>
      <c r="AL76" s="354">
        <v>0.2</v>
      </c>
      <c r="AM76" s="354">
        <v>98.8</v>
      </c>
      <c r="AN76" s="354">
        <v>0.6</v>
      </c>
      <c r="AO76" s="354">
        <v>0.7</v>
      </c>
      <c r="AP76" s="354">
        <v>98.6</v>
      </c>
      <c r="AQ76" s="354">
        <v>0.4</v>
      </c>
      <c r="AR76" s="354">
        <v>0.3</v>
      </c>
      <c r="AS76" s="354">
        <v>99.3</v>
      </c>
      <c r="AT76" s="354">
        <v>0.1</v>
      </c>
      <c r="AU76" s="354">
        <v>0.4</v>
      </c>
      <c r="AV76" s="354">
        <v>99.4</v>
      </c>
      <c r="AW76" s="354">
        <v>0.1</v>
      </c>
    </row>
    <row r="77" spans="1:49" ht="24" customHeight="1" x14ac:dyDescent="0.2">
      <c r="A77" s="196" t="s">
        <v>59</v>
      </c>
      <c r="B77" s="357">
        <v>0.9</v>
      </c>
      <c r="C77" s="357">
        <v>71.7</v>
      </c>
      <c r="D77" s="357">
        <v>25.7</v>
      </c>
      <c r="E77" s="357">
        <v>0.3</v>
      </c>
      <c r="F77" s="357">
        <v>85.8</v>
      </c>
      <c r="G77" s="357">
        <v>10.9</v>
      </c>
      <c r="H77" s="364">
        <v>0.03</v>
      </c>
      <c r="I77" s="357">
        <v>96.3</v>
      </c>
      <c r="J77" s="361">
        <v>1</v>
      </c>
      <c r="K77" s="362">
        <v>0.01</v>
      </c>
      <c r="L77" s="362">
        <v>92.1</v>
      </c>
      <c r="M77" s="362">
        <v>2.7</v>
      </c>
      <c r="N77" s="318">
        <v>0.4</v>
      </c>
      <c r="O77" s="362">
        <v>91.7</v>
      </c>
      <c r="P77" s="362">
        <v>0.2</v>
      </c>
      <c r="Q77" s="334">
        <v>0.03</v>
      </c>
      <c r="R77" s="353">
        <v>89.7</v>
      </c>
      <c r="S77" s="189">
        <v>0.3</v>
      </c>
      <c r="T77" s="357">
        <v>0</v>
      </c>
      <c r="U77" s="353">
        <v>75.2</v>
      </c>
      <c r="V77" s="189">
        <v>1.3</v>
      </c>
      <c r="W77" s="357">
        <v>0</v>
      </c>
      <c r="X77" s="353">
        <v>62.9</v>
      </c>
      <c r="Y77" s="356">
        <v>1.7</v>
      </c>
      <c r="Z77" s="364">
        <v>0.01</v>
      </c>
      <c r="AA77" s="357">
        <v>73.2</v>
      </c>
      <c r="AB77" s="364">
        <v>0.04</v>
      </c>
      <c r="AC77" s="374">
        <v>0.04</v>
      </c>
      <c r="AD77" s="359">
        <v>76.900000000000006</v>
      </c>
      <c r="AE77" s="359">
        <v>0.1</v>
      </c>
      <c r="AF77" s="374">
        <v>0.02</v>
      </c>
      <c r="AG77" s="359">
        <v>91.9</v>
      </c>
      <c r="AH77" s="335">
        <v>0.03</v>
      </c>
      <c r="AI77" s="354">
        <v>0</v>
      </c>
      <c r="AJ77" s="354">
        <v>94.7</v>
      </c>
      <c r="AK77" s="360">
        <v>0.04</v>
      </c>
      <c r="AL77" s="354" t="s">
        <v>90</v>
      </c>
      <c r="AM77" s="354">
        <v>97.8</v>
      </c>
      <c r="AN77" s="354">
        <v>0</v>
      </c>
      <c r="AO77" s="354" t="s">
        <v>90</v>
      </c>
      <c r="AP77" s="354">
        <v>95.2</v>
      </c>
      <c r="AQ77" s="360">
        <v>0.03</v>
      </c>
      <c r="AR77" s="354">
        <v>0.4</v>
      </c>
      <c r="AS77" s="354">
        <v>98</v>
      </c>
      <c r="AT77" s="354">
        <v>0.2</v>
      </c>
      <c r="AU77" s="354">
        <v>0.8</v>
      </c>
      <c r="AV77" s="354">
        <v>98</v>
      </c>
      <c r="AW77" s="354">
        <v>0.5</v>
      </c>
    </row>
    <row r="78" spans="1:49" ht="24" customHeight="1" x14ac:dyDescent="0.2">
      <c r="A78" s="196" t="s">
        <v>83</v>
      </c>
      <c r="B78" s="357"/>
      <c r="C78" s="357"/>
      <c r="D78" s="357"/>
      <c r="E78" s="357"/>
      <c r="F78" s="357"/>
      <c r="G78" s="357"/>
      <c r="H78" s="357"/>
      <c r="I78" s="357"/>
      <c r="J78" s="361"/>
      <c r="K78" s="362">
        <v>5.2</v>
      </c>
      <c r="L78" s="363">
        <v>90</v>
      </c>
      <c r="M78" s="362">
        <v>0.7</v>
      </c>
      <c r="N78" s="325">
        <v>7</v>
      </c>
      <c r="O78" s="363">
        <v>89</v>
      </c>
      <c r="P78" s="362">
        <v>0.6</v>
      </c>
      <c r="Q78" s="188">
        <v>5</v>
      </c>
      <c r="R78" s="353">
        <v>87.4</v>
      </c>
      <c r="S78" s="189">
        <v>0.3</v>
      </c>
      <c r="T78" s="357">
        <v>3.8</v>
      </c>
      <c r="U78" s="353">
        <v>93.2</v>
      </c>
      <c r="V78" s="189">
        <v>0.3</v>
      </c>
      <c r="W78" s="357">
        <v>3.8</v>
      </c>
      <c r="X78" s="353">
        <v>90.6</v>
      </c>
      <c r="Y78" s="356">
        <v>0.2</v>
      </c>
      <c r="Z78" s="357">
        <v>4.3</v>
      </c>
      <c r="AA78" s="357">
        <v>87.6</v>
      </c>
      <c r="AB78" s="357">
        <v>0.1</v>
      </c>
      <c r="AC78" s="358">
        <v>4.3</v>
      </c>
      <c r="AD78" s="358">
        <v>83</v>
      </c>
      <c r="AE78" s="358">
        <v>0.1</v>
      </c>
      <c r="AF78" s="359">
        <v>4.5999999999999996</v>
      </c>
      <c r="AG78" s="359">
        <v>74</v>
      </c>
      <c r="AH78" s="292">
        <v>0.1</v>
      </c>
      <c r="AI78" s="354">
        <v>4.9000000000000004</v>
      </c>
      <c r="AJ78" s="354">
        <v>76.099999999999994</v>
      </c>
      <c r="AK78" s="354">
        <v>0.1</v>
      </c>
      <c r="AL78" s="354">
        <v>5.0999999999999996</v>
      </c>
      <c r="AM78" s="354">
        <v>88.9</v>
      </c>
      <c r="AN78" s="360">
        <v>0.04</v>
      </c>
      <c r="AO78" s="354">
        <v>5</v>
      </c>
      <c r="AP78" s="354">
        <v>94.2</v>
      </c>
      <c r="AQ78" s="354">
        <v>0.2</v>
      </c>
      <c r="AR78" s="354">
        <v>5.2</v>
      </c>
      <c r="AS78" s="354">
        <v>93.9</v>
      </c>
      <c r="AT78" s="354">
        <v>0.1</v>
      </c>
      <c r="AU78" s="354">
        <v>3.5</v>
      </c>
      <c r="AV78" s="354">
        <v>95.5</v>
      </c>
      <c r="AW78" s="354">
        <v>0.1</v>
      </c>
    </row>
    <row r="79" spans="1:49" ht="12" customHeight="1" x14ac:dyDescent="0.2">
      <c r="A79" s="154" t="s">
        <v>60</v>
      </c>
      <c r="B79" s="357">
        <v>6</v>
      </c>
      <c r="C79" s="357">
        <v>75.7</v>
      </c>
      <c r="D79" s="357">
        <v>15.7</v>
      </c>
      <c r="E79" s="357">
        <v>2.6</v>
      </c>
      <c r="F79" s="357">
        <v>90.6</v>
      </c>
      <c r="G79" s="357">
        <v>3.7</v>
      </c>
      <c r="H79" s="357">
        <v>1.1000000000000001</v>
      </c>
      <c r="I79" s="357">
        <v>95.9</v>
      </c>
      <c r="J79" s="361">
        <v>1.8</v>
      </c>
      <c r="K79" s="362">
        <v>0.7</v>
      </c>
      <c r="L79" s="362">
        <v>96.5</v>
      </c>
      <c r="M79" s="362">
        <v>1.5</v>
      </c>
      <c r="N79" s="318">
        <v>0.5</v>
      </c>
      <c r="O79" s="362">
        <v>95.2</v>
      </c>
      <c r="P79" s="362">
        <v>1.3</v>
      </c>
      <c r="Q79" s="188">
        <v>0.8</v>
      </c>
      <c r="R79" s="353">
        <v>93.1</v>
      </c>
      <c r="S79" s="189">
        <v>1.3</v>
      </c>
      <c r="T79" s="357">
        <v>0.9</v>
      </c>
      <c r="U79" s="353">
        <v>91.4</v>
      </c>
      <c r="V79" s="189">
        <v>2.1</v>
      </c>
      <c r="W79" s="357">
        <v>0.5</v>
      </c>
      <c r="X79" s="353">
        <v>93.9</v>
      </c>
      <c r="Y79" s="356">
        <v>1</v>
      </c>
      <c r="Z79" s="357">
        <v>0.4</v>
      </c>
      <c r="AA79" s="357">
        <v>97.9</v>
      </c>
      <c r="AB79" s="357">
        <v>0.5</v>
      </c>
      <c r="AC79" s="358">
        <v>0.3</v>
      </c>
      <c r="AD79" s="358">
        <v>98.1</v>
      </c>
      <c r="AE79" s="358">
        <v>0.4</v>
      </c>
      <c r="AF79" s="359">
        <v>0.4</v>
      </c>
      <c r="AG79" s="359">
        <v>97.8</v>
      </c>
      <c r="AH79" s="292">
        <v>0.5</v>
      </c>
      <c r="AI79" s="354">
        <v>0.6</v>
      </c>
      <c r="AJ79" s="354">
        <v>98</v>
      </c>
      <c r="AK79" s="354">
        <v>0.7</v>
      </c>
      <c r="AL79" s="354">
        <v>0.3</v>
      </c>
      <c r="AM79" s="354">
        <v>98.9</v>
      </c>
      <c r="AN79" s="354">
        <v>0.4</v>
      </c>
      <c r="AO79" s="354">
        <v>0.5</v>
      </c>
      <c r="AP79" s="354">
        <v>98.6</v>
      </c>
      <c r="AQ79" s="354">
        <v>0.4</v>
      </c>
      <c r="AR79" s="354">
        <v>0.7</v>
      </c>
      <c r="AS79" s="354">
        <v>97.6</v>
      </c>
      <c r="AT79" s="354">
        <v>0.3</v>
      </c>
      <c r="AU79" s="354">
        <v>0.6</v>
      </c>
      <c r="AV79" s="354">
        <v>97.8</v>
      </c>
      <c r="AW79" s="354">
        <v>0.2</v>
      </c>
    </row>
    <row r="80" spans="1:49" ht="23.1" customHeight="1" x14ac:dyDescent="0.2">
      <c r="A80" s="186" t="s">
        <v>144</v>
      </c>
      <c r="B80" s="365">
        <v>13.5</v>
      </c>
      <c r="C80" s="365">
        <v>64.7</v>
      </c>
      <c r="D80" s="365">
        <v>20.3</v>
      </c>
      <c r="E80" s="365">
        <v>6.1</v>
      </c>
      <c r="F80" s="365">
        <v>82</v>
      </c>
      <c r="G80" s="365">
        <v>6</v>
      </c>
      <c r="H80" s="365">
        <v>2.2000000000000002</v>
      </c>
      <c r="I80" s="365">
        <v>92.9</v>
      </c>
      <c r="J80" s="366">
        <v>1.9</v>
      </c>
      <c r="K80" s="375">
        <v>2</v>
      </c>
      <c r="L80" s="367">
        <v>93.7</v>
      </c>
      <c r="M80" s="367">
        <v>1.6</v>
      </c>
      <c r="N80" s="329">
        <v>2</v>
      </c>
      <c r="O80" s="329">
        <v>94.7</v>
      </c>
      <c r="P80" s="329">
        <v>1.5</v>
      </c>
      <c r="Q80" s="192">
        <v>2.4</v>
      </c>
      <c r="R80" s="368">
        <v>93.8</v>
      </c>
      <c r="S80" s="193">
        <v>0.9</v>
      </c>
      <c r="T80" s="365">
        <v>1.8</v>
      </c>
      <c r="U80" s="368">
        <v>94.8</v>
      </c>
      <c r="V80" s="193">
        <v>1</v>
      </c>
      <c r="W80" s="365">
        <v>2</v>
      </c>
      <c r="X80" s="368">
        <v>94.8</v>
      </c>
      <c r="Y80" s="369">
        <v>0.9</v>
      </c>
      <c r="Z80" s="369">
        <v>1.6</v>
      </c>
      <c r="AA80" s="369">
        <v>94.5</v>
      </c>
      <c r="AB80" s="376">
        <v>0.7</v>
      </c>
      <c r="AC80" s="322">
        <v>1.2</v>
      </c>
      <c r="AD80" s="322">
        <v>93.5</v>
      </c>
      <c r="AE80" s="322">
        <v>0.7</v>
      </c>
      <c r="AF80" s="323">
        <v>1.2</v>
      </c>
      <c r="AG80" s="323">
        <v>95.4</v>
      </c>
      <c r="AH80" s="336">
        <v>0.7</v>
      </c>
      <c r="AI80" s="193">
        <v>1.6</v>
      </c>
      <c r="AJ80" s="193">
        <v>91.4</v>
      </c>
      <c r="AK80" s="193">
        <v>0.4</v>
      </c>
      <c r="AL80" s="193">
        <v>1.9</v>
      </c>
      <c r="AM80" s="193">
        <v>93.5</v>
      </c>
      <c r="AN80" s="193">
        <v>0.4</v>
      </c>
      <c r="AO80" s="193">
        <v>1.6</v>
      </c>
      <c r="AP80" s="193">
        <v>92.8</v>
      </c>
      <c r="AQ80" s="193">
        <v>0.3</v>
      </c>
      <c r="AR80" s="193">
        <v>1.3</v>
      </c>
      <c r="AS80" s="193">
        <v>93.8</v>
      </c>
      <c r="AT80" s="193">
        <v>0.3</v>
      </c>
      <c r="AU80" s="193">
        <v>1.2</v>
      </c>
      <c r="AV80" s="193">
        <v>94.7</v>
      </c>
      <c r="AW80" s="193">
        <v>0.3</v>
      </c>
    </row>
    <row r="81" spans="1:49" ht="12" customHeight="1" x14ac:dyDescent="0.2">
      <c r="A81" s="154" t="s">
        <v>61</v>
      </c>
      <c r="B81" s="357">
        <v>35.299999999999997</v>
      </c>
      <c r="C81" s="357">
        <v>59.6</v>
      </c>
      <c r="D81" s="357">
        <v>5</v>
      </c>
      <c r="E81" s="357">
        <v>6.2</v>
      </c>
      <c r="F81" s="357">
        <v>89.8</v>
      </c>
      <c r="G81" s="357">
        <v>1.9</v>
      </c>
      <c r="H81" s="357">
        <v>3</v>
      </c>
      <c r="I81" s="357">
        <v>94</v>
      </c>
      <c r="J81" s="361">
        <v>2.2000000000000002</v>
      </c>
      <c r="K81" s="362">
        <v>2.2000000000000002</v>
      </c>
      <c r="L81" s="362">
        <v>92.2</v>
      </c>
      <c r="M81" s="362">
        <v>2.6</v>
      </c>
      <c r="N81" s="318">
        <v>1.8</v>
      </c>
      <c r="O81" s="362">
        <v>95.8</v>
      </c>
      <c r="P81" s="362">
        <v>0.7</v>
      </c>
      <c r="Q81" s="188" t="s">
        <v>90</v>
      </c>
      <c r="R81" s="353">
        <v>97.2</v>
      </c>
      <c r="S81" s="189">
        <v>0.3</v>
      </c>
      <c r="T81" s="357">
        <v>0.8</v>
      </c>
      <c r="U81" s="353">
        <v>97.9</v>
      </c>
      <c r="V81" s="189" t="s">
        <v>90</v>
      </c>
      <c r="W81" s="357">
        <v>0.7</v>
      </c>
      <c r="X81" s="353">
        <v>98.5</v>
      </c>
      <c r="Y81" s="356" t="s">
        <v>90</v>
      </c>
      <c r="Z81" s="357">
        <v>0.1</v>
      </c>
      <c r="AA81" s="357">
        <v>98.5</v>
      </c>
      <c r="AB81" s="357" t="s">
        <v>90</v>
      </c>
      <c r="AC81" s="358">
        <v>0.1</v>
      </c>
      <c r="AD81" s="358">
        <v>96</v>
      </c>
      <c r="AE81" s="358">
        <v>0.8</v>
      </c>
      <c r="AF81" s="306">
        <v>0.04</v>
      </c>
      <c r="AG81" s="359">
        <v>96.6</v>
      </c>
      <c r="AH81" s="354" t="s">
        <v>90</v>
      </c>
      <c r="AI81" s="354">
        <v>0.6</v>
      </c>
      <c r="AJ81" s="354">
        <v>96.4</v>
      </c>
      <c r="AK81" s="354">
        <v>0.7</v>
      </c>
      <c r="AL81" s="354">
        <v>2.1</v>
      </c>
      <c r="AM81" s="354">
        <v>96</v>
      </c>
      <c r="AN81" s="360">
        <v>0.04</v>
      </c>
      <c r="AO81" s="354" t="s">
        <v>90</v>
      </c>
      <c r="AP81" s="354">
        <v>97.2</v>
      </c>
      <c r="AQ81" s="360">
        <v>0.01</v>
      </c>
      <c r="AR81" s="360">
        <v>0.02</v>
      </c>
      <c r="AS81" s="354">
        <v>99.4</v>
      </c>
      <c r="AT81" s="354" t="s">
        <v>90</v>
      </c>
      <c r="AU81" s="360">
        <v>0.01</v>
      </c>
      <c r="AV81" s="354">
        <v>99.8</v>
      </c>
      <c r="AW81" s="354" t="s">
        <v>90</v>
      </c>
    </row>
    <row r="82" spans="1:49" ht="12" customHeight="1" x14ac:dyDescent="0.2">
      <c r="A82" s="154" t="s">
        <v>63</v>
      </c>
      <c r="B82" s="357">
        <v>34.5</v>
      </c>
      <c r="C82" s="357">
        <v>52.9</v>
      </c>
      <c r="D82" s="357">
        <v>12.6</v>
      </c>
      <c r="E82" s="357">
        <v>16.5</v>
      </c>
      <c r="F82" s="357">
        <v>75.7</v>
      </c>
      <c r="G82" s="357">
        <v>7.7</v>
      </c>
      <c r="H82" s="357">
        <v>3.7</v>
      </c>
      <c r="I82" s="357">
        <v>96.1</v>
      </c>
      <c r="J82" s="361">
        <v>0.3</v>
      </c>
      <c r="K82" s="362">
        <v>3.3</v>
      </c>
      <c r="L82" s="362">
        <v>96.5</v>
      </c>
      <c r="M82" s="362">
        <v>0.2</v>
      </c>
      <c r="N82" s="318">
        <v>0.8</v>
      </c>
      <c r="O82" s="362">
        <v>99.1</v>
      </c>
      <c r="P82" s="362">
        <v>0.1</v>
      </c>
      <c r="Q82" s="188">
        <v>0.7</v>
      </c>
      <c r="R82" s="353">
        <v>98.9</v>
      </c>
      <c r="S82" s="326">
        <v>0.04</v>
      </c>
      <c r="T82" s="357">
        <v>0.5</v>
      </c>
      <c r="U82" s="353">
        <v>99.1</v>
      </c>
      <c r="V82" s="190" t="s">
        <v>117</v>
      </c>
      <c r="W82" s="357">
        <v>0.6</v>
      </c>
      <c r="X82" s="353">
        <v>94.2</v>
      </c>
      <c r="Y82" s="377" t="s">
        <v>90</v>
      </c>
      <c r="Z82" s="357">
        <v>0.3</v>
      </c>
      <c r="AA82" s="357">
        <v>99.5</v>
      </c>
      <c r="AB82" s="365" t="s">
        <v>90</v>
      </c>
      <c r="AC82" s="358">
        <v>0.3</v>
      </c>
      <c r="AD82" s="358">
        <v>99.7</v>
      </c>
      <c r="AE82" s="358" t="s">
        <v>90</v>
      </c>
      <c r="AF82" s="129">
        <v>0.3</v>
      </c>
      <c r="AG82" s="359">
        <v>93.3</v>
      </c>
      <c r="AH82" s="354" t="s">
        <v>90</v>
      </c>
      <c r="AI82" s="360">
        <v>0.03</v>
      </c>
      <c r="AJ82" s="354">
        <v>90.7</v>
      </c>
      <c r="AK82" s="354" t="s">
        <v>90</v>
      </c>
      <c r="AL82" s="354">
        <v>0.3</v>
      </c>
      <c r="AM82" s="354">
        <v>97.5</v>
      </c>
      <c r="AN82" s="360">
        <v>0.03</v>
      </c>
      <c r="AO82" s="354">
        <v>0.3</v>
      </c>
      <c r="AP82" s="354">
        <v>99.7</v>
      </c>
      <c r="AQ82" s="354" t="s">
        <v>90</v>
      </c>
      <c r="AR82" s="354">
        <v>0.4</v>
      </c>
      <c r="AS82" s="354">
        <v>98.5</v>
      </c>
      <c r="AT82" s="354" t="s">
        <v>90</v>
      </c>
      <c r="AU82" s="354">
        <v>0.4</v>
      </c>
      <c r="AV82" s="354">
        <v>99.1</v>
      </c>
      <c r="AW82" s="354" t="s">
        <v>90</v>
      </c>
    </row>
    <row r="83" spans="1:49" ht="12" customHeight="1" x14ac:dyDescent="0.2">
      <c r="A83" s="154" t="s">
        <v>64</v>
      </c>
      <c r="B83" s="357">
        <v>20.6</v>
      </c>
      <c r="C83" s="357">
        <v>43.8</v>
      </c>
      <c r="D83" s="357">
        <v>34.9</v>
      </c>
      <c r="E83" s="357">
        <v>3.9</v>
      </c>
      <c r="F83" s="357">
        <v>74.599999999999994</v>
      </c>
      <c r="G83" s="357">
        <v>17.899999999999999</v>
      </c>
      <c r="H83" s="357">
        <v>5.3</v>
      </c>
      <c r="I83" s="357">
        <v>82.2</v>
      </c>
      <c r="J83" s="361">
        <v>1.3</v>
      </c>
      <c r="K83" s="362">
        <v>4.3</v>
      </c>
      <c r="L83" s="362">
        <v>84.3</v>
      </c>
      <c r="M83" s="325">
        <v>2</v>
      </c>
      <c r="N83" s="318">
        <v>4.7</v>
      </c>
      <c r="O83" s="362">
        <v>85.7</v>
      </c>
      <c r="P83" s="362">
        <v>4.9000000000000004</v>
      </c>
      <c r="Q83" s="188">
        <v>2.8</v>
      </c>
      <c r="R83" s="353">
        <v>75.900000000000006</v>
      </c>
      <c r="S83" s="189">
        <v>1</v>
      </c>
      <c r="T83" s="357">
        <v>1.2</v>
      </c>
      <c r="U83" s="353">
        <v>89.6</v>
      </c>
      <c r="V83" s="189">
        <v>1.2</v>
      </c>
      <c r="W83" s="357">
        <v>1</v>
      </c>
      <c r="X83" s="353">
        <v>98.9</v>
      </c>
      <c r="Y83" s="356" t="s">
        <v>90</v>
      </c>
      <c r="Z83" s="357">
        <v>0.8</v>
      </c>
      <c r="AA83" s="357">
        <v>98.8</v>
      </c>
      <c r="AB83" s="357">
        <v>0.1</v>
      </c>
      <c r="AC83" s="358">
        <v>1.2</v>
      </c>
      <c r="AD83" s="358">
        <v>98.5</v>
      </c>
      <c r="AE83" s="358" t="s">
        <v>90</v>
      </c>
      <c r="AF83" s="129">
        <v>1.1000000000000001</v>
      </c>
      <c r="AG83" s="359">
        <v>98.9</v>
      </c>
      <c r="AH83" s="354" t="s">
        <v>90</v>
      </c>
      <c r="AI83" s="354">
        <v>1</v>
      </c>
      <c r="AJ83" s="354">
        <v>98.8</v>
      </c>
      <c r="AK83" s="354">
        <v>0</v>
      </c>
      <c r="AL83" s="354">
        <v>1</v>
      </c>
      <c r="AM83" s="354">
        <v>98.6</v>
      </c>
      <c r="AN83" s="354">
        <v>0.1</v>
      </c>
      <c r="AO83" s="354" t="s">
        <v>90</v>
      </c>
      <c r="AP83" s="354">
        <v>98.7</v>
      </c>
      <c r="AQ83" s="354">
        <v>0.1</v>
      </c>
      <c r="AR83" s="354">
        <v>1</v>
      </c>
      <c r="AS83" s="354">
        <v>98.8</v>
      </c>
      <c r="AT83" s="354" t="s">
        <v>90</v>
      </c>
      <c r="AU83" s="354">
        <v>1.1000000000000001</v>
      </c>
      <c r="AV83" s="354">
        <v>98.7</v>
      </c>
      <c r="AW83" s="354">
        <v>0.1</v>
      </c>
    </row>
    <row r="84" spans="1:49" ht="12" customHeight="1" x14ac:dyDescent="0.2">
      <c r="A84" s="154" t="s">
        <v>65</v>
      </c>
      <c r="B84" s="357">
        <v>34.799999999999997</v>
      </c>
      <c r="C84" s="357">
        <v>61.3</v>
      </c>
      <c r="D84" s="357">
        <v>3.5</v>
      </c>
      <c r="E84" s="357">
        <v>8.6999999999999993</v>
      </c>
      <c r="F84" s="357">
        <v>81.599999999999994</v>
      </c>
      <c r="G84" s="357">
        <v>4.0999999999999996</v>
      </c>
      <c r="H84" s="357">
        <v>10.3</v>
      </c>
      <c r="I84" s="357">
        <v>86</v>
      </c>
      <c r="J84" s="361">
        <v>1.7</v>
      </c>
      <c r="K84" s="362">
        <v>10.7</v>
      </c>
      <c r="L84" s="362">
        <v>82.6</v>
      </c>
      <c r="M84" s="362">
        <v>1.5</v>
      </c>
      <c r="N84" s="318">
        <v>9.1</v>
      </c>
      <c r="O84" s="362">
        <v>86.3</v>
      </c>
      <c r="P84" s="325">
        <v>3</v>
      </c>
      <c r="Q84" s="188">
        <v>9.5</v>
      </c>
      <c r="R84" s="353">
        <v>86.3</v>
      </c>
      <c r="S84" s="189">
        <v>2.5</v>
      </c>
      <c r="T84" s="357">
        <v>9.1999999999999993</v>
      </c>
      <c r="U84" s="353">
        <v>88.2</v>
      </c>
      <c r="V84" s="189">
        <v>2</v>
      </c>
      <c r="W84" s="357">
        <v>8.6</v>
      </c>
      <c r="X84" s="353">
        <v>88.1</v>
      </c>
      <c r="Y84" s="356">
        <v>3.1</v>
      </c>
      <c r="Z84" s="357">
        <v>10.1</v>
      </c>
      <c r="AA84" s="357">
        <v>86.9</v>
      </c>
      <c r="AB84" s="357">
        <v>2.8</v>
      </c>
      <c r="AC84" s="358">
        <v>5.5</v>
      </c>
      <c r="AD84" s="358">
        <v>90.8</v>
      </c>
      <c r="AE84" s="358">
        <v>2.2999999999999998</v>
      </c>
      <c r="AF84" s="129">
        <v>6.9</v>
      </c>
      <c r="AG84" s="359">
        <v>90.5</v>
      </c>
      <c r="AH84" s="354">
        <v>1.8</v>
      </c>
      <c r="AI84" s="354">
        <v>6.1</v>
      </c>
      <c r="AJ84" s="354">
        <v>92.3</v>
      </c>
      <c r="AK84" s="354">
        <v>0.8</v>
      </c>
      <c r="AL84" s="354">
        <v>5.5</v>
      </c>
      <c r="AM84" s="354">
        <v>93.9</v>
      </c>
      <c r="AN84" s="354">
        <v>0.4</v>
      </c>
      <c r="AO84" s="354">
        <v>6.2</v>
      </c>
      <c r="AP84" s="354">
        <v>93.4</v>
      </c>
      <c r="AQ84" s="354">
        <v>0.3</v>
      </c>
      <c r="AR84" s="354">
        <v>6.2</v>
      </c>
      <c r="AS84" s="354">
        <v>93.5</v>
      </c>
      <c r="AT84" s="354">
        <v>0.2</v>
      </c>
      <c r="AU84" s="354">
        <v>6.7</v>
      </c>
      <c r="AV84" s="354">
        <v>92.9</v>
      </c>
      <c r="AW84" s="354">
        <v>0.3</v>
      </c>
    </row>
    <row r="85" spans="1:49" ht="12" customHeight="1" x14ac:dyDescent="0.2">
      <c r="A85" s="154" t="s">
        <v>67</v>
      </c>
      <c r="B85" s="357">
        <v>9.5</v>
      </c>
      <c r="C85" s="357">
        <v>67.8</v>
      </c>
      <c r="D85" s="357">
        <v>20</v>
      </c>
      <c r="E85" s="357">
        <v>7.2</v>
      </c>
      <c r="F85" s="357">
        <v>59.1</v>
      </c>
      <c r="G85" s="357">
        <v>6.8</v>
      </c>
      <c r="H85" s="357">
        <v>2.5</v>
      </c>
      <c r="I85" s="357">
        <v>91.8</v>
      </c>
      <c r="J85" s="361">
        <v>2.9</v>
      </c>
      <c r="K85" s="362">
        <v>2.5</v>
      </c>
      <c r="L85" s="362">
        <v>95.1</v>
      </c>
      <c r="M85" s="325">
        <v>1</v>
      </c>
      <c r="N85" s="318">
        <v>3.3</v>
      </c>
      <c r="O85" s="362">
        <v>94.7</v>
      </c>
      <c r="P85" s="325">
        <v>1</v>
      </c>
      <c r="Q85" s="188">
        <v>4.9000000000000004</v>
      </c>
      <c r="R85" s="353">
        <v>91.4</v>
      </c>
      <c r="S85" s="189">
        <v>0.7</v>
      </c>
      <c r="T85" s="357">
        <v>4</v>
      </c>
      <c r="U85" s="353">
        <v>88.6</v>
      </c>
      <c r="V85" s="189">
        <v>1.5</v>
      </c>
      <c r="W85" s="357">
        <v>3.5</v>
      </c>
      <c r="X85" s="353">
        <v>89.9</v>
      </c>
      <c r="Y85" s="356">
        <v>1</v>
      </c>
      <c r="Z85" s="357">
        <v>2.2000000000000002</v>
      </c>
      <c r="AA85" s="357">
        <v>89</v>
      </c>
      <c r="AB85" s="357">
        <v>0.7</v>
      </c>
      <c r="AC85" s="358">
        <v>2.5</v>
      </c>
      <c r="AD85" s="358">
        <v>92.1</v>
      </c>
      <c r="AE85" s="358">
        <v>0.7</v>
      </c>
      <c r="AF85" s="129">
        <v>1.6</v>
      </c>
      <c r="AG85" s="359">
        <v>90.6</v>
      </c>
      <c r="AH85" s="354">
        <v>1.2</v>
      </c>
      <c r="AI85" s="354">
        <v>3.2</v>
      </c>
      <c r="AJ85" s="354">
        <v>92.1</v>
      </c>
      <c r="AK85" s="354">
        <v>0.6</v>
      </c>
      <c r="AL85" s="354">
        <v>4</v>
      </c>
      <c r="AM85" s="354">
        <v>91</v>
      </c>
      <c r="AN85" s="354">
        <v>0.7</v>
      </c>
      <c r="AO85" s="354">
        <v>3.1</v>
      </c>
      <c r="AP85" s="354">
        <v>89</v>
      </c>
      <c r="AQ85" s="354">
        <v>0.7</v>
      </c>
      <c r="AR85" s="354">
        <v>2.6</v>
      </c>
      <c r="AS85" s="354">
        <v>89.2</v>
      </c>
      <c r="AT85" s="354">
        <v>0.7</v>
      </c>
      <c r="AU85" s="354">
        <v>1.9</v>
      </c>
      <c r="AV85" s="354">
        <v>91.7</v>
      </c>
      <c r="AW85" s="354">
        <v>0.6</v>
      </c>
    </row>
    <row r="86" spans="1:49" ht="12" customHeight="1" x14ac:dyDescent="0.2">
      <c r="A86" s="154" t="s">
        <v>68</v>
      </c>
      <c r="B86" s="357">
        <v>16.600000000000001</v>
      </c>
      <c r="C86" s="357">
        <v>62.2</v>
      </c>
      <c r="D86" s="357">
        <v>20.3</v>
      </c>
      <c r="E86" s="357">
        <v>5.7</v>
      </c>
      <c r="F86" s="357">
        <v>86.7</v>
      </c>
      <c r="G86" s="357">
        <v>6.6</v>
      </c>
      <c r="H86" s="357">
        <v>2.2999999999999998</v>
      </c>
      <c r="I86" s="357">
        <v>92.9</v>
      </c>
      <c r="J86" s="361">
        <v>2.2999999999999998</v>
      </c>
      <c r="K86" s="363">
        <v>1</v>
      </c>
      <c r="L86" s="362">
        <v>93.6</v>
      </c>
      <c r="M86" s="362">
        <v>2.4</v>
      </c>
      <c r="N86" s="318">
        <v>0.8</v>
      </c>
      <c r="O86" s="362">
        <v>95.9</v>
      </c>
      <c r="P86" s="362">
        <v>1.4</v>
      </c>
      <c r="Q86" s="188">
        <v>1.4</v>
      </c>
      <c r="R86" s="353">
        <v>95</v>
      </c>
      <c r="S86" s="189">
        <v>1.9</v>
      </c>
      <c r="T86" s="357">
        <v>0.3</v>
      </c>
      <c r="U86" s="353">
        <v>96.2</v>
      </c>
      <c r="V86" s="189">
        <v>1.9</v>
      </c>
      <c r="W86" s="357">
        <v>0.2</v>
      </c>
      <c r="X86" s="353">
        <v>97.3</v>
      </c>
      <c r="Y86" s="356">
        <v>1.3</v>
      </c>
      <c r="Z86" s="357">
        <v>0.2</v>
      </c>
      <c r="AA86" s="357">
        <v>96.8</v>
      </c>
      <c r="AB86" s="357">
        <v>0.7</v>
      </c>
      <c r="AC86" s="358">
        <v>0.01</v>
      </c>
      <c r="AD86" s="358">
        <v>88.2</v>
      </c>
      <c r="AE86" s="358">
        <v>0.3</v>
      </c>
      <c r="AF86" s="129">
        <v>0.4</v>
      </c>
      <c r="AG86" s="359">
        <v>98.1</v>
      </c>
      <c r="AH86" s="354">
        <v>0.5</v>
      </c>
      <c r="AI86" s="354">
        <v>0.2</v>
      </c>
      <c r="AJ86" s="354">
        <v>86.2</v>
      </c>
      <c r="AK86" s="354">
        <v>0.4</v>
      </c>
      <c r="AL86" s="354">
        <v>0.4</v>
      </c>
      <c r="AM86" s="354">
        <v>93.8</v>
      </c>
      <c r="AN86" s="354">
        <v>0.4</v>
      </c>
      <c r="AO86" s="354">
        <v>0.6</v>
      </c>
      <c r="AP86" s="354">
        <v>92.9</v>
      </c>
      <c r="AQ86" s="354">
        <v>0.3</v>
      </c>
      <c r="AR86" s="354">
        <v>0.4</v>
      </c>
      <c r="AS86" s="354">
        <v>96.2</v>
      </c>
      <c r="AT86" s="354">
        <v>0.3</v>
      </c>
      <c r="AU86" s="354">
        <v>0.1</v>
      </c>
      <c r="AV86" s="354">
        <v>94.4</v>
      </c>
      <c r="AW86" s="354">
        <v>0.5</v>
      </c>
    </row>
    <row r="87" spans="1:49" ht="24" customHeight="1" x14ac:dyDescent="0.2">
      <c r="A87" s="179" t="s">
        <v>158</v>
      </c>
      <c r="B87" s="357">
        <v>12.2</v>
      </c>
      <c r="C87" s="357">
        <v>76.5</v>
      </c>
      <c r="D87" s="357">
        <v>9.1</v>
      </c>
      <c r="E87" s="357">
        <v>3</v>
      </c>
      <c r="F87" s="357">
        <v>89.2</v>
      </c>
      <c r="G87" s="357">
        <v>3.4</v>
      </c>
      <c r="H87" s="357">
        <v>1.2</v>
      </c>
      <c r="I87" s="357">
        <v>91.7</v>
      </c>
      <c r="J87" s="361">
        <v>0.2</v>
      </c>
      <c r="K87" s="362">
        <v>0.6</v>
      </c>
      <c r="L87" s="362">
        <v>95.6</v>
      </c>
      <c r="M87" s="362">
        <v>0.1</v>
      </c>
      <c r="N87" s="318">
        <v>0.5</v>
      </c>
      <c r="O87" s="362">
        <v>97.9</v>
      </c>
      <c r="P87" s="362">
        <v>0.2</v>
      </c>
      <c r="Q87" s="188">
        <v>0.2</v>
      </c>
      <c r="R87" s="353">
        <v>96.5</v>
      </c>
      <c r="S87" s="189">
        <v>0.2</v>
      </c>
      <c r="T87" s="357">
        <v>0.1</v>
      </c>
      <c r="U87" s="353">
        <v>98.9</v>
      </c>
      <c r="V87" s="189">
        <v>0.1</v>
      </c>
      <c r="W87" s="357">
        <v>0.1</v>
      </c>
      <c r="X87" s="353">
        <v>95.5</v>
      </c>
      <c r="Y87" s="356">
        <v>0.1</v>
      </c>
      <c r="Z87" s="364">
        <v>0.02</v>
      </c>
      <c r="AA87" s="357">
        <v>97.5</v>
      </c>
      <c r="AB87" s="357">
        <v>0.1</v>
      </c>
      <c r="AC87" s="358">
        <v>0.02</v>
      </c>
      <c r="AD87" s="358">
        <v>96.9</v>
      </c>
      <c r="AE87" s="358">
        <v>0.1</v>
      </c>
      <c r="AF87" s="306">
        <v>0.02</v>
      </c>
      <c r="AG87" s="359">
        <v>96.7</v>
      </c>
      <c r="AH87" s="354">
        <v>0.1</v>
      </c>
      <c r="AI87" s="360">
        <v>0.01</v>
      </c>
      <c r="AJ87" s="354">
        <v>93.3</v>
      </c>
      <c r="AK87" s="354">
        <v>0.3</v>
      </c>
      <c r="AL87" s="360">
        <v>0.02</v>
      </c>
      <c r="AM87" s="354">
        <v>96.1</v>
      </c>
      <c r="AN87" s="354">
        <v>0.3</v>
      </c>
      <c r="AO87" s="360">
        <v>0.02</v>
      </c>
      <c r="AP87" s="354">
        <v>96.4</v>
      </c>
      <c r="AQ87" s="354">
        <v>0.2</v>
      </c>
      <c r="AR87" s="354" t="s">
        <v>90</v>
      </c>
      <c r="AS87" s="354">
        <v>96.8</v>
      </c>
      <c r="AT87" s="354">
        <v>0.2</v>
      </c>
      <c r="AU87" s="360">
        <v>0.01</v>
      </c>
      <c r="AV87" s="354">
        <v>95.7</v>
      </c>
      <c r="AW87" s="354">
        <v>0.1</v>
      </c>
    </row>
    <row r="88" spans="1:49" ht="12" customHeight="1" x14ac:dyDescent="0.2">
      <c r="A88" s="197" t="s">
        <v>69</v>
      </c>
      <c r="B88" s="357">
        <v>10.8</v>
      </c>
      <c r="C88" s="357">
        <v>72.900000000000006</v>
      </c>
      <c r="D88" s="357">
        <v>15.4</v>
      </c>
      <c r="E88" s="357">
        <v>4.5</v>
      </c>
      <c r="F88" s="357">
        <v>90.1</v>
      </c>
      <c r="G88" s="357">
        <v>4.9000000000000004</v>
      </c>
      <c r="H88" s="357">
        <v>0.2</v>
      </c>
      <c r="I88" s="357">
        <v>95.5</v>
      </c>
      <c r="J88" s="361">
        <v>3.2</v>
      </c>
      <c r="K88" s="362">
        <v>0.2</v>
      </c>
      <c r="L88" s="362">
        <v>94.8</v>
      </c>
      <c r="M88" s="325">
        <v>3</v>
      </c>
      <c r="N88" s="318">
        <v>0.5</v>
      </c>
      <c r="O88" s="362">
        <v>96.5</v>
      </c>
      <c r="P88" s="362">
        <v>1.4</v>
      </c>
      <c r="Q88" s="188">
        <v>0.2</v>
      </c>
      <c r="R88" s="353">
        <v>96.8</v>
      </c>
      <c r="S88" s="189">
        <v>0.5</v>
      </c>
      <c r="T88" s="357">
        <v>0.5</v>
      </c>
      <c r="U88" s="353">
        <v>97.9</v>
      </c>
      <c r="V88" s="189">
        <v>0.2</v>
      </c>
      <c r="W88" s="357">
        <v>0.2</v>
      </c>
      <c r="X88" s="353">
        <v>99.4</v>
      </c>
      <c r="Y88" s="356">
        <v>0.1</v>
      </c>
      <c r="Z88" s="357">
        <v>0.1</v>
      </c>
      <c r="AA88" s="357">
        <v>99.5</v>
      </c>
      <c r="AB88" s="357">
        <v>0.1</v>
      </c>
      <c r="AC88" s="358">
        <v>0.1</v>
      </c>
      <c r="AD88" s="358">
        <v>99.4</v>
      </c>
      <c r="AE88" s="358">
        <v>0.1</v>
      </c>
      <c r="AF88" s="129">
        <v>0.1</v>
      </c>
      <c r="AG88" s="359">
        <v>99.5</v>
      </c>
      <c r="AH88" s="354">
        <v>0.1</v>
      </c>
      <c r="AI88" s="354">
        <v>0.4</v>
      </c>
      <c r="AJ88" s="354">
        <v>99</v>
      </c>
      <c r="AK88" s="354">
        <v>0.2</v>
      </c>
      <c r="AL88" s="354">
        <v>0.7</v>
      </c>
      <c r="AM88" s="354">
        <v>98.8</v>
      </c>
      <c r="AN88" s="280">
        <v>0.05</v>
      </c>
      <c r="AO88" s="354">
        <v>0.4</v>
      </c>
      <c r="AP88" s="354">
        <v>98.6</v>
      </c>
      <c r="AQ88" s="360">
        <v>0.02</v>
      </c>
      <c r="AR88" s="354">
        <v>0.1</v>
      </c>
      <c r="AS88" s="354">
        <v>98.8</v>
      </c>
      <c r="AT88" s="354" t="s">
        <v>90</v>
      </c>
      <c r="AU88" s="354">
        <v>0.1</v>
      </c>
      <c r="AV88" s="354">
        <v>99.5</v>
      </c>
      <c r="AW88" s="360">
        <v>0.01</v>
      </c>
    </row>
    <row r="89" spans="1:49" ht="12" customHeight="1" x14ac:dyDescent="0.2">
      <c r="A89" s="197" t="s">
        <v>70</v>
      </c>
      <c r="B89" s="357">
        <v>6.9</v>
      </c>
      <c r="C89" s="357">
        <v>80.2</v>
      </c>
      <c r="D89" s="357">
        <v>11.2</v>
      </c>
      <c r="E89" s="357">
        <v>6.5</v>
      </c>
      <c r="F89" s="357">
        <v>90.4</v>
      </c>
      <c r="G89" s="357">
        <v>2.4</v>
      </c>
      <c r="H89" s="357">
        <v>1.4</v>
      </c>
      <c r="I89" s="357">
        <v>96.2</v>
      </c>
      <c r="J89" s="361">
        <v>0.8</v>
      </c>
      <c r="K89" s="363">
        <v>2</v>
      </c>
      <c r="L89" s="362">
        <v>95.9</v>
      </c>
      <c r="M89" s="325">
        <v>1</v>
      </c>
      <c r="N89" s="318">
        <v>2.4</v>
      </c>
      <c r="O89" s="362">
        <v>94.9</v>
      </c>
      <c r="P89" s="362">
        <v>0.6</v>
      </c>
      <c r="Q89" s="188">
        <v>2.4</v>
      </c>
      <c r="R89" s="353">
        <v>93.9</v>
      </c>
      <c r="S89" s="189">
        <v>0.4</v>
      </c>
      <c r="T89" s="357">
        <v>2</v>
      </c>
      <c r="U89" s="353">
        <v>97.5</v>
      </c>
      <c r="V89" s="189">
        <v>0.3</v>
      </c>
      <c r="W89" s="357">
        <v>2.2000000000000002</v>
      </c>
      <c r="X89" s="353">
        <v>97.1</v>
      </c>
      <c r="Y89" s="356">
        <v>0.6</v>
      </c>
      <c r="Z89" s="357">
        <v>2.4</v>
      </c>
      <c r="AA89" s="357">
        <v>96.8</v>
      </c>
      <c r="AB89" s="357">
        <v>0.4</v>
      </c>
      <c r="AC89" s="358">
        <v>2.1</v>
      </c>
      <c r="AD89" s="358">
        <v>96.7</v>
      </c>
      <c r="AE89" s="358">
        <v>0.6</v>
      </c>
      <c r="AF89" s="129">
        <v>1.9</v>
      </c>
      <c r="AG89" s="359">
        <v>94.9</v>
      </c>
      <c r="AH89" s="354">
        <v>0.4</v>
      </c>
      <c r="AI89" s="354">
        <v>2.1</v>
      </c>
      <c r="AJ89" s="354">
        <v>81</v>
      </c>
      <c r="AK89" s="354">
        <v>0.3</v>
      </c>
      <c r="AL89" s="354">
        <v>1.9</v>
      </c>
      <c r="AM89" s="354">
        <v>83.7</v>
      </c>
      <c r="AN89" s="354">
        <v>0.3</v>
      </c>
      <c r="AO89" s="354">
        <v>1.3</v>
      </c>
      <c r="AP89" s="354">
        <v>83.1</v>
      </c>
      <c r="AQ89" s="354">
        <v>0.2</v>
      </c>
      <c r="AR89" s="354">
        <v>0.9</v>
      </c>
      <c r="AS89" s="354">
        <v>83.8</v>
      </c>
      <c r="AT89" s="354">
        <v>0.4</v>
      </c>
      <c r="AU89" s="354">
        <v>1.1000000000000001</v>
      </c>
      <c r="AV89" s="354">
        <v>90.4</v>
      </c>
      <c r="AW89" s="354">
        <v>0.2</v>
      </c>
    </row>
    <row r="90" spans="1:49" ht="12" customHeight="1" x14ac:dyDescent="0.2">
      <c r="A90" s="197" t="s">
        <v>71</v>
      </c>
      <c r="B90" s="357">
        <v>5.5</v>
      </c>
      <c r="C90" s="357">
        <v>67.599999999999994</v>
      </c>
      <c r="D90" s="357">
        <v>26.4</v>
      </c>
      <c r="E90" s="357">
        <v>3.8</v>
      </c>
      <c r="F90" s="357">
        <v>83.3</v>
      </c>
      <c r="G90" s="357">
        <v>12.5</v>
      </c>
      <c r="H90" s="357">
        <v>1.9</v>
      </c>
      <c r="I90" s="357">
        <v>96.9</v>
      </c>
      <c r="J90" s="378">
        <v>0.03</v>
      </c>
      <c r="K90" s="362">
        <v>2.4</v>
      </c>
      <c r="L90" s="362">
        <v>96.5</v>
      </c>
      <c r="M90" s="362">
        <v>0.1</v>
      </c>
      <c r="N90" s="318">
        <v>1.3</v>
      </c>
      <c r="O90" s="362">
        <v>97.8</v>
      </c>
      <c r="P90" s="362">
        <v>0.5</v>
      </c>
      <c r="Q90" s="188">
        <v>1.4</v>
      </c>
      <c r="R90" s="353">
        <v>97.1</v>
      </c>
      <c r="S90" s="189">
        <v>0.8</v>
      </c>
      <c r="T90" s="357">
        <v>0.6</v>
      </c>
      <c r="U90" s="353">
        <v>98.5</v>
      </c>
      <c r="V90" s="189">
        <v>0.5</v>
      </c>
      <c r="W90" s="357">
        <v>1.7</v>
      </c>
      <c r="X90" s="353">
        <v>96.3</v>
      </c>
      <c r="Y90" s="356">
        <v>1.6</v>
      </c>
      <c r="Z90" s="357">
        <v>1.1000000000000001</v>
      </c>
      <c r="AA90" s="357">
        <v>96.3</v>
      </c>
      <c r="AB90" s="357">
        <v>1.8</v>
      </c>
      <c r="AC90" s="358">
        <v>0.8</v>
      </c>
      <c r="AD90" s="358">
        <v>95.9</v>
      </c>
      <c r="AE90" s="358">
        <v>3.1</v>
      </c>
      <c r="AF90" s="129">
        <v>1.2</v>
      </c>
      <c r="AG90" s="359">
        <v>96.1</v>
      </c>
      <c r="AH90" s="354">
        <v>1.8</v>
      </c>
      <c r="AI90" s="354">
        <v>3.7</v>
      </c>
      <c r="AJ90" s="354">
        <v>94.1</v>
      </c>
      <c r="AK90" s="354">
        <v>1</v>
      </c>
      <c r="AL90" s="354">
        <v>4</v>
      </c>
      <c r="AM90" s="354">
        <v>93.5</v>
      </c>
      <c r="AN90" s="354">
        <v>1.4</v>
      </c>
      <c r="AO90" s="354">
        <v>3.9</v>
      </c>
      <c r="AP90" s="354">
        <v>93.7</v>
      </c>
      <c r="AQ90" s="354">
        <v>0.4</v>
      </c>
      <c r="AR90" s="354">
        <v>3.6</v>
      </c>
      <c r="AS90" s="354">
        <v>94.9</v>
      </c>
      <c r="AT90" s="354">
        <v>0.3</v>
      </c>
      <c r="AU90" s="354">
        <v>2.5</v>
      </c>
      <c r="AV90" s="354">
        <v>96</v>
      </c>
      <c r="AW90" s="354">
        <v>0.4</v>
      </c>
    </row>
    <row r="91" spans="1:49" ht="23.1" customHeight="1" x14ac:dyDescent="0.2">
      <c r="A91" s="200" t="s">
        <v>145</v>
      </c>
      <c r="B91" s="365">
        <v>17.7</v>
      </c>
      <c r="C91" s="365">
        <v>48.3</v>
      </c>
      <c r="D91" s="365">
        <v>32.799999999999997</v>
      </c>
      <c r="E91" s="365">
        <v>9.1</v>
      </c>
      <c r="F91" s="365">
        <v>57.1</v>
      </c>
      <c r="G91" s="365">
        <v>12.6</v>
      </c>
      <c r="H91" s="365">
        <v>10.7</v>
      </c>
      <c r="I91" s="365">
        <v>81.400000000000006</v>
      </c>
      <c r="J91" s="366">
        <v>2.2999999999999998</v>
      </c>
      <c r="K91" s="367">
        <v>8.5</v>
      </c>
      <c r="L91" s="367">
        <v>81.3</v>
      </c>
      <c r="M91" s="329">
        <v>2</v>
      </c>
      <c r="N91" s="286">
        <v>9.5</v>
      </c>
      <c r="O91" s="329">
        <v>77</v>
      </c>
      <c r="P91" s="367">
        <v>1.6</v>
      </c>
      <c r="Q91" s="192">
        <v>10.9</v>
      </c>
      <c r="R91" s="368">
        <v>79</v>
      </c>
      <c r="S91" s="193">
        <v>1.7</v>
      </c>
      <c r="T91" s="365">
        <v>6</v>
      </c>
      <c r="U91" s="368">
        <v>82.9</v>
      </c>
      <c r="V91" s="193">
        <v>2.1</v>
      </c>
      <c r="W91" s="365">
        <v>6.3</v>
      </c>
      <c r="X91" s="368">
        <v>82.8</v>
      </c>
      <c r="Y91" s="369">
        <v>4.2</v>
      </c>
      <c r="Z91" s="369">
        <v>6.2</v>
      </c>
      <c r="AA91" s="369">
        <v>83.1</v>
      </c>
      <c r="AB91" s="369">
        <v>2.9</v>
      </c>
      <c r="AC91" s="322">
        <v>4</v>
      </c>
      <c r="AD91" s="322">
        <v>79.7</v>
      </c>
      <c r="AE91" s="322">
        <v>2.4</v>
      </c>
      <c r="AF91" s="130">
        <v>2.2999999999999998</v>
      </c>
      <c r="AG91" s="323">
        <v>84.9</v>
      </c>
      <c r="AH91" s="193">
        <v>1.5</v>
      </c>
      <c r="AI91" s="193">
        <v>1.7</v>
      </c>
      <c r="AJ91" s="193">
        <v>70.099999999999994</v>
      </c>
      <c r="AK91" s="193">
        <v>1.2</v>
      </c>
      <c r="AL91" s="193">
        <v>1.5</v>
      </c>
      <c r="AM91" s="193">
        <v>80.8</v>
      </c>
      <c r="AN91" s="193">
        <v>1.7</v>
      </c>
      <c r="AO91" s="193">
        <v>1.9</v>
      </c>
      <c r="AP91" s="193">
        <v>79.900000000000006</v>
      </c>
      <c r="AQ91" s="193">
        <v>1.2</v>
      </c>
      <c r="AR91" s="193">
        <v>1.4</v>
      </c>
      <c r="AS91" s="193">
        <v>88.2</v>
      </c>
      <c r="AT91" s="193">
        <v>0.9</v>
      </c>
      <c r="AU91" s="193">
        <v>0.9</v>
      </c>
      <c r="AV91" s="193">
        <v>92.6</v>
      </c>
      <c r="AW91" s="193">
        <v>0.9</v>
      </c>
    </row>
    <row r="92" spans="1:49" ht="12" customHeight="1" x14ac:dyDescent="0.2">
      <c r="A92" s="197" t="s">
        <v>62</v>
      </c>
      <c r="B92" s="357">
        <v>6</v>
      </c>
      <c r="C92" s="357">
        <v>27</v>
      </c>
      <c r="D92" s="357">
        <v>66.5</v>
      </c>
      <c r="E92" s="357">
        <v>6.7</v>
      </c>
      <c r="F92" s="357">
        <v>85.7</v>
      </c>
      <c r="G92" s="357">
        <v>7.2</v>
      </c>
      <c r="H92" s="357">
        <v>0.9</v>
      </c>
      <c r="I92" s="357">
        <v>95</v>
      </c>
      <c r="J92" s="361">
        <v>3.3</v>
      </c>
      <c r="K92" s="362">
        <v>1.5</v>
      </c>
      <c r="L92" s="362">
        <v>93.9</v>
      </c>
      <c r="M92" s="362">
        <v>3.2</v>
      </c>
      <c r="N92" s="318">
        <v>0.6</v>
      </c>
      <c r="O92" s="362">
        <v>88.1</v>
      </c>
      <c r="P92" s="363">
        <v>3</v>
      </c>
      <c r="Q92" s="188">
        <v>1.2</v>
      </c>
      <c r="R92" s="353">
        <v>96.4</v>
      </c>
      <c r="S92" s="189">
        <v>1.1000000000000001</v>
      </c>
      <c r="T92" s="357">
        <v>0.1</v>
      </c>
      <c r="U92" s="353">
        <v>94.5</v>
      </c>
      <c r="V92" s="189">
        <v>1.1000000000000001</v>
      </c>
      <c r="W92" s="357">
        <v>0.1</v>
      </c>
      <c r="X92" s="353">
        <v>95.9</v>
      </c>
      <c r="Y92" s="356">
        <v>0.9</v>
      </c>
      <c r="Z92" s="357">
        <v>0.1</v>
      </c>
      <c r="AA92" s="357">
        <v>99.5</v>
      </c>
      <c r="AB92" s="357">
        <v>0.3</v>
      </c>
      <c r="AC92" s="358">
        <v>1.1000000000000001</v>
      </c>
      <c r="AD92" s="358">
        <v>98.4</v>
      </c>
      <c r="AE92" s="358">
        <v>0.5</v>
      </c>
      <c r="AF92" s="129">
        <v>1.4</v>
      </c>
      <c r="AG92" s="359">
        <v>96.9</v>
      </c>
      <c r="AH92" s="354">
        <v>1.3</v>
      </c>
      <c r="AI92" s="354">
        <v>0.8</v>
      </c>
      <c r="AJ92" s="354">
        <v>97.9</v>
      </c>
      <c r="AK92" s="354">
        <v>0.1</v>
      </c>
      <c r="AL92" s="354">
        <v>1.5</v>
      </c>
      <c r="AM92" s="354">
        <v>90.3</v>
      </c>
      <c r="AN92" s="354">
        <v>7.3</v>
      </c>
      <c r="AO92" s="354">
        <v>2.5</v>
      </c>
      <c r="AP92" s="354">
        <v>87.4</v>
      </c>
      <c r="AQ92" s="354">
        <v>9.1999999999999993</v>
      </c>
      <c r="AR92" s="360">
        <v>0.02</v>
      </c>
      <c r="AS92" s="354">
        <v>99.9</v>
      </c>
      <c r="AT92" s="354" t="s">
        <v>90</v>
      </c>
      <c r="AU92" s="360">
        <v>0.02</v>
      </c>
      <c r="AV92" s="354">
        <v>99.4</v>
      </c>
      <c r="AW92" s="354">
        <v>0.2</v>
      </c>
    </row>
    <row r="93" spans="1:49" ht="12" customHeight="1" x14ac:dyDescent="0.2">
      <c r="A93" s="197" t="s">
        <v>72</v>
      </c>
      <c r="B93" s="357">
        <v>9.8000000000000007</v>
      </c>
      <c r="C93" s="357">
        <v>28.2</v>
      </c>
      <c r="D93" s="357">
        <v>62</v>
      </c>
      <c r="E93" s="357">
        <v>3.4</v>
      </c>
      <c r="F93" s="357">
        <v>66.599999999999994</v>
      </c>
      <c r="G93" s="357">
        <v>28.6</v>
      </c>
      <c r="H93" s="357">
        <v>2</v>
      </c>
      <c r="I93" s="357">
        <v>94.3</v>
      </c>
      <c r="J93" s="361">
        <v>2.2000000000000002</v>
      </c>
      <c r="K93" s="362">
        <v>1.8</v>
      </c>
      <c r="L93" s="362">
        <v>92.4</v>
      </c>
      <c r="M93" s="362">
        <v>1.5</v>
      </c>
      <c r="N93" s="318">
        <v>0.9</v>
      </c>
      <c r="O93" s="362">
        <v>80.599999999999994</v>
      </c>
      <c r="P93" s="362">
        <v>1.2</v>
      </c>
      <c r="Q93" s="188">
        <v>0.9</v>
      </c>
      <c r="R93" s="353">
        <v>85.2</v>
      </c>
      <c r="S93" s="189">
        <v>2.4</v>
      </c>
      <c r="T93" s="357">
        <v>0.6</v>
      </c>
      <c r="U93" s="353">
        <v>88.5</v>
      </c>
      <c r="V93" s="189">
        <v>3.1</v>
      </c>
      <c r="W93" s="357">
        <v>0.2</v>
      </c>
      <c r="X93" s="353">
        <v>85.1</v>
      </c>
      <c r="Y93" s="356">
        <v>11.5</v>
      </c>
      <c r="Z93" s="357">
        <v>0.2</v>
      </c>
      <c r="AA93" s="357">
        <v>83.2</v>
      </c>
      <c r="AB93" s="357">
        <v>9.1</v>
      </c>
      <c r="AC93" s="358">
        <v>0.1</v>
      </c>
      <c r="AD93" s="358">
        <v>74.7</v>
      </c>
      <c r="AE93" s="358">
        <v>6.9</v>
      </c>
      <c r="AF93" s="306">
        <v>0.04</v>
      </c>
      <c r="AG93" s="359">
        <v>83.1</v>
      </c>
      <c r="AH93" s="354">
        <v>4</v>
      </c>
      <c r="AI93" s="360">
        <v>0.03</v>
      </c>
      <c r="AJ93" s="354">
        <v>92.6</v>
      </c>
      <c r="AK93" s="354">
        <v>0.1</v>
      </c>
      <c r="AL93" s="360">
        <v>0.05</v>
      </c>
      <c r="AM93" s="354">
        <v>93.1</v>
      </c>
      <c r="AN93" s="354">
        <v>2.2000000000000002</v>
      </c>
      <c r="AO93" s="360">
        <v>0.04</v>
      </c>
      <c r="AP93" s="354">
        <v>93.6</v>
      </c>
      <c r="AQ93" s="354">
        <v>2.5</v>
      </c>
      <c r="AR93" s="360">
        <v>0.04</v>
      </c>
      <c r="AS93" s="354">
        <v>94.8</v>
      </c>
      <c r="AT93" s="354">
        <v>2.8</v>
      </c>
      <c r="AU93" s="360">
        <v>0.03</v>
      </c>
      <c r="AV93" s="354">
        <v>94.3</v>
      </c>
      <c r="AW93" s="354">
        <v>1.6</v>
      </c>
    </row>
    <row r="94" spans="1:49" ht="12" customHeight="1" x14ac:dyDescent="0.2">
      <c r="A94" s="197" t="s">
        <v>91</v>
      </c>
      <c r="B94" s="357">
        <v>15.3</v>
      </c>
      <c r="C94" s="357">
        <v>24.9</v>
      </c>
      <c r="D94" s="357">
        <v>59.1</v>
      </c>
      <c r="E94" s="357">
        <v>23.2</v>
      </c>
      <c r="F94" s="357">
        <v>69.5</v>
      </c>
      <c r="G94" s="357">
        <v>4.8</v>
      </c>
      <c r="H94" s="357">
        <v>2.7</v>
      </c>
      <c r="I94" s="357">
        <v>91.2</v>
      </c>
      <c r="J94" s="361">
        <v>3.6</v>
      </c>
      <c r="K94" s="362">
        <v>1.4</v>
      </c>
      <c r="L94" s="362">
        <v>84.1</v>
      </c>
      <c r="M94" s="325">
        <v>9</v>
      </c>
      <c r="N94" s="318">
        <v>0.9</v>
      </c>
      <c r="O94" s="362">
        <v>84.9</v>
      </c>
      <c r="P94" s="362">
        <v>9.8000000000000007</v>
      </c>
      <c r="Q94" s="188">
        <v>1.1000000000000001</v>
      </c>
      <c r="R94" s="353">
        <v>93.9</v>
      </c>
      <c r="S94" s="189">
        <v>2.2999999999999998</v>
      </c>
      <c r="T94" s="357">
        <v>0.1</v>
      </c>
      <c r="U94" s="353">
        <v>92.9</v>
      </c>
      <c r="V94" s="189">
        <v>2.2999999999999998</v>
      </c>
      <c r="W94" s="357">
        <v>5.4</v>
      </c>
      <c r="X94" s="353">
        <v>91.4</v>
      </c>
      <c r="Y94" s="356">
        <v>1.7</v>
      </c>
      <c r="Z94" s="357">
        <v>2.5</v>
      </c>
      <c r="AA94" s="357">
        <v>88.7</v>
      </c>
      <c r="AB94" s="357">
        <v>0.9</v>
      </c>
      <c r="AC94" s="358">
        <v>0.4</v>
      </c>
      <c r="AD94" s="358">
        <v>74.400000000000006</v>
      </c>
      <c r="AE94" s="358" t="s">
        <v>90</v>
      </c>
      <c r="AF94" s="129">
        <v>0.3</v>
      </c>
      <c r="AG94" s="359">
        <v>83.7</v>
      </c>
      <c r="AH94" s="354" t="s">
        <v>90</v>
      </c>
      <c r="AI94" s="354">
        <v>0.5</v>
      </c>
      <c r="AJ94" s="354">
        <v>96.5</v>
      </c>
      <c r="AK94" s="354">
        <v>0.1</v>
      </c>
      <c r="AL94" s="354">
        <v>0.4</v>
      </c>
      <c r="AM94" s="354">
        <v>79.599999999999994</v>
      </c>
      <c r="AN94" s="354">
        <v>0.2</v>
      </c>
      <c r="AO94" s="360">
        <v>0.03</v>
      </c>
      <c r="AP94" s="354">
        <v>85.4</v>
      </c>
      <c r="AQ94" s="354">
        <v>0.6</v>
      </c>
      <c r="AR94" s="360">
        <v>0.01</v>
      </c>
      <c r="AS94" s="354">
        <v>85.7</v>
      </c>
      <c r="AT94" s="354">
        <v>0.7</v>
      </c>
      <c r="AU94" s="360">
        <v>0.01</v>
      </c>
      <c r="AV94" s="354">
        <v>93.8</v>
      </c>
      <c r="AW94" s="354">
        <v>0.8</v>
      </c>
    </row>
    <row r="95" spans="1:49" ht="12" customHeight="1" x14ac:dyDescent="0.2">
      <c r="A95" s="197" t="s">
        <v>73</v>
      </c>
      <c r="B95" s="357">
        <v>10</v>
      </c>
      <c r="C95" s="357">
        <v>62.7</v>
      </c>
      <c r="D95" s="357">
        <v>24.7</v>
      </c>
      <c r="E95" s="357">
        <v>17.7</v>
      </c>
      <c r="F95" s="357">
        <v>71.5</v>
      </c>
      <c r="G95" s="357">
        <v>7.3</v>
      </c>
      <c r="H95" s="357">
        <v>12.9</v>
      </c>
      <c r="I95" s="357">
        <v>71.400000000000006</v>
      </c>
      <c r="J95" s="361">
        <v>11.5</v>
      </c>
      <c r="K95" s="362">
        <v>10.4</v>
      </c>
      <c r="L95" s="362">
        <v>84.5</v>
      </c>
      <c r="M95" s="362">
        <v>2.2000000000000002</v>
      </c>
      <c r="N95" s="318">
        <v>23.3</v>
      </c>
      <c r="O95" s="363">
        <v>73</v>
      </c>
      <c r="P95" s="362">
        <v>0.9</v>
      </c>
      <c r="Q95" s="188">
        <v>26.6</v>
      </c>
      <c r="R95" s="353">
        <v>70.099999999999994</v>
      </c>
      <c r="S95" s="189">
        <v>0.1</v>
      </c>
      <c r="T95" s="357">
        <v>8.9</v>
      </c>
      <c r="U95" s="353">
        <v>83.9</v>
      </c>
      <c r="V95" s="189">
        <v>4.3</v>
      </c>
      <c r="W95" s="357">
        <v>3.1</v>
      </c>
      <c r="X95" s="353">
        <v>93</v>
      </c>
      <c r="Y95" s="356">
        <v>1.4</v>
      </c>
      <c r="Z95" s="357">
        <v>13</v>
      </c>
      <c r="AA95" s="357">
        <v>84.5</v>
      </c>
      <c r="AB95" s="364">
        <v>0.03</v>
      </c>
      <c r="AC95" s="358">
        <v>3.8</v>
      </c>
      <c r="AD95" s="358">
        <v>94.7</v>
      </c>
      <c r="AE95" s="358">
        <v>0.03</v>
      </c>
      <c r="AF95" s="129">
        <v>4.8</v>
      </c>
      <c r="AG95" s="359">
        <v>93.5</v>
      </c>
      <c r="AH95" s="354">
        <v>0.2</v>
      </c>
      <c r="AI95" s="354">
        <v>7.2</v>
      </c>
      <c r="AJ95" s="354">
        <v>91.4</v>
      </c>
      <c r="AK95" s="354">
        <v>0.1</v>
      </c>
      <c r="AL95" s="354">
        <v>6.5</v>
      </c>
      <c r="AM95" s="354">
        <v>91.8</v>
      </c>
      <c r="AN95" s="354">
        <v>1</v>
      </c>
      <c r="AO95" s="354">
        <v>2.2999999999999998</v>
      </c>
      <c r="AP95" s="354">
        <v>83.9</v>
      </c>
      <c r="AQ95" s="354">
        <v>0.2</v>
      </c>
      <c r="AR95" s="354">
        <v>0.8</v>
      </c>
      <c r="AS95" s="354">
        <v>71.7</v>
      </c>
      <c r="AT95" s="360">
        <v>0.04</v>
      </c>
      <c r="AU95" s="354">
        <v>1.7</v>
      </c>
      <c r="AV95" s="354">
        <v>96.2</v>
      </c>
      <c r="AW95" s="354">
        <v>0.2</v>
      </c>
    </row>
    <row r="96" spans="1:49" ht="12" customHeight="1" x14ac:dyDescent="0.2">
      <c r="A96" s="197" t="s">
        <v>74</v>
      </c>
      <c r="B96" s="357">
        <v>26.4</v>
      </c>
      <c r="C96" s="357">
        <v>57.6</v>
      </c>
      <c r="D96" s="357">
        <v>14.7</v>
      </c>
      <c r="E96" s="357">
        <v>21.8</v>
      </c>
      <c r="F96" s="357">
        <v>69.099999999999994</v>
      </c>
      <c r="G96" s="357">
        <v>6.3</v>
      </c>
      <c r="H96" s="357">
        <v>11.3</v>
      </c>
      <c r="I96" s="357">
        <v>84.5</v>
      </c>
      <c r="J96" s="361">
        <v>1.3</v>
      </c>
      <c r="K96" s="362">
        <v>10.3</v>
      </c>
      <c r="L96" s="362">
        <v>78.8</v>
      </c>
      <c r="M96" s="362">
        <v>1.4</v>
      </c>
      <c r="N96" s="318">
        <v>10.9</v>
      </c>
      <c r="O96" s="362">
        <v>78.099999999999994</v>
      </c>
      <c r="P96" s="362">
        <v>1.6</v>
      </c>
      <c r="Q96" s="188">
        <v>13.8</v>
      </c>
      <c r="R96" s="353">
        <v>79.3</v>
      </c>
      <c r="S96" s="189">
        <v>1.6</v>
      </c>
      <c r="T96" s="357">
        <v>9</v>
      </c>
      <c r="U96" s="353">
        <v>86.5</v>
      </c>
      <c r="V96" s="189">
        <v>1.2</v>
      </c>
      <c r="W96" s="357">
        <v>7.4</v>
      </c>
      <c r="X96" s="353">
        <v>88.5</v>
      </c>
      <c r="Y96" s="356">
        <v>0.8</v>
      </c>
      <c r="Z96" s="357">
        <v>9.1</v>
      </c>
      <c r="AA96" s="357">
        <v>87.5</v>
      </c>
      <c r="AB96" s="357">
        <v>0.4</v>
      </c>
      <c r="AC96" s="358">
        <v>6.8</v>
      </c>
      <c r="AD96" s="358">
        <v>89.8</v>
      </c>
      <c r="AE96" s="358">
        <v>0.4</v>
      </c>
      <c r="AF96" s="129">
        <v>4.4000000000000004</v>
      </c>
      <c r="AG96" s="359">
        <v>92.5</v>
      </c>
      <c r="AH96" s="354">
        <v>0.4</v>
      </c>
      <c r="AI96" s="354">
        <v>2.2000000000000002</v>
      </c>
      <c r="AJ96" s="354">
        <v>70.8</v>
      </c>
      <c r="AK96" s="354">
        <v>1.5</v>
      </c>
      <c r="AL96" s="354">
        <v>2.2000000000000002</v>
      </c>
      <c r="AM96" s="354">
        <v>77.3</v>
      </c>
      <c r="AN96" s="354">
        <v>5</v>
      </c>
      <c r="AO96" s="354">
        <v>4.5</v>
      </c>
      <c r="AP96" s="354">
        <v>84</v>
      </c>
      <c r="AQ96" s="354">
        <v>1.5</v>
      </c>
      <c r="AR96" s="354">
        <v>2.5</v>
      </c>
      <c r="AS96" s="354">
        <v>92</v>
      </c>
      <c r="AT96" s="354">
        <v>0.5</v>
      </c>
      <c r="AU96" s="354">
        <v>1.8</v>
      </c>
      <c r="AV96" s="354">
        <v>90.1</v>
      </c>
      <c r="AW96" s="354">
        <v>1.3</v>
      </c>
    </row>
    <row r="97" spans="1:49" ht="12" customHeight="1" x14ac:dyDescent="0.2">
      <c r="A97" s="197" t="s">
        <v>75</v>
      </c>
      <c r="B97" s="357">
        <v>30.2</v>
      </c>
      <c r="C97" s="357">
        <v>39.4</v>
      </c>
      <c r="D97" s="357">
        <v>28.4</v>
      </c>
      <c r="E97" s="357">
        <v>25.1</v>
      </c>
      <c r="F97" s="357">
        <v>54.6</v>
      </c>
      <c r="G97" s="357">
        <v>18.5</v>
      </c>
      <c r="H97" s="357">
        <v>21.6</v>
      </c>
      <c r="I97" s="357">
        <v>71.3</v>
      </c>
      <c r="J97" s="361">
        <v>2.5</v>
      </c>
      <c r="K97" s="362">
        <v>18.399999999999999</v>
      </c>
      <c r="L97" s="362">
        <v>65.7</v>
      </c>
      <c r="M97" s="362">
        <v>3.4</v>
      </c>
      <c r="N97" s="318">
        <v>21.9</v>
      </c>
      <c r="O97" s="362">
        <v>63.3</v>
      </c>
      <c r="P97" s="362">
        <v>2.2000000000000002</v>
      </c>
      <c r="Q97" s="188">
        <v>19.100000000000001</v>
      </c>
      <c r="R97" s="353">
        <v>69.900000000000006</v>
      </c>
      <c r="S97" s="189">
        <v>2.7</v>
      </c>
      <c r="T97" s="357">
        <v>15.3</v>
      </c>
      <c r="U97" s="353">
        <v>77.5</v>
      </c>
      <c r="V97" s="189">
        <v>2.4</v>
      </c>
      <c r="W97" s="357">
        <v>10.199999999999999</v>
      </c>
      <c r="X97" s="353">
        <v>85.3</v>
      </c>
      <c r="Y97" s="356">
        <v>1.6</v>
      </c>
      <c r="Z97" s="357">
        <v>11.6</v>
      </c>
      <c r="AA97" s="357">
        <v>81.5</v>
      </c>
      <c r="AB97" s="357">
        <v>1.5</v>
      </c>
      <c r="AC97" s="358">
        <v>9</v>
      </c>
      <c r="AD97" s="358">
        <v>77.7</v>
      </c>
      <c r="AE97" s="358">
        <v>0.5</v>
      </c>
      <c r="AF97" s="129">
        <v>4.9000000000000004</v>
      </c>
      <c r="AG97" s="359">
        <v>86</v>
      </c>
      <c r="AH97" s="354">
        <v>0.9</v>
      </c>
      <c r="AI97" s="354">
        <v>3.3</v>
      </c>
      <c r="AJ97" s="354">
        <v>83.9</v>
      </c>
      <c r="AK97" s="354">
        <v>7.3</v>
      </c>
      <c r="AL97" s="354">
        <v>3.1</v>
      </c>
      <c r="AM97" s="354">
        <v>93.9</v>
      </c>
      <c r="AN97" s="354">
        <v>1.1000000000000001</v>
      </c>
      <c r="AO97" s="354">
        <v>4.2</v>
      </c>
      <c r="AP97" s="354">
        <v>92.4</v>
      </c>
      <c r="AQ97" s="354">
        <v>0.8</v>
      </c>
      <c r="AR97" s="354">
        <v>1.5</v>
      </c>
      <c r="AS97" s="354">
        <v>91.6</v>
      </c>
      <c r="AT97" s="354">
        <v>0.1</v>
      </c>
      <c r="AU97" s="354">
        <v>0.4</v>
      </c>
      <c r="AV97" s="354">
        <v>96.6</v>
      </c>
      <c r="AW97" s="360">
        <v>0.01</v>
      </c>
    </row>
    <row r="98" spans="1:49" ht="12" customHeight="1" x14ac:dyDescent="0.2">
      <c r="A98" s="197" t="s">
        <v>76</v>
      </c>
      <c r="B98" s="357">
        <v>11.6</v>
      </c>
      <c r="C98" s="357">
        <v>41.7</v>
      </c>
      <c r="D98" s="357">
        <v>46.2</v>
      </c>
      <c r="E98" s="357">
        <v>3.9</v>
      </c>
      <c r="F98" s="357">
        <v>85.4</v>
      </c>
      <c r="G98" s="357">
        <v>7.1</v>
      </c>
      <c r="H98" s="357">
        <v>15.6</v>
      </c>
      <c r="I98" s="357">
        <v>73.3</v>
      </c>
      <c r="J98" s="361">
        <v>0.9</v>
      </c>
      <c r="K98" s="362">
        <v>4.0999999999999996</v>
      </c>
      <c r="L98" s="362">
        <v>81.599999999999994</v>
      </c>
      <c r="M98" s="325">
        <v>1</v>
      </c>
      <c r="N98" s="318">
        <v>5.4</v>
      </c>
      <c r="O98" s="362">
        <v>71.7</v>
      </c>
      <c r="P98" s="362">
        <v>0.4</v>
      </c>
      <c r="Q98" s="188">
        <v>18.899999999999999</v>
      </c>
      <c r="R98" s="353">
        <v>62.3</v>
      </c>
      <c r="S98" s="189">
        <v>1</v>
      </c>
      <c r="T98" s="357">
        <v>6.3</v>
      </c>
      <c r="U98" s="353">
        <v>73</v>
      </c>
      <c r="V98" s="189">
        <v>4.5</v>
      </c>
      <c r="W98" s="357">
        <v>23.3</v>
      </c>
      <c r="X98" s="353">
        <v>62.7</v>
      </c>
      <c r="Y98" s="356">
        <v>4.4000000000000004</v>
      </c>
      <c r="Z98" s="357">
        <v>11.8</v>
      </c>
      <c r="AA98" s="357">
        <v>79.599999999999994</v>
      </c>
      <c r="AB98" s="357">
        <v>0.9</v>
      </c>
      <c r="AC98" s="358">
        <v>4.5</v>
      </c>
      <c r="AD98" s="358">
        <v>89.1</v>
      </c>
      <c r="AE98" s="358">
        <v>0.7</v>
      </c>
      <c r="AF98" s="129">
        <v>1</v>
      </c>
      <c r="AG98" s="359">
        <v>79.2</v>
      </c>
      <c r="AH98" s="354">
        <v>0.8</v>
      </c>
      <c r="AI98" s="354">
        <v>1</v>
      </c>
      <c r="AJ98" s="354">
        <v>32.4</v>
      </c>
      <c r="AK98" s="354">
        <v>0.7</v>
      </c>
      <c r="AL98" s="360">
        <v>0.03</v>
      </c>
      <c r="AM98" s="354">
        <v>66.7</v>
      </c>
      <c r="AN98" s="354">
        <v>0.5</v>
      </c>
      <c r="AO98" s="354">
        <v>0.1</v>
      </c>
      <c r="AP98" s="354">
        <v>59.2</v>
      </c>
      <c r="AQ98" s="354">
        <v>0.2</v>
      </c>
      <c r="AR98" s="354">
        <v>2</v>
      </c>
      <c r="AS98" s="354">
        <v>78.8</v>
      </c>
      <c r="AT98" s="354">
        <v>0.6</v>
      </c>
      <c r="AU98" s="360">
        <v>0.01</v>
      </c>
      <c r="AV98" s="354">
        <v>92.7</v>
      </c>
      <c r="AW98" s="354">
        <v>0.8</v>
      </c>
    </row>
    <row r="99" spans="1:49" ht="12" customHeight="1" x14ac:dyDescent="0.2">
      <c r="A99" s="197" t="s">
        <v>77</v>
      </c>
      <c r="B99" s="357">
        <v>23.1</v>
      </c>
      <c r="C99" s="357">
        <v>44</v>
      </c>
      <c r="D99" s="357">
        <v>30.2</v>
      </c>
      <c r="E99" s="357">
        <v>14.3</v>
      </c>
      <c r="F99" s="357">
        <v>67.400000000000006</v>
      </c>
      <c r="G99" s="357">
        <v>15.3</v>
      </c>
      <c r="H99" s="357">
        <v>3.1</v>
      </c>
      <c r="I99" s="357">
        <v>93.9</v>
      </c>
      <c r="J99" s="361">
        <v>0.2</v>
      </c>
      <c r="K99" s="362">
        <v>2.4</v>
      </c>
      <c r="L99" s="362">
        <v>92.9</v>
      </c>
      <c r="M99" s="362">
        <v>2.1</v>
      </c>
      <c r="N99" s="318">
        <v>2.1</v>
      </c>
      <c r="O99" s="362">
        <v>86.2</v>
      </c>
      <c r="P99" s="362">
        <v>4.7</v>
      </c>
      <c r="Q99" s="188">
        <v>1</v>
      </c>
      <c r="R99" s="353">
        <v>84.1</v>
      </c>
      <c r="S99" s="189">
        <v>2.8</v>
      </c>
      <c r="T99" s="357">
        <v>0.6</v>
      </c>
      <c r="U99" s="353">
        <v>84.1</v>
      </c>
      <c r="V99" s="189">
        <v>0.7</v>
      </c>
      <c r="W99" s="357">
        <v>0.2</v>
      </c>
      <c r="X99" s="353">
        <v>94.7</v>
      </c>
      <c r="Y99" s="356">
        <v>0.4</v>
      </c>
      <c r="Z99" s="357">
        <v>0.6</v>
      </c>
      <c r="AA99" s="357">
        <v>98.6</v>
      </c>
      <c r="AB99" s="364">
        <v>0.03</v>
      </c>
      <c r="AC99" s="358">
        <v>0.01</v>
      </c>
      <c r="AD99" s="358">
        <v>98.5</v>
      </c>
      <c r="AE99" s="358">
        <v>0.2</v>
      </c>
      <c r="AF99" s="129" t="s">
        <v>90</v>
      </c>
      <c r="AG99" s="359">
        <v>96.8</v>
      </c>
      <c r="AH99" s="360">
        <v>0.02</v>
      </c>
      <c r="AI99" s="354">
        <v>0</v>
      </c>
      <c r="AJ99" s="354">
        <v>98.4</v>
      </c>
      <c r="AK99" s="360">
        <v>0.03</v>
      </c>
      <c r="AL99" s="354">
        <v>0</v>
      </c>
      <c r="AM99" s="354">
        <v>99.3</v>
      </c>
      <c r="AN99" s="354">
        <v>0.1</v>
      </c>
      <c r="AO99" s="354" t="s">
        <v>90</v>
      </c>
      <c r="AP99" s="354">
        <v>87.9</v>
      </c>
      <c r="AQ99" s="360">
        <v>0.03</v>
      </c>
      <c r="AR99" s="354" t="s">
        <v>90</v>
      </c>
      <c r="AS99" s="354">
        <v>78</v>
      </c>
      <c r="AT99" s="360">
        <v>0.01</v>
      </c>
      <c r="AU99" s="277" t="s">
        <v>90</v>
      </c>
      <c r="AV99" s="354">
        <v>76.900000000000006</v>
      </c>
      <c r="AW99" s="360">
        <v>0.01</v>
      </c>
    </row>
    <row r="100" spans="1:49" ht="12" customHeight="1" x14ac:dyDescent="0.2">
      <c r="A100" s="197" t="s">
        <v>78</v>
      </c>
      <c r="B100" s="357">
        <v>5.0999999999999996</v>
      </c>
      <c r="C100" s="357">
        <v>88.4</v>
      </c>
      <c r="D100" s="357">
        <v>4.8</v>
      </c>
      <c r="E100" s="357">
        <v>1</v>
      </c>
      <c r="F100" s="357">
        <v>45</v>
      </c>
      <c r="G100" s="357">
        <v>4.8</v>
      </c>
      <c r="H100" s="357">
        <v>1.2</v>
      </c>
      <c r="I100" s="357">
        <v>83.2</v>
      </c>
      <c r="J100" s="361">
        <v>1.4</v>
      </c>
      <c r="K100" s="362">
        <v>3.7</v>
      </c>
      <c r="L100" s="362">
        <v>89.1</v>
      </c>
      <c r="M100" s="362">
        <v>0.9</v>
      </c>
      <c r="N100" s="318">
        <v>3.5</v>
      </c>
      <c r="O100" s="362">
        <v>88.6</v>
      </c>
      <c r="P100" s="362" t="s">
        <v>90</v>
      </c>
      <c r="Q100" s="188">
        <v>4.8</v>
      </c>
      <c r="R100" s="353">
        <v>90.1</v>
      </c>
      <c r="S100" s="189">
        <v>0.1</v>
      </c>
      <c r="T100" s="357">
        <v>1.4</v>
      </c>
      <c r="U100" s="353">
        <v>85.8</v>
      </c>
      <c r="V100" s="189" t="s">
        <v>90</v>
      </c>
      <c r="W100" s="357">
        <v>0.2</v>
      </c>
      <c r="X100" s="353">
        <v>83.1</v>
      </c>
      <c r="Y100" s="356">
        <v>1</v>
      </c>
      <c r="Z100" s="357">
        <v>2.4</v>
      </c>
      <c r="AA100" s="357">
        <v>80.400000000000006</v>
      </c>
      <c r="AB100" s="364">
        <v>0.01</v>
      </c>
      <c r="AC100" s="358">
        <v>1.8</v>
      </c>
      <c r="AD100" s="358">
        <v>63</v>
      </c>
      <c r="AE100" s="399">
        <v>0</v>
      </c>
      <c r="AF100" s="337">
        <v>2</v>
      </c>
      <c r="AG100" s="359">
        <v>80.7</v>
      </c>
      <c r="AH100" s="354" t="s">
        <v>90</v>
      </c>
      <c r="AI100" s="354">
        <v>1.9</v>
      </c>
      <c r="AJ100" s="354">
        <v>78.599999999999994</v>
      </c>
      <c r="AK100" s="360">
        <v>0.01</v>
      </c>
      <c r="AL100" s="354">
        <v>1.5</v>
      </c>
      <c r="AM100" s="354">
        <v>85.8</v>
      </c>
      <c r="AN100" s="354">
        <v>0.1</v>
      </c>
      <c r="AO100" s="354">
        <v>0.8</v>
      </c>
      <c r="AP100" s="354">
        <v>84.5</v>
      </c>
      <c r="AQ100" s="354">
        <v>0.1</v>
      </c>
      <c r="AR100" s="354">
        <v>0.7</v>
      </c>
      <c r="AS100" s="354">
        <v>92.7</v>
      </c>
      <c r="AT100" s="360">
        <v>0.03</v>
      </c>
      <c r="AU100" s="354">
        <v>1.5</v>
      </c>
      <c r="AV100" s="354">
        <v>90.3</v>
      </c>
      <c r="AW100" s="360">
        <v>0.03</v>
      </c>
    </row>
    <row r="101" spans="1:49" s="9" customFormat="1" ht="24" customHeight="1" x14ac:dyDescent="0.2">
      <c r="A101" s="154" t="s">
        <v>159</v>
      </c>
      <c r="B101" s="357">
        <v>53.2</v>
      </c>
      <c r="C101" s="357">
        <v>35.200000000000003</v>
      </c>
      <c r="D101" s="357">
        <v>11.5</v>
      </c>
      <c r="E101" s="357">
        <v>24</v>
      </c>
      <c r="F101" s="357">
        <v>22.8</v>
      </c>
      <c r="G101" s="357">
        <v>52.9</v>
      </c>
      <c r="H101" s="357">
        <v>8.6</v>
      </c>
      <c r="I101" s="357">
        <v>89.4</v>
      </c>
      <c r="J101" s="361">
        <v>0.6</v>
      </c>
      <c r="K101" s="363">
        <v>10</v>
      </c>
      <c r="L101" s="362">
        <v>85.2</v>
      </c>
      <c r="M101" s="362">
        <v>1.2</v>
      </c>
      <c r="N101" s="318">
        <v>18.5</v>
      </c>
      <c r="O101" s="362">
        <v>74.900000000000006</v>
      </c>
      <c r="P101" s="362">
        <v>0.9</v>
      </c>
      <c r="Q101" s="188">
        <v>16.899999999999999</v>
      </c>
      <c r="R101" s="353">
        <v>79.3</v>
      </c>
      <c r="S101" s="189">
        <v>0.9</v>
      </c>
      <c r="T101" s="357">
        <v>13.9</v>
      </c>
      <c r="U101" s="353">
        <v>81</v>
      </c>
      <c r="V101" s="189">
        <v>4.8</v>
      </c>
      <c r="W101" s="357">
        <v>21.4</v>
      </c>
      <c r="X101" s="353">
        <v>69.099999999999994</v>
      </c>
      <c r="Y101" s="356">
        <v>1.5</v>
      </c>
      <c r="Z101" s="357">
        <v>35</v>
      </c>
      <c r="AA101" s="357">
        <v>62.9</v>
      </c>
      <c r="AB101" s="357" t="s">
        <v>90</v>
      </c>
      <c r="AC101" s="358">
        <v>32</v>
      </c>
      <c r="AD101" s="358">
        <v>67.5</v>
      </c>
      <c r="AE101" s="358">
        <v>0.4</v>
      </c>
      <c r="AF101" s="337">
        <v>23.7</v>
      </c>
      <c r="AG101" s="359">
        <v>75.8</v>
      </c>
      <c r="AH101" s="354">
        <v>0.4</v>
      </c>
      <c r="AI101" s="354">
        <v>27.9</v>
      </c>
      <c r="AJ101" s="354">
        <v>70.3</v>
      </c>
      <c r="AK101" s="354">
        <v>1.5</v>
      </c>
      <c r="AL101" s="354">
        <v>28.2</v>
      </c>
      <c r="AM101" s="354">
        <v>67.599999999999994</v>
      </c>
      <c r="AN101" s="354">
        <v>3</v>
      </c>
      <c r="AO101" s="354">
        <v>24.1</v>
      </c>
      <c r="AP101" s="354">
        <v>67.400000000000006</v>
      </c>
      <c r="AQ101" s="354">
        <v>7.3</v>
      </c>
      <c r="AR101" s="354">
        <v>21.3</v>
      </c>
      <c r="AS101" s="354">
        <v>69.400000000000006</v>
      </c>
      <c r="AT101" s="354">
        <v>7.4</v>
      </c>
      <c r="AU101" s="354">
        <v>23.6</v>
      </c>
      <c r="AV101" s="354">
        <v>67.900000000000006</v>
      </c>
      <c r="AW101" s="354">
        <v>7</v>
      </c>
    </row>
    <row r="102" spans="1:49" s="9" customFormat="1" ht="12" customHeight="1" x14ac:dyDescent="0.2">
      <c r="A102" s="131" t="s">
        <v>80</v>
      </c>
      <c r="B102" s="338">
        <v>36.5</v>
      </c>
      <c r="C102" s="339">
        <v>47.8</v>
      </c>
      <c r="D102" s="339">
        <v>3.6</v>
      </c>
      <c r="E102" s="340">
        <v>2.1</v>
      </c>
      <c r="F102" s="341">
        <v>86.4</v>
      </c>
      <c r="G102" s="341" t="s">
        <v>90</v>
      </c>
      <c r="H102" s="341">
        <v>18.3</v>
      </c>
      <c r="I102" s="341">
        <v>34.700000000000003</v>
      </c>
      <c r="J102" s="379">
        <v>47</v>
      </c>
      <c r="K102" s="342">
        <v>15.5</v>
      </c>
      <c r="L102" s="343">
        <v>20</v>
      </c>
      <c r="M102" s="342">
        <v>64.5</v>
      </c>
      <c r="N102" s="344">
        <v>10.3</v>
      </c>
      <c r="O102" s="342">
        <v>28.6</v>
      </c>
      <c r="P102" s="342">
        <v>55.8</v>
      </c>
      <c r="Q102" s="341">
        <v>21.8</v>
      </c>
      <c r="R102" s="341">
        <v>15.1</v>
      </c>
      <c r="S102" s="341">
        <v>54.3</v>
      </c>
      <c r="T102" s="341">
        <v>23.7</v>
      </c>
      <c r="U102" s="341">
        <v>44.4</v>
      </c>
      <c r="V102" s="341">
        <v>30.3</v>
      </c>
      <c r="W102" s="341">
        <v>4.5999999999999996</v>
      </c>
      <c r="X102" s="341">
        <v>66</v>
      </c>
      <c r="Y102" s="380">
        <v>26.3</v>
      </c>
      <c r="Z102" s="341">
        <v>4</v>
      </c>
      <c r="AA102" s="341">
        <v>95.3</v>
      </c>
      <c r="AB102" s="341" t="s">
        <v>90</v>
      </c>
      <c r="AC102" s="345">
        <v>3.5</v>
      </c>
      <c r="AD102" s="345">
        <v>88.2</v>
      </c>
      <c r="AE102" s="345" t="s">
        <v>90</v>
      </c>
      <c r="AF102" s="379">
        <v>3</v>
      </c>
      <c r="AG102" s="346">
        <v>93.5</v>
      </c>
      <c r="AH102" s="341">
        <v>0.4</v>
      </c>
      <c r="AI102" s="341">
        <v>0.7</v>
      </c>
      <c r="AJ102" s="341">
        <v>91.6</v>
      </c>
      <c r="AK102" s="341">
        <v>0.4</v>
      </c>
      <c r="AL102" s="341">
        <v>0.5</v>
      </c>
      <c r="AM102" s="341">
        <v>96.7</v>
      </c>
      <c r="AN102" s="341">
        <v>0.1</v>
      </c>
      <c r="AO102" s="341">
        <v>0.6</v>
      </c>
      <c r="AP102" s="341">
        <v>97.3</v>
      </c>
      <c r="AQ102" s="341">
        <v>0.4</v>
      </c>
      <c r="AR102" s="341">
        <v>0.5</v>
      </c>
      <c r="AS102" s="341">
        <v>97.5</v>
      </c>
      <c r="AT102" s="341">
        <v>0.2</v>
      </c>
      <c r="AU102" s="341">
        <v>0.4</v>
      </c>
      <c r="AV102" s="341">
        <v>91.5</v>
      </c>
      <c r="AW102" s="341" t="s">
        <v>90</v>
      </c>
    </row>
    <row r="103" spans="1:49" ht="24" customHeight="1" x14ac:dyDescent="0.25">
      <c r="B103" s="412" t="s">
        <v>169</v>
      </c>
      <c r="C103" s="412"/>
      <c r="D103" s="412"/>
      <c r="E103" s="412"/>
      <c r="F103" s="412"/>
      <c r="G103" s="412"/>
      <c r="H103" s="412"/>
      <c r="I103" s="412"/>
      <c r="J103" s="412"/>
      <c r="K103" s="412"/>
      <c r="L103" s="412"/>
      <c r="M103" s="412"/>
      <c r="N103" s="412"/>
      <c r="O103" s="412"/>
      <c r="P103" s="412"/>
      <c r="Q103" s="201"/>
    </row>
  </sheetData>
  <mergeCells count="20">
    <mergeCell ref="AR3:AT3"/>
    <mergeCell ref="AU3:AW3"/>
    <mergeCell ref="AI3:AK3"/>
    <mergeCell ref="AL3:AN3"/>
    <mergeCell ref="AO3:AQ3"/>
    <mergeCell ref="AF3:AH3"/>
    <mergeCell ref="B103:P103"/>
    <mergeCell ref="B1:P1"/>
    <mergeCell ref="B2:P2"/>
    <mergeCell ref="A3:A4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</mergeCells>
  <pageMargins left="0.74803149606299213" right="0.23622047244094491" top="0.74803149606299213" bottom="0.74803149606299213" header="0.31496062992125984" footer="0.31496062992125984"/>
  <pageSetup paperSize="9" scale="80" orientation="landscape" r:id="rId1"/>
  <headerFooter differentOddEven="1" differentFirst="1" alignWithMargins="0">
    <oddHeader>&amp;C&amp;7СТРОИТЕЛЬНЫЕ ОРГАНИЗАЦИИ&amp;R&amp;6&amp;UПродолжение таблицы 2.2.</oddHeader>
    <oddFooter>&amp;L&amp;P&amp;C&amp;8СТРОИТЕЛЬСТВО В РОССИИ. 2024&amp;R&amp;G</oddFooter>
    <evenHeader>&amp;C&amp;7СТРОИТЕЛЬНЫЕ ОРГАНИЗАЦИИ&amp;R&amp;6&amp;UПродолжение таблицы 2.2.</evenHeader>
    <evenFooter>&amp;L&amp;G&amp;C&amp;8СТРОИТЕЛЬСТВО В РОССИИ. 2024&amp;R&amp;P</evenFooter>
    <firstHeader>&amp;C&amp;7СТРОИТЕЛЬНЫЕ ОРГАНИЗАЦИИ</firstHeader>
    <firstFooter>&amp;L&amp;P&amp;C&amp;8СТРОИТЕЛЬСТВО В РОССИИ. 2024&amp;R&amp;G</firstFooter>
  </headerFooter>
  <rowBreaks count="2" manualBreakCount="2">
    <brk id="38" max="16383" man="1"/>
    <brk id="70" max="16383" man="1"/>
  </rowBreaks>
  <colBreaks count="2" manualBreakCount="2">
    <brk id="16" max="1048575" man="1"/>
    <brk id="31" max="1048575" man="1"/>
  </colBreaks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3"/>
  <sheetViews>
    <sheetView zoomScale="120" zoomScaleNormal="120" workbookViewId="0">
      <selection activeCell="A3" sqref="A3"/>
    </sheetView>
  </sheetViews>
  <sheetFormatPr defaultColWidth="9.140625" defaultRowHeight="11.25" x14ac:dyDescent="0.2"/>
  <cols>
    <col min="1" max="1" width="23.7109375" style="2" customWidth="1"/>
    <col min="2" max="5" width="8.7109375" style="2" customWidth="1"/>
    <col min="6" max="6" width="8.7109375" style="20" customWidth="1"/>
    <col min="7" max="16" width="8.7109375" style="2" customWidth="1"/>
    <col min="17" max="16384" width="9.140625" style="2"/>
  </cols>
  <sheetData>
    <row r="1" spans="1:16" ht="15" customHeight="1" x14ac:dyDescent="0.2">
      <c r="A1" s="405" t="s">
        <v>154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</row>
    <row r="2" spans="1:16" ht="15" customHeight="1" x14ac:dyDescent="0.2">
      <c r="A2" s="406" t="s">
        <v>100</v>
      </c>
      <c r="B2" s="406"/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  <c r="O2" s="406"/>
      <c r="P2" s="406"/>
    </row>
    <row r="3" spans="1:16" s="24" customFormat="1" ht="15" customHeight="1" x14ac:dyDescent="0.2">
      <c r="A3" s="22"/>
      <c r="B3" s="34">
        <v>2005</v>
      </c>
      <c r="C3" s="31">
        <v>2010</v>
      </c>
      <c r="D3" s="31">
        <v>2011</v>
      </c>
      <c r="E3" s="32">
        <v>2012</v>
      </c>
      <c r="F3" s="35">
        <v>2013</v>
      </c>
      <c r="G3" s="31">
        <v>2014</v>
      </c>
      <c r="H3" s="33">
        <v>2015</v>
      </c>
      <c r="I3" s="31">
        <v>2016</v>
      </c>
      <c r="J3" s="31">
        <v>2017</v>
      </c>
      <c r="K3" s="31">
        <v>2018</v>
      </c>
      <c r="L3" s="31">
        <v>2019</v>
      </c>
      <c r="M3" s="185">
        <v>2020</v>
      </c>
      <c r="N3" s="255">
        <v>2021</v>
      </c>
      <c r="O3" s="293">
        <v>2022</v>
      </c>
      <c r="P3" s="293">
        <v>2023</v>
      </c>
    </row>
    <row r="4" spans="1:16" ht="12" customHeight="1" x14ac:dyDescent="0.2">
      <c r="A4" s="133" t="s">
        <v>1</v>
      </c>
      <c r="B4" s="134">
        <v>88</v>
      </c>
      <c r="C4" s="134">
        <v>90</v>
      </c>
      <c r="D4" s="134">
        <v>92</v>
      </c>
      <c r="E4" s="135">
        <v>90</v>
      </c>
      <c r="F4" s="136">
        <v>93</v>
      </c>
      <c r="G4" s="137">
        <v>90</v>
      </c>
      <c r="H4" s="1">
        <v>88</v>
      </c>
      <c r="I4" s="138">
        <v>94</v>
      </c>
      <c r="J4" s="139">
        <v>88</v>
      </c>
      <c r="K4" s="140">
        <v>89</v>
      </c>
      <c r="L4" s="141">
        <v>92</v>
      </c>
      <c r="M4" s="140">
        <v>86.671611380904508</v>
      </c>
      <c r="N4" s="256">
        <v>85.004739941038991</v>
      </c>
      <c r="O4" s="350">
        <v>83.975006134897527</v>
      </c>
      <c r="P4" s="350">
        <v>79.998255197522198</v>
      </c>
    </row>
    <row r="5" spans="1:16" ht="23.1" customHeight="1" x14ac:dyDescent="0.2">
      <c r="A5" s="142" t="s">
        <v>108</v>
      </c>
      <c r="B5" s="128">
        <v>86.8</v>
      </c>
      <c r="C5" s="128">
        <v>83.9</v>
      </c>
      <c r="D5" s="128">
        <v>88.1</v>
      </c>
      <c r="E5" s="143">
        <v>83.2</v>
      </c>
      <c r="F5" s="144">
        <v>87.5</v>
      </c>
      <c r="G5" s="145">
        <v>83.6</v>
      </c>
      <c r="H5" s="103">
        <v>79.7</v>
      </c>
      <c r="I5" s="105">
        <v>98.9</v>
      </c>
      <c r="J5" s="146">
        <v>88.3</v>
      </c>
      <c r="K5" s="147">
        <v>95.873970691815458</v>
      </c>
      <c r="L5" s="148">
        <v>97.8</v>
      </c>
      <c r="M5" s="147">
        <v>88.241378652663201</v>
      </c>
      <c r="N5" s="257">
        <v>82.584976033095998</v>
      </c>
      <c r="O5" s="257">
        <v>80.314479901395913</v>
      </c>
      <c r="P5" s="257">
        <v>75.034852403457592</v>
      </c>
    </row>
    <row r="6" spans="1:16" ht="12" customHeight="1" x14ac:dyDescent="0.2">
      <c r="A6" s="149" t="s">
        <v>2</v>
      </c>
      <c r="B6" s="107">
        <v>81.5</v>
      </c>
      <c r="C6" s="107">
        <v>82.1</v>
      </c>
      <c r="D6" s="107">
        <v>89.5</v>
      </c>
      <c r="E6" s="108">
        <v>86</v>
      </c>
      <c r="F6" s="150">
        <v>85.8</v>
      </c>
      <c r="G6" s="57">
        <v>90.1</v>
      </c>
      <c r="H6" s="52">
        <v>79.099999999999994</v>
      </c>
      <c r="I6" s="58">
        <v>81.3</v>
      </c>
      <c r="J6" s="57">
        <v>85.2</v>
      </c>
      <c r="K6" s="151">
        <v>86.882798821321416</v>
      </c>
      <c r="L6" s="152">
        <v>95.3</v>
      </c>
      <c r="M6" s="151">
        <v>81.900439458818354</v>
      </c>
      <c r="N6" s="248">
        <v>79.729537943534496</v>
      </c>
      <c r="O6" s="248">
        <v>87.011173306658037</v>
      </c>
      <c r="P6" s="248">
        <v>90.287998104789921</v>
      </c>
    </row>
    <row r="7" spans="1:16" ht="12" customHeight="1" x14ac:dyDescent="0.2">
      <c r="A7" s="149" t="s">
        <v>3</v>
      </c>
      <c r="B7" s="107">
        <v>87.4</v>
      </c>
      <c r="C7" s="107">
        <v>91.3</v>
      </c>
      <c r="D7" s="107">
        <v>98</v>
      </c>
      <c r="E7" s="108">
        <v>81.900000000000006</v>
      </c>
      <c r="F7" s="150">
        <v>86.7</v>
      </c>
      <c r="G7" s="57">
        <v>166.8</v>
      </c>
      <c r="H7" s="52">
        <v>135</v>
      </c>
      <c r="I7" s="58">
        <v>91.6</v>
      </c>
      <c r="J7" s="57">
        <v>82</v>
      </c>
      <c r="K7" s="151">
        <v>79.843202951378288</v>
      </c>
      <c r="L7" s="57">
        <v>93.337359638601399</v>
      </c>
      <c r="M7" s="151">
        <v>87.450608058445823</v>
      </c>
      <c r="N7" s="248">
        <v>75.036258388576087</v>
      </c>
      <c r="O7" s="248">
        <v>77.199796749509602</v>
      </c>
      <c r="P7" s="248">
        <v>76.799965668336242</v>
      </c>
    </row>
    <row r="8" spans="1:16" ht="12" customHeight="1" x14ac:dyDescent="0.2">
      <c r="A8" s="149" t="s">
        <v>4</v>
      </c>
      <c r="B8" s="107">
        <v>92.7</v>
      </c>
      <c r="C8" s="107">
        <v>93.6</v>
      </c>
      <c r="D8" s="107">
        <v>98.9</v>
      </c>
      <c r="E8" s="108">
        <v>99.2</v>
      </c>
      <c r="F8" s="150">
        <v>95.6</v>
      </c>
      <c r="G8" s="57">
        <v>93.1</v>
      </c>
      <c r="H8" s="52">
        <v>114.5</v>
      </c>
      <c r="I8" s="58">
        <v>68.5</v>
      </c>
      <c r="J8" s="57">
        <v>54.5</v>
      </c>
      <c r="K8" s="151">
        <v>134.79631204140395</v>
      </c>
      <c r="L8" s="57">
        <v>80.599901249007374</v>
      </c>
      <c r="M8" s="151">
        <v>73.231092184706227</v>
      </c>
      <c r="N8" s="248">
        <v>95.432107127008678</v>
      </c>
      <c r="O8" s="248">
        <v>93.090062557952862</v>
      </c>
      <c r="P8" s="248">
        <v>75.440817511232666</v>
      </c>
    </row>
    <row r="9" spans="1:16" ht="12" customHeight="1" x14ac:dyDescent="0.2">
      <c r="A9" s="149" t="s">
        <v>5</v>
      </c>
      <c r="B9" s="107">
        <v>89.7</v>
      </c>
      <c r="C9" s="107">
        <v>93.8</v>
      </c>
      <c r="D9" s="107">
        <v>94.6</v>
      </c>
      <c r="E9" s="108">
        <v>97.5</v>
      </c>
      <c r="F9" s="150">
        <v>85.6</v>
      </c>
      <c r="G9" s="57">
        <v>91.6</v>
      </c>
      <c r="H9" s="52">
        <v>90.7</v>
      </c>
      <c r="I9" s="58">
        <v>94.5</v>
      </c>
      <c r="J9" s="57">
        <v>91.9</v>
      </c>
      <c r="K9" s="151">
        <v>87.76616793177466</v>
      </c>
      <c r="L9" s="57">
        <v>82.475583624064811</v>
      </c>
      <c r="M9" s="151">
        <v>78.932751257203478</v>
      </c>
      <c r="N9" s="248">
        <v>78.45327905278576</v>
      </c>
      <c r="O9" s="248">
        <v>76.453394596903152</v>
      </c>
      <c r="P9" s="248">
        <v>76.284367166291176</v>
      </c>
    </row>
    <row r="10" spans="1:16" ht="12" customHeight="1" x14ac:dyDescent="0.2">
      <c r="A10" s="149" t="s">
        <v>6</v>
      </c>
      <c r="B10" s="107">
        <v>84.8</v>
      </c>
      <c r="C10" s="107">
        <v>111.2</v>
      </c>
      <c r="D10" s="107">
        <v>83.1</v>
      </c>
      <c r="E10" s="108">
        <v>142.1</v>
      </c>
      <c r="F10" s="150">
        <v>144.5</v>
      </c>
      <c r="G10" s="57">
        <v>131.1</v>
      </c>
      <c r="H10" s="52">
        <v>124.3</v>
      </c>
      <c r="I10" s="58">
        <v>129.9</v>
      </c>
      <c r="J10" s="57">
        <v>151.1</v>
      </c>
      <c r="K10" s="151">
        <v>58.681145675522018</v>
      </c>
      <c r="L10" s="57">
        <v>91.748784895919542</v>
      </c>
      <c r="M10" s="151">
        <v>93.201876625340176</v>
      </c>
      <c r="N10" s="248">
        <v>94.780838968278317</v>
      </c>
      <c r="O10" s="248">
        <v>94.645917775473151</v>
      </c>
      <c r="P10" s="248">
        <v>89.152070924870017</v>
      </c>
    </row>
    <row r="11" spans="1:16" ht="12" customHeight="1" x14ac:dyDescent="0.2">
      <c r="A11" s="149" t="s">
        <v>7</v>
      </c>
      <c r="B11" s="107">
        <v>80.3</v>
      </c>
      <c r="C11" s="107">
        <v>76.8</v>
      </c>
      <c r="D11" s="107">
        <v>84.2</v>
      </c>
      <c r="E11" s="108">
        <v>78.7</v>
      </c>
      <c r="F11" s="150">
        <v>76.599999999999994</v>
      </c>
      <c r="G11" s="57">
        <v>81.900000000000006</v>
      </c>
      <c r="H11" s="52">
        <v>85.4</v>
      </c>
      <c r="I11" s="58">
        <v>77.599999999999994</v>
      </c>
      <c r="J11" s="57">
        <v>79.900000000000006</v>
      </c>
      <c r="K11" s="151">
        <v>68.935549078010894</v>
      </c>
      <c r="L11" s="57">
        <v>78.365797855522388</v>
      </c>
      <c r="M11" s="151">
        <v>85.597030670021084</v>
      </c>
      <c r="N11" s="248">
        <v>93.725233321205067</v>
      </c>
      <c r="O11" s="248">
        <v>84.436836507848767</v>
      </c>
      <c r="P11" s="248">
        <v>90.960733168352974</v>
      </c>
    </row>
    <row r="12" spans="1:16" ht="12" customHeight="1" x14ac:dyDescent="0.2">
      <c r="A12" s="149" t="s">
        <v>8</v>
      </c>
      <c r="B12" s="107">
        <v>79.400000000000006</v>
      </c>
      <c r="C12" s="107">
        <v>103.6</v>
      </c>
      <c r="D12" s="107">
        <v>93.1</v>
      </c>
      <c r="E12" s="108">
        <v>93.5</v>
      </c>
      <c r="F12" s="150">
        <v>91.6</v>
      </c>
      <c r="G12" s="57">
        <v>97.8</v>
      </c>
      <c r="H12" s="52">
        <v>71.5</v>
      </c>
      <c r="I12" s="58">
        <v>95.6</v>
      </c>
      <c r="J12" s="57">
        <v>100.1</v>
      </c>
      <c r="K12" s="151">
        <v>96.025780194781873</v>
      </c>
      <c r="L12" s="57">
        <v>89.858665124266821</v>
      </c>
      <c r="M12" s="151">
        <v>87.246696111158855</v>
      </c>
      <c r="N12" s="248">
        <v>97.426376426724829</v>
      </c>
      <c r="O12" s="248">
        <v>88.403306657735641</v>
      </c>
      <c r="P12" s="248">
        <v>89.890296570821533</v>
      </c>
    </row>
    <row r="13" spans="1:16" ht="12" customHeight="1" x14ac:dyDescent="0.2">
      <c r="A13" s="149" t="s">
        <v>9</v>
      </c>
      <c r="B13" s="107">
        <v>84.2</v>
      </c>
      <c r="C13" s="107">
        <v>88.2</v>
      </c>
      <c r="D13" s="107">
        <v>89.8</v>
      </c>
      <c r="E13" s="108">
        <v>86.3</v>
      </c>
      <c r="F13" s="150">
        <v>87.3</v>
      </c>
      <c r="G13" s="57">
        <v>75.8</v>
      </c>
      <c r="H13" s="52">
        <v>80.3</v>
      </c>
      <c r="I13" s="58">
        <v>92.6</v>
      </c>
      <c r="J13" s="57">
        <v>92.1</v>
      </c>
      <c r="K13" s="151">
        <v>98.507183577644113</v>
      </c>
      <c r="L13" s="57">
        <v>87.726438529717782</v>
      </c>
      <c r="M13" s="151">
        <v>109.97075478835983</v>
      </c>
      <c r="N13" s="248">
        <v>94.045645303485173</v>
      </c>
      <c r="O13" s="248">
        <v>92.035999854120206</v>
      </c>
      <c r="P13" s="248">
        <v>108.84625318868784</v>
      </c>
    </row>
    <row r="14" spans="1:16" ht="12" customHeight="1" x14ac:dyDescent="0.2">
      <c r="A14" s="149" t="s">
        <v>10</v>
      </c>
      <c r="B14" s="107">
        <v>81.8</v>
      </c>
      <c r="C14" s="107">
        <v>92.3</v>
      </c>
      <c r="D14" s="107">
        <v>96.4</v>
      </c>
      <c r="E14" s="108">
        <v>89.6</v>
      </c>
      <c r="F14" s="150">
        <v>95.7</v>
      </c>
      <c r="G14" s="57">
        <v>94.5</v>
      </c>
      <c r="H14" s="52">
        <v>95.7</v>
      </c>
      <c r="I14" s="58">
        <v>90.8</v>
      </c>
      <c r="J14" s="57">
        <v>99.2</v>
      </c>
      <c r="K14" s="151">
        <v>89.498133772702801</v>
      </c>
      <c r="L14" s="57">
        <v>86.063782941403261</v>
      </c>
      <c r="M14" s="151">
        <v>89.101477278330833</v>
      </c>
      <c r="N14" s="248">
        <v>82.764229591040532</v>
      </c>
      <c r="O14" s="248">
        <v>94.543298372875867</v>
      </c>
      <c r="P14" s="248">
        <v>91.85908848385759</v>
      </c>
    </row>
    <row r="15" spans="1:16" ht="12" customHeight="1" x14ac:dyDescent="0.2">
      <c r="A15" s="149" t="s">
        <v>11</v>
      </c>
      <c r="B15" s="107">
        <v>88.6</v>
      </c>
      <c r="C15" s="107">
        <v>94.2</v>
      </c>
      <c r="D15" s="107">
        <v>94.5</v>
      </c>
      <c r="E15" s="108">
        <v>103.9</v>
      </c>
      <c r="F15" s="150">
        <v>98.4</v>
      </c>
      <c r="G15" s="57">
        <v>90.1</v>
      </c>
      <c r="H15" s="52">
        <v>89.2</v>
      </c>
      <c r="I15" s="58">
        <v>90.1</v>
      </c>
      <c r="J15" s="57">
        <v>92</v>
      </c>
      <c r="K15" s="151">
        <v>91.096791612382148</v>
      </c>
      <c r="L15" s="57">
        <v>80.371083304244834</v>
      </c>
      <c r="M15" s="151">
        <v>78.118127043583286</v>
      </c>
      <c r="N15" s="248">
        <v>81.659153265990952</v>
      </c>
      <c r="O15" s="248">
        <v>81.795417852491383</v>
      </c>
      <c r="P15" s="248">
        <v>80.886571572164215</v>
      </c>
    </row>
    <row r="16" spans="1:16" ht="12" customHeight="1" x14ac:dyDescent="0.2">
      <c r="A16" s="149" t="s">
        <v>12</v>
      </c>
      <c r="B16" s="107">
        <v>99.6</v>
      </c>
      <c r="C16" s="107">
        <v>89.7</v>
      </c>
      <c r="D16" s="107">
        <v>92.1</v>
      </c>
      <c r="E16" s="108">
        <v>90.5</v>
      </c>
      <c r="F16" s="150">
        <v>85.5</v>
      </c>
      <c r="G16" s="57">
        <v>84.8</v>
      </c>
      <c r="H16" s="52">
        <v>82.2</v>
      </c>
      <c r="I16" s="58">
        <v>87</v>
      </c>
      <c r="J16" s="57">
        <v>86.2</v>
      </c>
      <c r="K16" s="151">
        <v>79.82772417325107</v>
      </c>
      <c r="L16" s="57">
        <v>78.955385969458206</v>
      </c>
      <c r="M16" s="151">
        <v>97.957843397694916</v>
      </c>
      <c r="N16" s="248">
        <v>82.307021225526853</v>
      </c>
      <c r="O16" s="248">
        <v>87.190538655494436</v>
      </c>
      <c r="P16" s="248">
        <v>87.089242396301941</v>
      </c>
    </row>
    <row r="17" spans="1:16" ht="12" customHeight="1" x14ac:dyDescent="0.2">
      <c r="A17" s="149" t="s">
        <v>13</v>
      </c>
      <c r="B17" s="107">
        <v>98.6</v>
      </c>
      <c r="C17" s="107">
        <v>93.6</v>
      </c>
      <c r="D17" s="107">
        <v>90.5</v>
      </c>
      <c r="E17" s="108">
        <v>75.8</v>
      </c>
      <c r="F17" s="150">
        <v>97.4</v>
      </c>
      <c r="G17" s="57">
        <v>84.4</v>
      </c>
      <c r="H17" s="52">
        <v>98.8</v>
      </c>
      <c r="I17" s="58">
        <v>91.4</v>
      </c>
      <c r="J17" s="57">
        <v>98.9</v>
      </c>
      <c r="K17" s="151">
        <v>79.022166398164487</v>
      </c>
      <c r="L17" s="57">
        <v>126.69786616254484</v>
      </c>
      <c r="M17" s="151">
        <v>80.079049983884275</v>
      </c>
      <c r="N17" s="248">
        <v>91.411282370396691</v>
      </c>
      <c r="O17" s="248">
        <v>79.141838399925703</v>
      </c>
      <c r="P17" s="248">
        <v>85.356036223988383</v>
      </c>
    </row>
    <row r="18" spans="1:16" ht="12" customHeight="1" x14ac:dyDescent="0.2">
      <c r="A18" s="149" t="s">
        <v>14</v>
      </c>
      <c r="B18" s="107">
        <v>104.7</v>
      </c>
      <c r="C18" s="107">
        <v>96.5</v>
      </c>
      <c r="D18" s="107">
        <v>89.2</v>
      </c>
      <c r="E18" s="108">
        <v>99</v>
      </c>
      <c r="F18" s="150">
        <v>88.8</v>
      </c>
      <c r="G18" s="57">
        <v>95.1</v>
      </c>
      <c r="H18" s="52">
        <v>101.5</v>
      </c>
      <c r="I18" s="58">
        <v>107.4</v>
      </c>
      <c r="J18" s="57">
        <v>92.5</v>
      </c>
      <c r="K18" s="151">
        <v>100.96667385223533</v>
      </c>
      <c r="L18" s="57">
        <v>99.488672340983769</v>
      </c>
      <c r="M18" s="151">
        <v>99.295565382364529</v>
      </c>
      <c r="N18" s="248">
        <v>96.714512636831145</v>
      </c>
      <c r="O18" s="248">
        <v>91.999850890854049</v>
      </c>
      <c r="P18" s="248">
        <v>93.741715574177604</v>
      </c>
    </row>
    <row r="19" spans="1:16" ht="12" customHeight="1" x14ac:dyDescent="0.2">
      <c r="A19" s="149" t="s">
        <v>15</v>
      </c>
      <c r="B19" s="107">
        <v>91.2</v>
      </c>
      <c r="C19" s="107">
        <v>99.3</v>
      </c>
      <c r="D19" s="107">
        <v>100.6</v>
      </c>
      <c r="E19" s="108">
        <v>97.5</v>
      </c>
      <c r="F19" s="150">
        <v>101.3</v>
      </c>
      <c r="G19" s="57">
        <v>86.4</v>
      </c>
      <c r="H19" s="52">
        <v>86.4</v>
      </c>
      <c r="I19" s="58">
        <v>101.8</v>
      </c>
      <c r="J19" s="57">
        <v>90.9</v>
      </c>
      <c r="K19" s="151">
        <v>92.287732741987995</v>
      </c>
      <c r="L19" s="57">
        <v>107.40689947033475</v>
      </c>
      <c r="M19" s="151">
        <v>101.17746771280298</v>
      </c>
      <c r="N19" s="248">
        <v>96.357726761774586</v>
      </c>
      <c r="O19" s="248">
        <v>86.780503736386748</v>
      </c>
      <c r="P19" s="248">
        <v>76.438311853230516</v>
      </c>
    </row>
    <row r="20" spans="1:16" ht="12" customHeight="1" x14ac:dyDescent="0.2">
      <c r="A20" s="149" t="s">
        <v>16</v>
      </c>
      <c r="B20" s="107">
        <v>79.900000000000006</v>
      </c>
      <c r="C20" s="107">
        <v>101</v>
      </c>
      <c r="D20" s="107">
        <v>101.1</v>
      </c>
      <c r="E20" s="108">
        <v>91.9</v>
      </c>
      <c r="F20" s="150">
        <v>92.3</v>
      </c>
      <c r="G20" s="57">
        <v>120.5</v>
      </c>
      <c r="H20" s="52">
        <v>108.2</v>
      </c>
      <c r="I20" s="58">
        <v>106.8</v>
      </c>
      <c r="J20" s="57">
        <v>111.5</v>
      </c>
      <c r="K20" s="151">
        <v>123.66031252268731</v>
      </c>
      <c r="L20" s="57">
        <v>107.4785042294107</v>
      </c>
      <c r="M20" s="151">
        <v>111.35666817972927</v>
      </c>
      <c r="N20" s="248">
        <v>134.76804172744423</v>
      </c>
      <c r="O20" s="248">
        <v>127.02975273640088</v>
      </c>
      <c r="P20" s="248">
        <v>122.87444349803746</v>
      </c>
    </row>
    <row r="21" spans="1:16" ht="12" customHeight="1" x14ac:dyDescent="0.2">
      <c r="A21" s="149" t="s">
        <v>17</v>
      </c>
      <c r="B21" s="107">
        <v>82.3</v>
      </c>
      <c r="C21" s="107">
        <v>103.8</v>
      </c>
      <c r="D21" s="107">
        <v>103.2</v>
      </c>
      <c r="E21" s="108">
        <v>96.2</v>
      </c>
      <c r="F21" s="150">
        <v>101.2</v>
      </c>
      <c r="G21" s="57">
        <v>110</v>
      </c>
      <c r="H21" s="52">
        <v>84.1</v>
      </c>
      <c r="I21" s="58">
        <v>96.2</v>
      </c>
      <c r="J21" s="57">
        <v>94.2</v>
      </c>
      <c r="K21" s="151">
        <v>93.486394384976364</v>
      </c>
      <c r="L21" s="57">
        <v>95.281118219255262</v>
      </c>
      <c r="M21" s="151">
        <v>98.343693286657683</v>
      </c>
      <c r="N21" s="248">
        <v>76.018926136443469</v>
      </c>
      <c r="O21" s="248">
        <v>64.253498529388878</v>
      </c>
      <c r="P21" s="248">
        <v>88.5</v>
      </c>
    </row>
    <row r="22" spans="1:16" ht="12" customHeight="1" x14ac:dyDescent="0.2">
      <c r="A22" s="149" t="s">
        <v>18</v>
      </c>
      <c r="B22" s="107">
        <v>97.7</v>
      </c>
      <c r="C22" s="107">
        <v>89.8</v>
      </c>
      <c r="D22" s="107">
        <v>78</v>
      </c>
      <c r="E22" s="108">
        <v>83.2</v>
      </c>
      <c r="F22" s="150">
        <v>73.900000000000006</v>
      </c>
      <c r="G22" s="57">
        <v>74</v>
      </c>
      <c r="H22" s="52">
        <v>86.1</v>
      </c>
      <c r="I22" s="58">
        <v>84.3</v>
      </c>
      <c r="J22" s="57">
        <v>100.6</v>
      </c>
      <c r="K22" s="151">
        <v>88.068571988474758</v>
      </c>
      <c r="L22" s="57">
        <v>100.32980146165836</v>
      </c>
      <c r="M22" s="151">
        <v>86.86593941155617</v>
      </c>
      <c r="N22" s="248">
        <v>86.672104070801083</v>
      </c>
      <c r="O22" s="248">
        <v>82.311658061098569</v>
      </c>
      <c r="P22" s="248">
        <v>100.20028231794311</v>
      </c>
    </row>
    <row r="23" spans="1:16" ht="12" customHeight="1" x14ac:dyDescent="0.2">
      <c r="A23" s="149" t="s">
        <v>19</v>
      </c>
      <c r="B23" s="107">
        <v>86.3</v>
      </c>
      <c r="C23" s="107">
        <v>79.900000000000006</v>
      </c>
      <c r="D23" s="107">
        <v>85.4</v>
      </c>
      <c r="E23" s="108">
        <v>76.599999999999994</v>
      </c>
      <c r="F23" s="150">
        <v>84.1</v>
      </c>
      <c r="G23" s="57">
        <v>79.599999999999994</v>
      </c>
      <c r="H23" s="52">
        <v>75.5</v>
      </c>
      <c r="I23" s="58">
        <v>102.4</v>
      </c>
      <c r="J23" s="57">
        <v>86.8</v>
      </c>
      <c r="K23" s="151">
        <v>98.515678872121327</v>
      </c>
      <c r="L23" s="152">
        <v>97.7</v>
      </c>
      <c r="M23" s="151">
        <v>89.793084076759357</v>
      </c>
      <c r="N23" s="248">
        <v>82.216472820293689</v>
      </c>
      <c r="O23" s="248">
        <v>79.56915436257492</v>
      </c>
      <c r="P23" s="248">
        <v>72.06093595604537</v>
      </c>
    </row>
    <row r="24" spans="1:16" ht="23.1" customHeight="1" x14ac:dyDescent="0.2">
      <c r="A24" s="142" t="s">
        <v>109</v>
      </c>
      <c r="B24" s="128">
        <v>86.9</v>
      </c>
      <c r="C24" s="128">
        <v>85.3</v>
      </c>
      <c r="D24" s="128">
        <v>86.1</v>
      </c>
      <c r="E24" s="143">
        <v>85.8</v>
      </c>
      <c r="F24" s="144">
        <v>87.4</v>
      </c>
      <c r="G24" s="145">
        <v>83.3</v>
      </c>
      <c r="H24" s="103">
        <v>83.2</v>
      </c>
      <c r="I24" s="105">
        <v>82</v>
      </c>
      <c r="J24" s="145">
        <v>77.3</v>
      </c>
      <c r="K24" s="147">
        <v>78.139244716036245</v>
      </c>
      <c r="L24" s="145">
        <v>79.714093389913728</v>
      </c>
      <c r="M24" s="147">
        <v>79.542162623735507</v>
      </c>
      <c r="N24" s="257">
        <v>85.852452169537244</v>
      </c>
      <c r="O24" s="257">
        <v>85.732152800255633</v>
      </c>
      <c r="P24" s="257">
        <v>85.109298391916965</v>
      </c>
    </row>
    <row r="25" spans="1:16" ht="12" customHeight="1" x14ac:dyDescent="0.2">
      <c r="A25" s="149" t="s">
        <v>20</v>
      </c>
      <c r="B25" s="107">
        <v>81.5</v>
      </c>
      <c r="C25" s="107">
        <v>88.4</v>
      </c>
      <c r="D25" s="107">
        <v>88.9</v>
      </c>
      <c r="E25" s="108">
        <v>105.1</v>
      </c>
      <c r="F25" s="150">
        <v>96.5</v>
      </c>
      <c r="G25" s="57">
        <v>111.3</v>
      </c>
      <c r="H25" s="52">
        <v>114.6</v>
      </c>
      <c r="I25" s="58">
        <v>103.8</v>
      </c>
      <c r="J25" s="57">
        <v>107.6</v>
      </c>
      <c r="K25" s="151">
        <v>93.256204772429797</v>
      </c>
      <c r="L25" s="57">
        <v>97.406000811329548</v>
      </c>
      <c r="M25" s="151">
        <v>95.054101437086402</v>
      </c>
      <c r="N25" s="248">
        <v>101.91018439035422</v>
      </c>
      <c r="O25" s="248">
        <v>101.14944625025572</v>
      </c>
      <c r="P25" s="248">
        <v>86.15274074746992</v>
      </c>
    </row>
    <row r="26" spans="1:16" ht="12" customHeight="1" x14ac:dyDescent="0.2">
      <c r="A26" s="149" t="s">
        <v>21</v>
      </c>
      <c r="B26" s="107">
        <v>106.8</v>
      </c>
      <c r="C26" s="107">
        <v>92.9</v>
      </c>
      <c r="D26" s="107">
        <v>99.2</v>
      </c>
      <c r="E26" s="108">
        <v>95.4</v>
      </c>
      <c r="F26" s="150">
        <v>92.8</v>
      </c>
      <c r="G26" s="57">
        <v>95.1</v>
      </c>
      <c r="H26" s="52">
        <v>109.7</v>
      </c>
      <c r="I26" s="58">
        <v>107.4</v>
      </c>
      <c r="J26" s="57">
        <v>90.5</v>
      </c>
      <c r="K26" s="151">
        <v>100.90212010198469</v>
      </c>
      <c r="L26" s="57">
        <v>105.72766149590026</v>
      </c>
      <c r="M26" s="151">
        <v>84.441224122352466</v>
      </c>
      <c r="N26" s="248">
        <v>108.14737014540945</v>
      </c>
      <c r="O26" s="248">
        <v>91.970617962237426</v>
      </c>
      <c r="P26" s="248">
        <v>105.4344243405704</v>
      </c>
    </row>
    <row r="27" spans="1:16" ht="12" customHeight="1" x14ac:dyDescent="0.2">
      <c r="A27" s="149" t="s">
        <v>22</v>
      </c>
      <c r="B27" s="107">
        <v>86</v>
      </c>
      <c r="C27" s="107">
        <v>94.3</v>
      </c>
      <c r="D27" s="107">
        <v>97.7</v>
      </c>
      <c r="E27" s="108">
        <v>90.1</v>
      </c>
      <c r="F27" s="150">
        <v>90.2</v>
      </c>
      <c r="G27" s="57">
        <v>108.2</v>
      </c>
      <c r="H27" s="52">
        <v>105.8</v>
      </c>
      <c r="I27" s="58">
        <v>94.9</v>
      </c>
      <c r="J27" s="57">
        <v>101</v>
      </c>
      <c r="K27" s="151">
        <v>103.39641628521291</v>
      </c>
      <c r="L27" s="57">
        <v>119.6</v>
      </c>
      <c r="M27" s="151">
        <v>98.127480507223012</v>
      </c>
      <c r="N27" s="248">
        <v>87.59819832873437</v>
      </c>
      <c r="O27" s="248">
        <v>98.942569953728224</v>
      </c>
      <c r="P27" s="248">
        <v>97.080146837861605</v>
      </c>
    </row>
    <row r="28" spans="1:16" ht="12" customHeight="1" x14ac:dyDescent="0.2">
      <c r="A28" s="113" t="s">
        <v>58</v>
      </c>
      <c r="B28" s="107"/>
      <c r="C28" s="107"/>
      <c r="D28" s="107"/>
      <c r="E28" s="108"/>
      <c r="F28" s="150"/>
      <c r="G28" s="57"/>
      <c r="H28" s="52"/>
      <c r="I28" s="58"/>
      <c r="J28" s="152"/>
      <c r="K28" s="153"/>
      <c r="L28" s="57"/>
      <c r="M28" s="151"/>
      <c r="N28" s="248"/>
      <c r="O28" s="248"/>
      <c r="P28" s="248"/>
    </row>
    <row r="29" spans="1:16" ht="12" customHeight="1" x14ac:dyDescent="0.2">
      <c r="A29" s="115" t="s">
        <v>92</v>
      </c>
      <c r="B29" s="107">
        <v>78.900000000000006</v>
      </c>
      <c r="C29" s="107">
        <v>100.4</v>
      </c>
      <c r="D29" s="107">
        <v>108.6</v>
      </c>
      <c r="E29" s="108">
        <v>99.8</v>
      </c>
      <c r="F29" s="150">
        <v>87.6</v>
      </c>
      <c r="G29" s="57">
        <v>117.5</v>
      </c>
      <c r="H29" s="52">
        <v>103.4</v>
      </c>
      <c r="I29" s="58">
        <v>119.5</v>
      </c>
      <c r="J29" s="57">
        <v>96.4</v>
      </c>
      <c r="K29" s="151">
        <v>106.05937215090407</v>
      </c>
      <c r="L29" s="57">
        <v>109.161074147124</v>
      </c>
      <c r="M29" s="151">
        <v>136.699999340072</v>
      </c>
      <c r="N29" s="248">
        <v>87.252960522709358</v>
      </c>
      <c r="O29" s="248">
        <v>96.472094678983737</v>
      </c>
      <c r="P29" s="248">
        <v>133.48715583824821</v>
      </c>
    </row>
    <row r="30" spans="1:16" ht="24" customHeight="1" x14ac:dyDescent="0.2">
      <c r="A30" s="115" t="s">
        <v>84</v>
      </c>
      <c r="B30" s="107"/>
      <c r="C30" s="107"/>
      <c r="D30" s="107">
        <v>95.5</v>
      </c>
      <c r="E30" s="108">
        <v>88.4</v>
      </c>
      <c r="F30" s="150">
        <v>90.6</v>
      </c>
      <c r="G30" s="57">
        <v>105.9</v>
      </c>
      <c r="H30" s="52">
        <v>107</v>
      </c>
      <c r="I30" s="58">
        <v>85.1</v>
      </c>
      <c r="J30" s="57">
        <v>103.1</v>
      </c>
      <c r="K30" s="151">
        <v>101.91967585848796</v>
      </c>
      <c r="L30" s="57">
        <v>101.90544503683996</v>
      </c>
      <c r="M30" s="151">
        <v>93.930982135362427</v>
      </c>
      <c r="N30" s="248">
        <v>87.637714708958399</v>
      </c>
      <c r="O30" s="248">
        <v>99.151209341694198</v>
      </c>
      <c r="P30" s="248">
        <v>95.888162611025933</v>
      </c>
    </row>
    <row r="31" spans="1:16" ht="12" customHeight="1" x14ac:dyDescent="0.2">
      <c r="A31" s="149" t="s">
        <v>23</v>
      </c>
      <c r="B31" s="107">
        <v>90.3</v>
      </c>
      <c r="C31" s="107">
        <v>98</v>
      </c>
      <c r="D31" s="107">
        <v>97.5</v>
      </c>
      <c r="E31" s="108">
        <v>102.7</v>
      </c>
      <c r="F31" s="150">
        <v>91.1</v>
      </c>
      <c r="G31" s="57">
        <v>98.3</v>
      </c>
      <c r="H31" s="52">
        <v>105.6</v>
      </c>
      <c r="I31" s="58">
        <v>85.8</v>
      </c>
      <c r="J31" s="57">
        <v>106.1</v>
      </c>
      <c r="K31" s="151">
        <v>99.561282136534473</v>
      </c>
      <c r="L31" s="57">
        <v>95.581934651235727</v>
      </c>
      <c r="M31" s="151">
        <v>88.640724958118412</v>
      </c>
      <c r="N31" s="248">
        <v>79.745129783306623</v>
      </c>
      <c r="O31" s="248">
        <v>88.266067095579558</v>
      </c>
      <c r="P31" s="248">
        <v>91.100429209517387</v>
      </c>
    </row>
    <row r="32" spans="1:16" ht="12" customHeight="1" x14ac:dyDescent="0.2">
      <c r="A32" s="149" t="s">
        <v>24</v>
      </c>
      <c r="B32" s="107">
        <v>81.599999999999994</v>
      </c>
      <c r="C32" s="107">
        <v>95.4</v>
      </c>
      <c r="D32" s="107">
        <v>105</v>
      </c>
      <c r="E32" s="108">
        <v>84.2</v>
      </c>
      <c r="F32" s="150">
        <v>96.3</v>
      </c>
      <c r="G32" s="57">
        <v>93.7</v>
      </c>
      <c r="H32" s="52">
        <v>94.7</v>
      </c>
      <c r="I32" s="58">
        <v>91.3</v>
      </c>
      <c r="J32" s="57">
        <v>97.8</v>
      </c>
      <c r="K32" s="151">
        <v>88.74932968100228</v>
      </c>
      <c r="L32" s="57">
        <v>95.018001471500668</v>
      </c>
      <c r="M32" s="151">
        <v>77.870206424080166</v>
      </c>
      <c r="N32" s="248">
        <v>74.278697799658161</v>
      </c>
      <c r="O32" s="248">
        <v>73.84028250524679</v>
      </c>
      <c r="P32" s="248">
        <v>113.63003384565351</v>
      </c>
    </row>
    <row r="33" spans="1:16" ht="12" customHeight="1" x14ac:dyDescent="0.2">
      <c r="A33" s="149" t="s">
        <v>25</v>
      </c>
      <c r="B33" s="107">
        <v>91.9</v>
      </c>
      <c r="C33" s="107">
        <v>74.2</v>
      </c>
      <c r="D33" s="107">
        <v>76</v>
      </c>
      <c r="E33" s="108">
        <v>82.8</v>
      </c>
      <c r="F33" s="150">
        <v>80.3</v>
      </c>
      <c r="G33" s="57">
        <v>83.4</v>
      </c>
      <c r="H33" s="52">
        <v>76.5</v>
      </c>
      <c r="I33" s="58">
        <v>85.8</v>
      </c>
      <c r="J33" s="57">
        <v>86.5</v>
      </c>
      <c r="K33" s="151">
        <v>81.452704211724608</v>
      </c>
      <c r="L33" s="57">
        <v>92.924788042059248</v>
      </c>
      <c r="M33" s="151">
        <v>71.751795105217965</v>
      </c>
      <c r="N33" s="248">
        <v>79.155830838676053</v>
      </c>
      <c r="O33" s="248">
        <v>72.00358071058443</v>
      </c>
      <c r="P33" s="248">
        <v>70.330774919610633</v>
      </c>
    </row>
    <row r="34" spans="1:16" ht="12" customHeight="1" x14ac:dyDescent="0.2">
      <c r="A34" s="149" t="s">
        <v>26</v>
      </c>
      <c r="B34" s="107">
        <v>95.1</v>
      </c>
      <c r="C34" s="107">
        <v>100</v>
      </c>
      <c r="D34" s="107">
        <v>100.8</v>
      </c>
      <c r="E34" s="108">
        <v>102.7</v>
      </c>
      <c r="F34" s="150">
        <v>107.7</v>
      </c>
      <c r="G34" s="57">
        <v>108.7</v>
      </c>
      <c r="H34" s="52">
        <v>134.80000000000001</v>
      </c>
      <c r="I34" s="58">
        <v>104.7</v>
      </c>
      <c r="J34" s="57">
        <v>105.9</v>
      </c>
      <c r="K34" s="151">
        <v>101.18803282136325</v>
      </c>
      <c r="L34" s="57">
        <v>106.6211049611788</v>
      </c>
      <c r="M34" s="151">
        <v>104.7041175036957</v>
      </c>
      <c r="N34" s="248">
        <v>90.419384253269058</v>
      </c>
      <c r="O34" s="248">
        <v>102.13479632954234</v>
      </c>
      <c r="P34" s="248">
        <v>93.32028299227062</v>
      </c>
    </row>
    <row r="35" spans="1:16" ht="12" customHeight="1" x14ac:dyDescent="0.2">
      <c r="A35" s="149" t="s">
        <v>27</v>
      </c>
      <c r="B35" s="107">
        <v>82.5</v>
      </c>
      <c r="C35" s="107">
        <v>90.9</v>
      </c>
      <c r="D35" s="107">
        <v>89.8</v>
      </c>
      <c r="E35" s="108">
        <v>88</v>
      </c>
      <c r="F35" s="150">
        <v>95.9</v>
      </c>
      <c r="G35" s="57">
        <v>80.599999999999994</v>
      </c>
      <c r="H35" s="52">
        <v>71.8</v>
      </c>
      <c r="I35" s="58">
        <v>151.1</v>
      </c>
      <c r="J35" s="57">
        <v>88.6</v>
      </c>
      <c r="K35" s="151">
        <v>75.782922645760934</v>
      </c>
      <c r="L35" s="57">
        <v>94.276609463980705</v>
      </c>
      <c r="M35" s="151">
        <v>92.186340986451484</v>
      </c>
      <c r="N35" s="248">
        <v>97.894044067204533</v>
      </c>
      <c r="O35" s="248">
        <v>83.138769390662091</v>
      </c>
      <c r="P35" s="248">
        <v>86.474600945492938</v>
      </c>
    </row>
    <row r="36" spans="1:16" ht="12" customHeight="1" x14ac:dyDescent="0.2">
      <c r="A36" s="149" t="s">
        <v>28</v>
      </c>
      <c r="B36" s="107">
        <v>85.7</v>
      </c>
      <c r="C36" s="107">
        <v>96.3</v>
      </c>
      <c r="D36" s="107">
        <v>95.8</v>
      </c>
      <c r="E36" s="108">
        <v>92.3</v>
      </c>
      <c r="F36" s="150">
        <v>97.6</v>
      </c>
      <c r="G36" s="57">
        <v>83.7</v>
      </c>
      <c r="H36" s="52">
        <v>107.4</v>
      </c>
      <c r="I36" s="58">
        <v>96.8</v>
      </c>
      <c r="J36" s="57">
        <v>105</v>
      </c>
      <c r="K36" s="151">
        <v>90.763509653953619</v>
      </c>
      <c r="L36" s="57">
        <v>130.51238342630154</v>
      </c>
      <c r="M36" s="151">
        <v>90.653965877641824</v>
      </c>
      <c r="N36" s="248">
        <v>121.28602607204529</v>
      </c>
      <c r="O36" s="248">
        <v>79.712153638153964</v>
      </c>
      <c r="P36" s="248">
        <v>94.961431420055092</v>
      </c>
    </row>
    <row r="37" spans="1:16" ht="12" customHeight="1" x14ac:dyDescent="0.2">
      <c r="A37" s="149" t="s">
        <v>29</v>
      </c>
      <c r="B37" s="107">
        <v>83.4</v>
      </c>
      <c r="C37" s="107">
        <v>83.9</v>
      </c>
      <c r="D37" s="107">
        <v>84.7</v>
      </c>
      <c r="E37" s="108">
        <v>84.2</v>
      </c>
      <c r="F37" s="150">
        <v>87.3</v>
      </c>
      <c r="G37" s="57">
        <v>80.599999999999994</v>
      </c>
      <c r="H37" s="52">
        <v>80.900000000000006</v>
      </c>
      <c r="I37" s="58">
        <v>78.2</v>
      </c>
      <c r="J37" s="57">
        <v>71.2</v>
      </c>
      <c r="K37" s="151">
        <v>73.855741605945269</v>
      </c>
      <c r="L37" s="57">
        <v>73.085596350676568</v>
      </c>
      <c r="M37" s="151">
        <v>78.959189751316075</v>
      </c>
      <c r="N37" s="248">
        <v>87.183265044009474</v>
      </c>
      <c r="O37" s="248">
        <v>87.094119825936104</v>
      </c>
      <c r="P37" s="248">
        <v>85.816478459436468</v>
      </c>
    </row>
    <row r="38" spans="1:16" ht="23.1" customHeight="1" x14ac:dyDescent="0.2">
      <c r="A38" s="142" t="s">
        <v>101</v>
      </c>
      <c r="B38" s="128" t="s">
        <v>39</v>
      </c>
      <c r="C38" s="128">
        <v>94.6</v>
      </c>
      <c r="D38" s="128">
        <v>96.1</v>
      </c>
      <c r="E38" s="143">
        <v>96.4</v>
      </c>
      <c r="F38" s="144">
        <v>106.9</v>
      </c>
      <c r="G38" s="145">
        <v>96.9</v>
      </c>
      <c r="H38" s="103">
        <v>95.3</v>
      </c>
      <c r="I38" s="105">
        <v>91.1</v>
      </c>
      <c r="J38" s="145">
        <v>90.9</v>
      </c>
      <c r="K38" s="147">
        <v>98.619843977059048</v>
      </c>
      <c r="L38" s="145">
        <v>95.557266706984166</v>
      </c>
      <c r="M38" s="147">
        <v>82.243423100130357</v>
      </c>
      <c r="N38" s="257">
        <v>75.717843508806297</v>
      </c>
      <c r="O38" s="257">
        <v>92.64244924923797</v>
      </c>
      <c r="P38" s="257">
        <v>81.579204335950067</v>
      </c>
    </row>
    <row r="39" spans="1:16" ht="12" customHeight="1" x14ac:dyDescent="0.2">
      <c r="A39" s="149" t="s">
        <v>30</v>
      </c>
      <c r="B39" s="107">
        <v>96</v>
      </c>
      <c r="C39" s="107">
        <v>100.2</v>
      </c>
      <c r="D39" s="107">
        <v>100.1</v>
      </c>
      <c r="E39" s="108">
        <v>94</v>
      </c>
      <c r="F39" s="150">
        <v>104.2</v>
      </c>
      <c r="G39" s="57">
        <v>87.4</v>
      </c>
      <c r="H39" s="52">
        <v>92.5</v>
      </c>
      <c r="I39" s="58">
        <v>80.599999999999994</v>
      </c>
      <c r="J39" s="57">
        <v>87.2</v>
      </c>
      <c r="K39" s="151">
        <v>80.789241794810167</v>
      </c>
      <c r="L39" s="57">
        <v>81.632775015579227</v>
      </c>
      <c r="M39" s="151">
        <v>84.881573709139062</v>
      </c>
      <c r="N39" s="248">
        <v>89.763090562279444</v>
      </c>
      <c r="O39" s="248">
        <v>80.522456661590681</v>
      </c>
      <c r="P39" s="248">
        <v>83.946821550939958</v>
      </c>
    </row>
    <row r="40" spans="1:16" ht="12" customHeight="1" x14ac:dyDescent="0.2">
      <c r="A40" s="149" t="s">
        <v>31</v>
      </c>
      <c r="B40" s="107">
        <v>73.900000000000006</v>
      </c>
      <c r="C40" s="107">
        <v>118.4</v>
      </c>
      <c r="D40" s="107">
        <v>99</v>
      </c>
      <c r="E40" s="108">
        <v>84.6</v>
      </c>
      <c r="F40" s="150">
        <v>87.7</v>
      </c>
      <c r="G40" s="57">
        <v>95</v>
      </c>
      <c r="H40" s="52">
        <v>76.8</v>
      </c>
      <c r="I40" s="58">
        <v>108.3</v>
      </c>
      <c r="J40" s="57">
        <v>100</v>
      </c>
      <c r="K40" s="151">
        <v>87.579034703745023</v>
      </c>
      <c r="L40" s="57">
        <v>51.962133003781666</v>
      </c>
      <c r="M40" s="151">
        <v>100.01174013519693</v>
      </c>
      <c r="N40" s="248">
        <v>98.001962382552662</v>
      </c>
      <c r="O40" s="248">
        <v>96.374010298845107</v>
      </c>
      <c r="P40" s="248">
        <v>95.080556657581397</v>
      </c>
    </row>
    <row r="41" spans="1:16" ht="12" customHeight="1" x14ac:dyDescent="0.2">
      <c r="A41" s="154" t="s">
        <v>115</v>
      </c>
      <c r="B41" s="155"/>
      <c r="C41" s="156"/>
      <c r="D41" s="156"/>
      <c r="E41" s="156"/>
      <c r="F41" s="157"/>
      <c r="G41" s="152">
        <v>111.2</v>
      </c>
      <c r="H41" s="158">
        <v>110.8</v>
      </c>
      <c r="I41" s="112">
        <v>109.1</v>
      </c>
      <c r="J41" s="57">
        <v>180.4</v>
      </c>
      <c r="K41" s="151">
        <v>245.43146169803072</v>
      </c>
      <c r="L41" s="57">
        <v>88.64278614387112</v>
      </c>
      <c r="M41" s="151">
        <v>79.487203787911923</v>
      </c>
      <c r="N41" s="248">
        <v>79.195123568481179</v>
      </c>
      <c r="O41" s="248">
        <v>112.85726408373176</v>
      </c>
      <c r="P41" s="248">
        <v>73.305566904460449</v>
      </c>
    </row>
    <row r="42" spans="1:16" ht="12" customHeight="1" x14ac:dyDescent="0.2">
      <c r="A42" s="149" t="s">
        <v>32</v>
      </c>
      <c r="B42" s="107">
        <v>92.4</v>
      </c>
      <c r="C42" s="107">
        <v>93.9</v>
      </c>
      <c r="D42" s="107">
        <v>94.9</v>
      </c>
      <c r="E42" s="108">
        <v>96.3</v>
      </c>
      <c r="F42" s="150">
        <v>102.3</v>
      </c>
      <c r="G42" s="57">
        <v>101.9</v>
      </c>
      <c r="H42" s="52">
        <v>96.6</v>
      </c>
      <c r="I42" s="58">
        <v>91.8</v>
      </c>
      <c r="J42" s="57">
        <v>82.4</v>
      </c>
      <c r="K42" s="151">
        <v>92.028377513875668</v>
      </c>
      <c r="L42" s="57">
        <v>94.931093103706402</v>
      </c>
      <c r="M42" s="151">
        <v>79.569928010971736</v>
      </c>
      <c r="N42" s="248">
        <v>67.561676817948268</v>
      </c>
      <c r="O42" s="248">
        <v>91.447588984497486</v>
      </c>
      <c r="P42" s="248">
        <v>76.211422688280308</v>
      </c>
    </row>
    <row r="43" spans="1:16" ht="12" customHeight="1" x14ac:dyDescent="0.2">
      <c r="A43" s="149" t="s">
        <v>33</v>
      </c>
      <c r="B43" s="107">
        <v>85.4</v>
      </c>
      <c r="C43" s="107">
        <v>98.6</v>
      </c>
      <c r="D43" s="107">
        <v>105.5</v>
      </c>
      <c r="E43" s="108">
        <v>90.9</v>
      </c>
      <c r="F43" s="150">
        <v>51</v>
      </c>
      <c r="G43" s="57">
        <v>89.2</v>
      </c>
      <c r="H43" s="52">
        <v>118.5</v>
      </c>
      <c r="I43" s="58">
        <v>92.6</v>
      </c>
      <c r="J43" s="57">
        <v>102.9</v>
      </c>
      <c r="K43" s="151">
        <v>91.836908164937142</v>
      </c>
      <c r="L43" s="57">
        <v>95.729273873924527</v>
      </c>
      <c r="M43" s="151">
        <v>85.474209895389109</v>
      </c>
      <c r="N43" s="248">
        <v>87.198859943526159</v>
      </c>
      <c r="O43" s="248">
        <v>96.442741145434525</v>
      </c>
      <c r="P43" s="248">
        <v>95.069097540545513</v>
      </c>
    </row>
    <row r="44" spans="1:16" ht="12" customHeight="1" x14ac:dyDescent="0.2">
      <c r="A44" s="149" t="s">
        <v>34</v>
      </c>
      <c r="B44" s="107">
        <v>82.1</v>
      </c>
      <c r="C44" s="107">
        <v>96.8</v>
      </c>
      <c r="D44" s="107">
        <v>100.9</v>
      </c>
      <c r="E44" s="108">
        <v>96.3</v>
      </c>
      <c r="F44" s="150">
        <v>108</v>
      </c>
      <c r="G44" s="57">
        <v>86.6</v>
      </c>
      <c r="H44" s="52">
        <v>88.7</v>
      </c>
      <c r="I44" s="58">
        <v>90.4</v>
      </c>
      <c r="J44" s="57">
        <v>95.2</v>
      </c>
      <c r="K44" s="151">
        <v>98.548400663107756</v>
      </c>
      <c r="L44" s="57">
        <v>129.49461546683577</v>
      </c>
      <c r="M44" s="151">
        <v>86.257247379707167</v>
      </c>
      <c r="N44" s="248">
        <v>91.279824606007693</v>
      </c>
      <c r="O44" s="248">
        <v>87.587071514354406</v>
      </c>
      <c r="P44" s="248">
        <v>98.84649500850584</v>
      </c>
    </row>
    <row r="45" spans="1:16" ht="12" customHeight="1" x14ac:dyDescent="0.2">
      <c r="A45" s="149" t="s">
        <v>35</v>
      </c>
      <c r="B45" s="107">
        <v>90.9</v>
      </c>
      <c r="C45" s="107">
        <v>93.3</v>
      </c>
      <c r="D45" s="107">
        <v>95.1</v>
      </c>
      <c r="E45" s="108">
        <v>98.6</v>
      </c>
      <c r="F45" s="150">
        <v>92.9</v>
      </c>
      <c r="G45" s="57">
        <v>95.3</v>
      </c>
      <c r="H45" s="52">
        <v>95.8</v>
      </c>
      <c r="I45" s="58">
        <v>89.1</v>
      </c>
      <c r="J45" s="57">
        <v>91.2</v>
      </c>
      <c r="K45" s="151">
        <v>97.801781500102763</v>
      </c>
      <c r="L45" s="57">
        <v>91.938737505499418</v>
      </c>
      <c r="M45" s="151">
        <v>91.775724093534066</v>
      </c>
      <c r="N45" s="248">
        <v>86.701264101022389</v>
      </c>
      <c r="O45" s="248">
        <v>85.973351063257198</v>
      </c>
      <c r="P45" s="248">
        <v>88.102633312689719</v>
      </c>
    </row>
    <row r="46" spans="1:16" ht="12" customHeight="1" x14ac:dyDescent="0.2">
      <c r="A46" s="159" t="s">
        <v>116</v>
      </c>
      <c r="B46" s="156"/>
      <c r="C46" s="160"/>
      <c r="D46" s="156"/>
      <c r="E46" s="160"/>
      <c r="F46" s="161"/>
      <c r="G46" s="52">
        <v>163</v>
      </c>
      <c r="H46" s="57">
        <v>179</v>
      </c>
      <c r="I46" s="52">
        <v>71.2</v>
      </c>
      <c r="J46" s="57">
        <v>68.400000000000006</v>
      </c>
      <c r="K46" s="151">
        <v>98.840205570712044</v>
      </c>
      <c r="L46" s="57">
        <v>93.616995428854395</v>
      </c>
      <c r="M46" s="151">
        <v>90.9397551373971</v>
      </c>
      <c r="N46" s="248">
        <v>317.76984623748677</v>
      </c>
      <c r="O46" s="248">
        <v>146.69188157489785</v>
      </c>
      <c r="P46" s="248">
        <v>177.47845545041733</v>
      </c>
    </row>
    <row r="47" spans="1:16" ht="23.1" customHeight="1" x14ac:dyDescent="0.2">
      <c r="A47" s="142" t="s">
        <v>110</v>
      </c>
      <c r="B47" s="128" t="s">
        <v>39</v>
      </c>
      <c r="C47" s="128">
        <v>96.1</v>
      </c>
      <c r="D47" s="128">
        <v>101.7</v>
      </c>
      <c r="E47" s="143">
        <v>90.3</v>
      </c>
      <c r="F47" s="144">
        <v>95.5</v>
      </c>
      <c r="G47" s="145">
        <v>94</v>
      </c>
      <c r="H47" s="103">
        <v>91.4</v>
      </c>
      <c r="I47" s="105">
        <v>85.9</v>
      </c>
      <c r="J47" s="145">
        <v>82.8</v>
      </c>
      <c r="K47" s="147">
        <v>90.507350697698357</v>
      </c>
      <c r="L47" s="145">
        <v>91.330121514384686</v>
      </c>
      <c r="M47" s="147">
        <v>90.80856133482834</v>
      </c>
      <c r="N47" s="257">
        <v>88.103871567611222</v>
      </c>
      <c r="O47" s="257">
        <v>88.226435787193608</v>
      </c>
      <c r="P47" s="257">
        <v>78.042415091449158</v>
      </c>
    </row>
    <row r="48" spans="1:16" ht="12" customHeight="1" x14ac:dyDescent="0.2">
      <c r="A48" s="149" t="s">
        <v>36</v>
      </c>
      <c r="B48" s="107">
        <v>87.5</v>
      </c>
      <c r="C48" s="107">
        <v>79.2</v>
      </c>
      <c r="D48" s="107">
        <v>88.3</v>
      </c>
      <c r="E48" s="108">
        <v>94.6</v>
      </c>
      <c r="F48" s="150">
        <v>105.6</v>
      </c>
      <c r="G48" s="57">
        <v>93.8</v>
      </c>
      <c r="H48" s="52">
        <v>84.7</v>
      </c>
      <c r="I48" s="58">
        <v>76.400000000000006</v>
      </c>
      <c r="J48" s="57">
        <v>94.5</v>
      </c>
      <c r="K48" s="151">
        <v>87.794834215433326</v>
      </c>
      <c r="L48" s="57">
        <v>74.785846737181117</v>
      </c>
      <c r="M48" s="151">
        <v>85.531219232414202</v>
      </c>
      <c r="N48" s="248">
        <v>77.601472379602484</v>
      </c>
      <c r="O48" s="248">
        <v>78.774413628403806</v>
      </c>
      <c r="P48" s="248">
        <v>84.815902617712283</v>
      </c>
    </row>
    <row r="49" spans="1:16" ht="12" customHeight="1" x14ac:dyDescent="0.2">
      <c r="A49" s="149" t="s">
        <v>37</v>
      </c>
      <c r="B49" s="107">
        <v>144.6</v>
      </c>
      <c r="C49" s="107">
        <v>99.5</v>
      </c>
      <c r="D49" s="107">
        <v>111.7</v>
      </c>
      <c r="E49" s="108">
        <v>110</v>
      </c>
      <c r="F49" s="150">
        <v>5.5</v>
      </c>
      <c r="G49" s="57">
        <v>100</v>
      </c>
      <c r="H49" s="52">
        <v>119.4</v>
      </c>
      <c r="I49" s="58">
        <v>98.8</v>
      </c>
      <c r="J49" s="57">
        <v>75.099999999999994</v>
      </c>
      <c r="K49" s="151">
        <v>94.294395473078396</v>
      </c>
      <c r="L49" s="57">
        <v>93.745696465481899</v>
      </c>
      <c r="M49" s="151">
        <v>79.071021443307117</v>
      </c>
      <c r="N49" s="248">
        <v>94.951168545890823</v>
      </c>
      <c r="O49" s="248">
        <v>63.262929182218059</v>
      </c>
      <c r="P49" s="248">
        <v>107.13895168441424</v>
      </c>
    </row>
    <row r="50" spans="1:16" ht="24" customHeight="1" x14ac:dyDescent="0.2">
      <c r="A50" s="149" t="s">
        <v>155</v>
      </c>
      <c r="B50" s="107">
        <v>83.7</v>
      </c>
      <c r="C50" s="107">
        <v>84.1</v>
      </c>
      <c r="D50" s="107">
        <v>97.7</v>
      </c>
      <c r="E50" s="108">
        <v>73.599999999999994</v>
      </c>
      <c r="F50" s="150">
        <v>90</v>
      </c>
      <c r="G50" s="57">
        <v>90.8</v>
      </c>
      <c r="H50" s="52">
        <v>84.7</v>
      </c>
      <c r="I50" s="58">
        <v>75.2</v>
      </c>
      <c r="J50" s="57">
        <v>75.5</v>
      </c>
      <c r="K50" s="151">
        <v>96.357595462689787</v>
      </c>
      <c r="L50" s="57">
        <v>89.813513911330858</v>
      </c>
      <c r="M50" s="151">
        <v>93.596487238955675</v>
      </c>
      <c r="N50" s="248">
        <v>103.56274396537101</v>
      </c>
      <c r="O50" s="248">
        <v>86.686882155271817</v>
      </c>
      <c r="P50" s="248">
        <v>71.252961486758849</v>
      </c>
    </row>
    <row r="51" spans="1:16" ht="24" customHeight="1" x14ac:dyDescent="0.2">
      <c r="A51" s="149" t="s">
        <v>156</v>
      </c>
      <c r="B51" s="107">
        <v>89.2</v>
      </c>
      <c r="C51" s="107">
        <v>93.1</v>
      </c>
      <c r="D51" s="107">
        <v>97.2</v>
      </c>
      <c r="E51" s="108">
        <v>84.5</v>
      </c>
      <c r="F51" s="150">
        <v>92.7</v>
      </c>
      <c r="G51" s="57">
        <v>83.4</v>
      </c>
      <c r="H51" s="52">
        <v>93.3</v>
      </c>
      <c r="I51" s="58">
        <v>80.599999999999994</v>
      </c>
      <c r="J51" s="57">
        <v>88.1</v>
      </c>
      <c r="K51" s="151">
        <v>94.241373043499507</v>
      </c>
      <c r="L51" s="57">
        <v>108.26386470570134</v>
      </c>
      <c r="M51" s="151">
        <v>98.901081983915162</v>
      </c>
      <c r="N51" s="248">
        <v>89.121824806630642</v>
      </c>
      <c r="O51" s="248">
        <v>90.395086101419295</v>
      </c>
      <c r="P51" s="248">
        <v>101.64864902986099</v>
      </c>
    </row>
    <row r="52" spans="1:16" ht="24" customHeight="1" x14ac:dyDescent="0.2">
      <c r="A52" s="149" t="s">
        <v>38</v>
      </c>
      <c r="B52" s="107">
        <v>92.7</v>
      </c>
      <c r="C52" s="107">
        <v>117.1</v>
      </c>
      <c r="D52" s="107">
        <v>108.3</v>
      </c>
      <c r="E52" s="108">
        <v>106.2</v>
      </c>
      <c r="F52" s="150">
        <v>114.8</v>
      </c>
      <c r="G52" s="57">
        <v>100.7</v>
      </c>
      <c r="H52" s="52">
        <v>65.2</v>
      </c>
      <c r="I52" s="58">
        <v>87.9</v>
      </c>
      <c r="J52" s="57">
        <v>75.2</v>
      </c>
      <c r="K52" s="151">
        <v>100.43992379964105</v>
      </c>
      <c r="L52" s="57">
        <v>81.284018407401078</v>
      </c>
      <c r="M52" s="151">
        <v>91.537258359375642</v>
      </c>
      <c r="N52" s="248">
        <v>112.86688520888157</v>
      </c>
      <c r="O52" s="248">
        <v>104.93050926645392</v>
      </c>
      <c r="P52" s="248">
        <v>100.21091683331775</v>
      </c>
    </row>
    <row r="53" spans="1:16" ht="12" customHeight="1" x14ac:dyDescent="0.2">
      <c r="A53" s="149" t="s">
        <v>93</v>
      </c>
      <c r="B53" s="107" t="s">
        <v>39</v>
      </c>
      <c r="C53" s="107">
        <v>113</v>
      </c>
      <c r="D53" s="107">
        <v>117.9</v>
      </c>
      <c r="E53" s="108">
        <v>90.1</v>
      </c>
      <c r="F53" s="150">
        <v>85.5</v>
      </c>
      <c r="G53" s="57">
        <v>92.8</v>
      </c>
      <c r="H53" s="52">
        <v>95.2</v>
      </c>
      <c r="I53" s="58">
        <v>105.7</v>
      </c>
      <c r="J53" s="57">
        <v>99.8</v>
      </c>
      <c r="K53" s="151">
        <v>86.084552343230442</v>
      </c>
      <c r="L53" s="57">
        <v>107.07096525860538</v>
      </c>
      <c r="M53" s="151">
        <v>91.291369931728781</v>
      </c>
      <c r="N53" s="248">
        <v>83.590116531277943</v>
      </c>
      <c r="O53" s="248">
        <v>85.433035304012847</v>
      </c>
      <c r="P53" s="248">
        <v>66.646663626212302</v>
      </c>
    </row>
    <row r="54" spans="1:16" ht="12" customHeight="1" x14ac:dyDescent="0.2">
      <c r="A54" s="149" t="s">
        <v>40</v>
      </c>
      <c r="B54" s="107">
        <v>93.9</v>
      </c>
      <c r="C54" s="107">
        <v>88.8</v>
      </c>
      <c r="D54" s="107">
        <v>97.9</v>
      </c>
      <c r="E54" s="108">
        <v>88.7</v>
      </c>
      <c r="F54" s="150">
        <v>94.2</v>
      </c>
      <c r="G54" s="57">
        <v>96.6</v>
      </c>
      <c r="H54" s="52">
        <v>98.3</v>
      </c>
      <c r="I54" s="58">
        <v>86.8</v>
      </c>
      <c r="J54" s="57">
        <v>76.5</v>
      </c>
      <c r="K54" s="151">
        <v>91.15053499764268</v>
      </c>
      <c r="L54" s="57">
        <v>90.26580482629015</v>
      </c>
      <c r="M54" s="151">
        <v>91.266189739624338</v>
      </c>
      <c r="N54" s="248">
        <v>99.910438403612105</v>
      </c>
      <c r="O54" s="248">
        <v>97.393205264002006</v>
      </c>
      <c r="P54" s="248">
        <v>96.927132771199311</v>
      </c>
    </row>
    <row r="55" spans="1:16" ht="23.1" customHeight="1" x14ac:dyDescent="0.2">
      <c r="A55" s="142" t="s">
        <v>111</v>
      </c>
      <c r="B55" s="128">
        <v>88</v>
      </c>
      <c r="C55" s="128">
        <v>95.7</v>
      </c>
      <c r="D55" s="128">
        <v>94.2</v>
      </c>
      <c r="E55" s="143">
        <v>95.4</v>
      </c>
      <c r="F55" s="144">
        <v>100.2</v>
      </c>
      <c r="G55" s="145">
        <v>97</v>
      </c>
      <c r="H55" s="103">
        <v>92</v>
      </c>
      <c r="I55" s="105">
        <v>95.2</v>
      </c>
      <c r="J55" s="145">
        <v>90.3</v>
      </c>
      <c r="K55" s="147">
        <v>93.278704511253636</v>
      </c>
      <c r="L55" s="145">
        <v>91.095699884354133</v>
      </c>
      <c r="M55" s="147">
        <v>90.801060805510133</v>
      </c>
      <c r="N55" s="257">
        <v>92.787812982419695</v>
      </c>
      <c r="O55" s="257">
        <v>89.414136210221002</v>
      </c>
      <c r="P55" s="257">
        <v>87.37708629143269</v>
      </c>
    </row>
    <row r="56" spans="1:16" ht="12" customHeight="1" x14ac:dyDescent="0.2">
      <c r="A56" s="149" t="s">
        <v>41</v>
      </c>
      <c r="B56" s="107">
        <v>91.4</v>
      </c>
      <c r="C56" s="107">
        <v>92.6</v>
      </c>
      <c r="D56" s="107">
        <v>90.5</v>
      </c>
      <c r="E56" s="108">
        <v>89.9</v>
      </c>
      <c r="F56" s="150">
        <v>99.4</v>
      </c>
      <c r="G56" s="57">
        <v>98.7</v>
      </c>
      <c r="H56" s="52">
        <v>93.8</v>
      </c>
      <c r="I56" s="58">
        <v>102.2</v>
      </c>
      <c r="J56" s="57">
        <v>97.1</v>
      </c>
      <c r="K56" s="151">
        <v>90.960507202090639</v>
      </c>
      <c r="L56" s="57">
        <v>91.181361504289953</v>
      </c>
      <c r="M56" s="151">
        <v>91.506425480200889</v>
      </c>
      <c r="N56" s="248">
        <v>92.901147430790132</v>
      </c>
      <c r="O56" s="248">
        <v>94.861794378506573</v>
      </c>
      <c r="P56" s="248">
        <v>94.055290933165438</v>
      </c>
    </row>
    <row r="57" spans="1:16" ht="12" customHeight="1" x14ac:dyDescent="0.2">
      <c r="A57" s="149" t="s">
        <v>42</v>
      </c>
      <c r="B57" s="107">
        <v>87.2</v>
      </c>
      <c r="C57" s="107">
        <v>99.6</v>
      </c>
      <c r="D57" s="107">
        <v>97.4</v>
      </c>
      <c r="E57" s="108">
        <v>98</v>
      </c>
      <c r="F57" s="150">
        <v>103.3</v>
      </c>
      <c r="G57" s="57">
        <v>94.4</v>
      </c>
      <c r="H57" s="52">
        <v>98.1</v>
      </c>
      <c r="I57" s="58">
        <v>105.5</v>
      </c>
      <c r="J57" s="57">
        <v>106.4</v>
      </c>
      <c r="K57" s="151">
        <v>102.83504451946324</v>
      </c>
      <c r="L57" s="57">
        <v>93.878726507656125</v>
      </c>
      <c r="M57" s="151">
        <v>90.94429475115335</v>
      </c>
      <c r="N57" s="248">
        <v>93.326170484286635</v>
      </c>
      <c r="O57" s="248">
        <v>106.11331581430457</v>
      </c>
      <c r="P57" s="248">
        <v>83.076155057092052</v>
      </c>
    </row>
    <row r="58" spans="1:16" ht="12" customHeight="1" x14ac:dyDescent="0.2">
      <c r="A58" s="149" t="s">
        <v>43</v>
      </c>
      <c r="B58" s="107" t="s">
        <v>39</v>
      </c>
      <c r="C58" s="107">
        <v>87.7</v>
      </c>
      <c r="D58" s="107">
        <v>72.5</v>
      </c>
      <c r="E58" s="108">
        <v>87.9</v>
      </c>
      <c r="F58" s="150">
        <v>96.5</v>
      </c>
      <c r="G58" s="57">
        <v>97</v>
      </c>
      <c r="H58" s="52">
        <v>90.6</v>
      </c>
      <c r="I58" s="58">
        <v>85.3</v>
      </c>
      <c r="J58" s="57">
        <v>91</v>
      </c>
      <c r="K58" s="151">
        <v>89.270242723112119</v>
      </c>
      <c r="L58" s="57">
        <v>92.333185294789402</v>
      </c>
      <c r="M58" s="151">
        <v>87.127472861882623</v>
      </c>
      <c r="N58" s="248">
        <v>91.528530813659927</v>
      </c>
      <c r="O58" s="248">
        <v>93.57677373377031</v>
      </c>
      <c r="P58" s="248">
        <v>95.51173362959608</v>
      </c>
    </row>
    <row r="59" spans="1:16" ht="12" customHeight="1" x14ac:dyDescent="0.2">
      <c r="A59" s="149" t="s">
        <v>44</v>
      </c>
      <c r="B59" s="107">
        <v>79.5</v>
      </c>
      <c r="C59" s="107">
        <v>95.5</v>
      </c>
      <c r="D59" s="107">
        <v>94.1</v>
      </c>
      <c r="E59" s="108">
        <v>94.7</v>
      </c>
      <c r="F59" s="150">
        <v>96.1</v>
      </c>
      <c r="G59" s="57">
        <v>103</v>
      </c>
      <c r="H59" s="52">
        <v>88.6</v>
      </c>
      <c r="I59" s="58">
        <v>98.3</v>
      </c>
      <c r="J59" s="57">
        <v>81.599999999999994</v>
      </c>
      <c r="K59" s="151">
        <v>89.755092560026256</v>
      </c>
      <c r="L59" s="57">
        <v>92.818765662122885</v>
      </c>
      <c r="M59" s="151">
        <v>98.23090710291612</v>
      </c>
      <c r="N59" s="248">
        <v>89.617001849694333</v>
      </c>
      <c r="O59" s="248">
        <v>87.436130458995635</v>
      </c>
      <c r="P59" s="248">
        <v>80.560173678405249</v>
      </c>
    </row>
    <row r="60" spans="1:16" ht="12" customHeight="1" x14ac:dyDescent="0.2">
      <c r="A60" s="149" t="s">
        <v>45</v>
      </c>
      <c r="B60" s="107">
        <v>91.5</v>
      </c>
      <c r="C60" s="107">
        <v>107.3</v>
      </c>
      <c r="D60" s="107">
        <v>103.8</v>
      </c>
      <c r="E60" s="108">
        <v>102</v>
      </c>
      <c r="F60" s="150">
        <v>114.5</v>
      </c>
      <c r="G60" s="57">
        <v>108.6</v>
      </c>
      <c r="H60" s="52">
        <v>90.8</v>
      </c>
      <c r="I60" s="58">
        <v>100</v>
      </c>
      <c r="J60" s="57">
        <v>123.7</v>
      </c>
      <c r="K60" s="151">
        <v>131.92522161894141</v>
      </c>
      <c r="L60" s="57">
        <v>122.11137959711782</v>
      </c>
      <c r="M60" s="151">
        <v>100.56532654436377</v>
      </c>
      <c r="N60" s="248">
        <v>107.1761536555526</v>
      </c>
      <c r="O60" s="248">
        <v>113.30592161828145</v>
      </c>
      <c r="P60" s="248">
        <v>92.163291547902944</v>
      </c>
    </row>
    <row r="61" spans="1:16" ht="12" customHeight="1" x14ac:dyDescent="0.2">
      <c r="A61" s="149" t="s">
        <v>46</v>
      </c>
      <c r="B61" s="107">
        <v>92.8</v>
      </c>
      <c r="C61" s="107">
        <v>93.1</v>
      </c>
      <c r="D61" s="107">
        <v>88.9</v>
      </c>
      <c r="E61" s="108">
        <v>96</v>
      </c>
      <c r="F61" s="150">
        <v>86.8</v>
      </c>
      <c r="G61" s="57">
        <v>87.4</v>
      </c>
      <c r="H61" s="52">
        <v>90.8</v>
      </c>
      <c r="I61" s="58">
        <v>91.2</v>
      </c>
      <c r="J61" s="57">
        <v>94.3</v>
      </c>
      <c r="K61" s="151">
        <v>96.440712764953176</v>
      </c>
      <c r="L61" s="57">
        <v>93.549015744025738</v>
      </c>
      <c r="M61" s="151">
        <v>94.216191344723669</v>
      </c>
      <c r="N61" s="248">
        <v>99.796677106047696</v>
      </c>
      <c r="O61" s="248">
        <v>98.183715204514911</v>
      </c>
      <c r="P61" s="248">
        <v>92.392106466619495</v>
      </c>
    </row>
    <row r="62" spans="1:16" ht="12" customHeight="1" x14ac:dyDescent="0.2">
      <c r="A62" s="149" t="s">
        <v>47</v>
      </c>
      <c r="B62" s="107">
        <v>92.1</v>
      </c>
      <c r="C62" s="107">
        <v>94.8</v>
      </c>
      <c r="D62" s="107">
        <v>103.8</v>
      </c>
      <c r="E62" s="108">
        <v>99.6</v>
      </c>
      <c r="F62" s="150">
        <v>103.6</v>
      </c>
      <c r="G62" s="57">
        <v>89.6</v>
      </c>
      <c r="H62" s="52">
        <v>95.4</v>
      </c>
      <c r="I62" s="58">
        <v>92.3</v>
      </c>
      <c r="J62" s="57">
        <v>95.9</v>
      </c>
      <c r="K62" s="151">
        <v>95.534883143506889</v>
      </c>
      <c r="L62" s="57">
        <v>88.993956100910609</v>
      </c>
      <c r="M62" s="151">
        <v>73.513341832604752</v>
      </c>
      <c r="N62" s="248">
        <v>90.431987151365135</v>
      </c>
      <c r="O62" s="248">
        <v>91.561617123255687</v>
      </c>
      <c r="P62" s="248">
        <v>93.44838414149234</v>
      </c>
    </row>
    <row r="63" spans="1:16" ht="12" customHeight="1" x14ac:dyDescent="0.2">
      <c r="A63" s="149" t="s">
        <v>48</v>
      </c>
      <c r="B63" s="107">
        <v>111.1</v>
      </c>
      <c r="C63" s="107">
        <v>85.6</v>
      </c>
      <c r="D63" s="107">
        <v>98.8</v>
      </c>
      <c r="E63" s="108">
        <v>94.7</v>
      </c>
      <c r="F63" s="150">
        <v>102.1</v>
      </c>
      <c r="G63" s="57">
        <v>94.3</v>
      </c>
      <c r="H63" s="52">
        <v>103.8</v>
      </c>
      <c r="I63" s="58">
        <v>99.6</v>
      </c>
      <c r="J63" s="57">
        <v>99.5</v>
      </c>
      <c r="K63" s="151">
        <v>93.649870272682449</v>
      </c>
      <c r="L63" s="162">
        <v>93.261390710385797</v>
      </c>
      <c r="M63" s="151">
        <v>94.170663738833966</v>
      </c>
      <c r="N63" s="248">
        <v>93.670925676550155</v>
      </c>
      <c r="O63" s="248">
        <v>93.998451023009665</v>
      </c>
      <c r="P63" s="248">
        <v>81.534295081445137</v>
      </c>
    </row>
    <row r="64" spans="1:16" ht="12" customHeight="1" x14ac:dyDescent="0.2">
      <c r="A64" s="149" t="s">
        <v>49</v>
      </c>
      <c r="B64" s="107">
        <v>91.5</v>
      </c>
      <c r="C64" s="107">
        <v>93.1</v>
      </c>
      <c r="D64" s="107">
        <v>93.9</v>
      </c>
      <c r="E64" s="108">
        <v>97.6</v>
      </c>
      <c r="F64" s="150">
        <v>100.8</v>
      </c>
      <c r="G64" s="57">
        <v>102.7</v>
      </c>
      <c r="H64" s="52">
        <v>96.3</v>
      </c>
      <c r="I64" s="58">
        <v>97.7</v>
      </c>
      <c r="J64" s="57">
        <v>94.2</v>
      </c>
      <c r="K64" s="151">
        <v>94.913644295685273</v>
      </c>
      <c r="L64" s="57">
        <v>87.683053243935561</v>
      </c>
      <c r="M64" s="151">
        <v>88.953193621887664</v>
      </c>
      <c r="N64" s="248">
        <v>98.373371270122206</v>
      </c>
      <c r="O64" s="248">
        <v>84.383354011369661</v>
      </c>
      <c r="P64" s="248">
        <v>95.25833365734853</v>
      </c>
    </row>
    <row r="65" spans="1:16" ht="12" customHeight="1" x14ac:dyDescent="0.2">
      <c r="A65" s="149" t="s">
        <v>50</v>
      </c>
      <c r="B65" s="107">
        <v>92.5</v>
      </c>
      <c r="C65" s="107">
        <v>99.6</v>
      </c>
      <c r="D65" s="107">
        <v>98.2</v>
      </c>
      <c r="E65" s="108">
        <v>92.4</v>
      </c>
      <c r="F65" s="150">
        <v>95</v>
      </c>
      <c r="G65" s="57">
        <v>73.099999999999994</v>
      </c>
      <c r="H65" s="52">
        <v>88.9</v>
      </c>
      <c r="I65" s="58">
        <v>92.6</v>
      </c>
      <c r="J65" s="57">
        <v>92.9</v>
      </c>
      <c r="K65" s="151">
        <v>101.99338219669303</v>
      </c>
      <c r="L65" s="57">
        <v>89.281664279601955</v>
      </c>
      <c r="M65" s="151">
        <v>99.469676983439442</v>
      </c>
      <c r="N65" s="248">
        <v>95.085162593132409</v>
      </c>
      <c r="O65" s="248">
        <v>100.46761204997526</v>
      </c>
      <c r="P65" s="248">
        <v>85.936704273511779</v>
      </c>
    </row>
    <row r="66" spans="1:16" ht="12" customHeight="1" x14ac:dyDescent="0.2">
      <c r="A66" s="149" t="s">
        <v>51</v>
      </c>
      <c r="B66" s="107">
        <v>93.9</v>
      </c>
      <c r="C66" s="107">
        <v>92.7</v>
      </c>
      <c r="D66" s="107">
        <v>85.6</v>
      </c>
      <c r="E66" s="108">
        <v>82.9</v>
      </c>
      <c r="F66" s="150">
        <v>98.4</v>
      </c>
      <c r="G66" s="57">
        <v>94.1</v>
      </c>
      <c r="H66" s="52">
        <v>102.5</v>
      </c>
      <c r="I66" s="58">
        <v>105.2</v>
      </c>
      <c r="J66" s="57">
        <v>112.3</v>
      </c>
      <c r="K66" s="151">
        <v>100.27616488606633</v>
      </c>
      <c r="L66" s="57">
        <v>104.59388834047235</v>
      </c>
      <c r="M66" s="151">
        <v>91.287302703861471</v>
      </c>
      <c r="N66" s="248">
        <v>86.795832455779831</v>
      </c>
      <c r="O66" s="248">
        <v>95.880014216087616</v>
      </c>
      <c r="P66" s="248">
        <v>83.383757894185109</v>
      </c>
    </row>
    <row r="67" spans="1:16" ht="12" customHeight="1" x14ac:dyDescent="0.2">
      <c r="A67" s="149" t="s">
        <v>52</v>
      </c>
      <c r="B67" s="107">
        <v>85.6</v>
      </c>
      <c r="C67" s="107">
        <v>98.6</v>
      </c>
      <c r="D67" s="107">
        <v>95.5</v>
      </c>
      <c r="E67" s="108">
        <v>94</v>
      </c>
      <c r="F67" s="150">
        <v>85.5</v>
      </c>
      <c r="G67" s="57">
        <v>86.8</v>
      </c>
      <c r="H67" s="52">
        <v>86.2</v>
      </c>
      <c r="I67" s="58">
        <v>85</v>
      </c>
      <c r="J67" s="57">
        <v>80.2</v>
      </c>
      <c r="K67" s="151">
        <v>90.811601737979089</v>
      </c>
      <c r="L67" s="57">
        <v>85.700407677036537</v>
      </c>
      <c r="M67" s="151">
        <v>89.313289359370614</v>
      </c>
      <c r="N67" s="248">
        <v>90.729592120667547</v>
      </c>
      <c r="O67" s="248">
        <v>88.52543389472244</v>
      </c>
      <c r="P67" s="248">
        <v>86.431710532773621</v>
      </c>
    </row>
    <row r="68" spans="1:16" ht="12" customHeight="1" x14ac:dyDescent="0.2">
      <c r="A68" s="149" t="s">
        <v>53</v>
      </c>
      <c r="B68" s="107">
        <v>86.6</v>
      </c>
      <c r="C68" s="107">
        <v>99</v>
      </c>
      <c r="D68" s="107">
        <v>91.5</v>
      </c>
      <c r="E68" s="108">
        <v>109</v>
      </c>
      <c r="F68" s="150">
        <v>132.5</v>
      </c>
      <c r="G68" s="57">
        <v>114.2</v>
      </c>
      <c r="H68" s="52">
        <v>104.8</v>
      </c>
      <c r="I68" s="58">
        <v>81.099999999999994</v>
      </c>
      <c r="J68" s="57">
        <v>94</v>
      </c>
      <c r="K68" s="151">
        <v>87.201641051816765</v>
      </c>
      <c r="L68" s="57">
        <v>86.789602387413268</v>
      </c>
      <c r="M68" s="151">
        <v>91.462443193602994</v>
      </c>
      <c r="N68" s="248">
        <v>94.228084032335218</v>
      </c>
      <c r="O68" s="248">
        <v>78.199264805694767</v>
      </c>
      <c r="P68" s="248">
        <v>70.593257752599257</v>
      </c>
    </row>
    <row r="69" spans="1:16" ht="12" customHeight="1" x14ac:dyDescent="0.2">
      <c r="A69" s="149" t="s">
        <v>54</v>
      </c>
      <c r="B69" s="107">
        <v>91.3</v>
      </c>
      <c r="C69" s="107">
        <v>89.4</v>
      </c>
      <c r="D69" s="107">
        <v>89.2</v>
      </c>
      <c r="E69" s="108">
        <v>98.4</v>
      </c>
      <c r="F69" s="150">
        <v>97.1</v>
      </c>
      <c r="G69" s="57">
        <v>96.2</v>
      </c>
      <c r="H69" s="52">
        <v>93.9</v>
      </c>
      <c r="I69" s="58">
        <v>87.9</v>
      </c>
      <c r="J69" s="57">
        <v>87.7</v>
      </c>
      <c r="K69" s="151">
        <v>89.477690667075649</v>
      </c>
      <c r="L69" s="57">
        <v>93.018228124175394</v>
      </c>
      <c r="M69" s="151">
        <v>82.664689920929249</v>
      </c>
      <c r="N69" s="248">
        <v>83.749860716932844</v>
      </c>
      <c r="O69" s="248">
        <v>69.073503734985749</v>
      </c>
      <c r="P69" s="248">
        <v>93.647461271859598</v>
      </c>
    </row>
    <row r="70" spans="1:16" ht="23.1" customHeight="1" x14ac:dyDescent="0.2">
      <c r="A70" s="142" t="s">
        <v>162</v>
      </c>
      <c r="B70" s="128">
        <v>90.2</v>
      </c>
      <c r="C70" s="128">
        <v>93.5</v>
      </c>
      <c r="D70" s="128">
        <v>93.4</v>
      </c>
      <c r="E70" s="143">
        <v>92</v>
      </c>
      <c r="F70" s="144">
        <v>93.9</v>
      </c>
      <c r="G70" s="145">
        <v>92.4</v>
      </c>
      <c r="H70" s="103">
        <v>95</v>
      </c>
      <c r="I70" s="105">
        <v>91</v>
      </c>
      <c r="J70" s="145">
        <v>87.2</v>
      </c>
      <c r="K70" s="147">
        <v>75.745425978239879</v>
      </c>
      <c r="L70" s="145">
        <v>86.816293251550604</v>
      </c>
      <c r="M70" s="147">
        <v>86.206346444193258</v>
      </c>
      <c r="N70" s="257">
        <v>88.798141081115446</v>
      </c>
      <c r="O70" s="257">
        <v>86.577037657444365</v>
      </c>
      <c r="P70" s="257">
        <v>88.017849543669655</v>
      </c>
    </row>
    <row r="71" spans="1:16" ht="12" customHeight="1" x14ac:dyDescent="0.2">
      <c r="A71" s="149" t="s">
        <v>55</v>
      </c>
      <c r="B71" s="107">
        <v>88.3</v>
      </c>
      <c r="C71" s="107">
        <v>102.4</v>
      </c>
      <c r="D71" s="107">
        <v>97.4</v>
      </c>
      <c r="E71" s="108">
        <v>101.3</v>
      </c>
      <c r="F71" s="150">
        <v>91.1</v>
      </c>
      <c r="G71" s="57">
        <v>88.6</v>
      </c>
      <c r="H71" s="52">
        <v>100</v>
      </c>
      <c r="I71" s="58">
        <v>88.5</v>
      </c>
      <c r="J71" s="57">
        <v>84.2</v>
      </c>
      <c r="K71" s="151">
        <v>92.690208408906969</v>
      </c>
      <c r="L71" s="57">
        <v>102.51308084961722</v>
      </c>
      <c r="M71" s="151">
        <v>91.713061245763654</v>
      </c>
      <c r="N71" s="248">
        <v>81.82578658397604</v>
      </c>
      <c r="O71" s="248">
        <v>82.967016725170183</v>
      </c>
      <c r="P71" s="248">
        <v>75.507814610357812</v>
      </c>
    </row>
    <row r="72" spans="1:16" ht="12" customHeight="1" x14ac:dyDescent="0.2">
      <c r="A72" s="149" t="s">
        <v>56</v>
      </c>
      <c r="B72" s="107">
        <v>86.6</v>
      </c>
      <c r="C72" s="107">
        <v>89.8</v>
      </c>
      <c r="D72" s="107">
        <v>89.3</v>
      </c>
      <c r="E72" s="108">
        <v>90.3</v>
      </c>
      <c r="F72" s="150">
        <v>95.3</v>
      </c>
      <c r="G72" s="57">
        <v>98.7</v>
      </c>
      <c r="H72" s="52">
        <v>89</v>
      </c>
      <c r="I72" s="58">
        <v>88.6</v>
      </c>
      <c r="J72" s="57">
        <v>84.8</v>
      </c>
      <c r="K72" s="151">
        <v>93.298540731409375</v>
      </c>
      <c r="L72" s="57">
        <v>84.061114851451208</v>
      </c>
      <c r="M72" s="151">
        <v>79.849488558139512</v>
      </c>
      <c r="N72" s="248">
        <v>84.024539716818595</v>
      </c>
      <c r="O72" s="248">
        <v>74.730169808149753</v>
      </c>
      <c r="P72" s="248">
        <v>81.69571468758005</v>
      </c>
    </row>
    <row r="73" spans="1:16" ht="12" customHeight="1" x14ac:dyDescent="0.2">
      <c r="A73" s="149" t="s">
        <v>57</v>
      </c>
      <c r="B73" s="107">
        <v>92.5</v>
      </c>
      <c r="C73" s="107">
        <v>92.9</v>
      </c>
      <c r="D73" s="107">
        <v>93.2</v>
      </c>
      <c r="E73" s="108">
        <v>91.5</v>
      </c>
      <c r="F73" s="150">
        <v>93.2</v>
      </c>
      <c r="G73" s="57">
        <v>90.4</v>
      </c>
      <c r="H73" s="52">
        <v>97.3</v>
      </c>
      <c r="I73" s="58">
        <v>91.6</v>
      </c>
      <c r="J73" s="163">
        <v>86.9</v>
      </c>
      <c r="K73" s="151">
        <v>71.17166903935545</v>
      </c>
      <c r="L73" s="57">
        <v>86.725153903114091</v>
      </c>
      <c r="M73" s="151">
        <v>87.57100178675293</v>
      </c>
      <c r="N73" s="248">
        <v>89.927052471159243</v>
      </c>
      <c r="O73" s="248">
        <v>91.107883213798985</v>
      </c>
      <c r="P73" s="248">
        <v>91.072426515699107</v>
      </c>
    </row>
    <row r="74" spans="1:16" ht="12" customHeight="1" x14ac:dyDescent="0.2">
      <c r="A74" s="113" t="s">
        <v>132</v>
      </c>
      <c r="B74" s="107"/>
      <c r="C74" s="107"/>
      <c r="D74" s="107"/>
      <c r="E74" s="108"/>
      <c r="F74" s="150"/>
      <c r="G74" s="57"/>
      <c r="H74" s="52"/>
      <c r="I74" s="58"/>
      <c r="J74" s="152"/>
      <c r="K74" s="153"/>
      <c r="L74" s="57"/>
      <c r="M74" s="151"/>
      <c r="N74" s="248"/>
      <c r="O74" s="248"/>
      <c r="P74" s="248"/>
    </row>
    <row r="75" spans="1:16" ht="24" customHeight="1" x14ac:dyDescent="0.2">
      <c r="A75" s="115" t="s">
        <v>85</v>
      </c>
      <c r="B75" s="107">
        <v>91.8</v>
      </c>
      <c r="C75" s="107">
        <v>91.8</v>
      </c>
      <c r="D75" s="107">
        <v>91.7</v>
      </c>
      <c r="E75" s="108">
        <v>88.3</v>
      </c>
      <c r="F75" s="150">
        <v>90.5</v>
      </c>
      <c r="G75" s="57">
        <v>89.4</v>
      </c>
      <c r="H75" s="52">
        <v>92.7</v>
      </c>
      <c r="I75" s="58">
        <v>94.3</v>
      </c>
      <c r="J75" s="57">
        <v>91.3</v>
      </c>
      <c r="K75" s="151">
        <v>93.554209451930731</v>
      </c>
      <c r="L75" s="57">
        <v>88.51091078416674</v>
      </c>
      <c r="M75" s="151">
        <v>87.305464243321595</v>
      </c>
      <c r="N75" s="248">
        <v>90.988889789737343</v>
      </c>
      <c r="O75" s="248">
        <v>91.524227777608189</v>
      </c>
      <c r="P75" s="248">
        <v>90.147050090753325</v>
      </c>
    </row>
    <row r="76" spans="1:16" ht="24" customHeight="1" x14ac:dyDescent="0.2">
      <c r="A76" s="115" t="s">
        <v>59</v>
      </c>
      <c r="B76" s="107">
        <v>100.3</v>
      </c>
      <c r="C76" s="107">
        <v>97.8</v>
      </c>
      <c r="D76" s="107">
        <v>100.6</v>
      </c>
      <c r="E76" s="108">
        <v>99.5</v>
      </c>
      <c r="F76" s="150">
        <v>103.9</v>
      </c>
      <c r="G76" s="57">
        <v>96.9</v>
      </c>
      <c r="H76" s="52">
        <v>112.8</v>
      </c>
      <c r="I76" s="58">
        <v>91.5</v>
      </c>
      <c r="J76" s="57">
        <v>78.400000000000006</v>
      </c>
      <c r="K76" s="151">
        <v>44.649292819068698</v>
      </c>
      <c r="L76" s="57">
        <v>84.306866076612337</v>
      </c>
      <c r="M76" s="151">
        <v>92.638325018460634</v>
      </c>
      <c r="N76" s="248">
        <v>91.431695284220794</v>
      </c>
      <c r="O76" s="248">
        <v>92.747520373011241</v>
      </c>
      <c r="P76" s="248">
        <v>102.57439964606168</v>
      </c>
    </row>
    <row r="77" spans="1:16" ht="24" customHeight="1" x14ac:dyDescent="0.2">
      <c r="A77" s="115" t="s">
        <v>83</v>
      </c>
      <c r="B77" s="107"/>
      <c r="C77" s="107"/>
      <c r="D77" s="107">
        <v>79.8</v>
      </c>
      <c r="E77" s="108">
        <v>82.9</v>
      </c>
      <c r="F77" s="150">
        <v>78.8</v>
      </c>
      <c r="G77" s="57">
        <v>83.9</v>
      </c>
      <c r="H77" s="52">
        <v>91.7</v>
      </c>
      <c r="I77" s="58">
        <v>87.1</v>
      </c>
      <c r="J77" s="57">
        <v>93</v>
      </c>
      <c r="K77" s="151">
        <v>90.878010106391955</v>
      </c>
      <c r="L77" s="57">
        <v>86.034209485407416</v>
      </c>
      <c r="M77" s="151">
        <v>84.87825987568398</v>
      </c>
      <c r="N77" s="248">
        <v>87.669123041927364</v>
      </c>
      <c r="O77" s="248">
        <v>89.15716997438436</v>
      </c>
      <c r="P77" s="248">
        <v>85.306866660121159</v>
      </c>
    </row>
    <row r="78" spans="1:16" ht="12" customHeight="1" x14ac:dyDescent="0.2">
      <c r="A78" s="149" t="s">
        <v>60</v>
      </c>
      <c r="B78" s="107">
        <v>80.400000000000006</v>
      </c>
      <c r="C78" s="107">
        <v>103.9</v>
      </c>
      <c r="D78" s="107">
        <v>102.5</v>
      </c>
      <c r="E78" s="108">
        <v>98.7</v>
      </c>
      <c r="F78" s="150">
        <v>98.1</v>
      </c>
      <c r="G78" s="57">
        <v>95.7</v>
      </c>
      <c r="H78" s="52">
        <v>89.5</v>
      </c>
      <c r="I78" s="58">
        <v>89.8</v>
      </c>
      <c r="J78" s="57">
        <v>94.2</v>
      </c>
      <c r="K78" s="151">
        <v>90.113774898246888</v>
      </c>
      <c r="L78" s="57">
        <v>87.584555510853193</v>
      </c>
      <c r="M78" s="151">
        <v>92.624202344808168</v>
      </c>
      <c r="N78" s="248">
        <v>96.007011573023775</v>
      </c>
      <c r="O78" s="248">
        <v>94.933573134270105</v>
      </c>
      <c r="P78" s="248">
        <v>92.716706435110993</v>
      </c>
    </row>
    <row r="79" spans="1:16" ht="23.1" customHeight="1" x14ac:dyDescent="0.2">
      <c r="A79" s="142" t="s">
        <v>163</v>
      </c>
      <c r="B79" s="128">
        <v>91.2</v>
      </c>
      <c r="C79" s="128">
        <v>96.3</v>
      </c>
      <c r="D79" s="128">
        <v>95.4</v>
      </c>
      <c r="E79" s="143">
        <v>97.9</v>
      </c>
      <c r="F79" s="144">
        <v>100.4</v>
      </c>
      <c r="G79" s="145">
        <v>97.5</v>
      </c>
      <c r="H79" s="103">
        <v>96.1</v>
      </c>
      <c r="I79" s="105">
        <v>97.3</v>
      </c>
      <c r="J79" s="145">
        <v>94.4</v>
      </c>
      <c r="K79" s="147">
        <v>95</v>
      </c>
      <c r="L79" s="145">
        <v>96.2</v>
      </c>
      <c r="M79" s="147">
        <v>92.408799775366589</v>
      </c>
      <c r="N79" s="257">
        <v>93.51947632880858</v>
      </c>
      <c r="O79" s="257">
        <v>90.453310675265556</v>
      </c>
      <c r="P79" s="257">
        <v>89.873635000544397</v>
      </c>
    </row>
    <row r="80" spans="1:16" ht="12" customHeight="1" x14ac:dyDescent="0.2">
      <c r="A80" s="149" t="s">
        <v>61</v>
      </c>
      <c r="B80" s="107">
        <v>95</v>
      </c>
      <c r="C80" s="107">
        <v>93.9</v>
      </c>
      <c r="D80" s="107">
        <v>108.3</v>
      </c>
      <c r="E80" s="108">
        <v>135.9</v>
      </c>
      <c r="F80" s="150">
        <v>84</v>
      </c>
      <c r="G80" s="57">
        <v>96.2</v>
      </c>
      <c r="H80" s="52">
        <v>103.6</v>
      </c>
      <c r="I80" s="58">
        <v>94.8</v>
      </c>
      <c r="J80" s="57">
        <v>58.7</v>
      </c>
      <c r="K80" s="151">
        <v>104.46020267875966</v>
      </c>
      <c r="L80" s="57">
        <v>102.58825382867785</v>
      </c>
      <c r="M80" s="151">
        <v>93.123001180528249</v>
      </c>
      <c r="N80" s="248">
        <v>83.204250583977966</v>
      </c>
      <c r="O80" s="248">
        <v>91.235045211147835</v>
      </c>
      <c r="P80" s="248">
        <v>89.447164866589105</v>
      </c>
    </row>
    <row r="81" spans="1:20" ht="12" customHeight="1" x14ac:dyDescent="0.2">
      <c r="A81" s="149" t="s">
        <v>63</v>
      </c>
      <c r="B81" s="107">
        <v>88.2</v>
      </c>
      <c r="C81" s="107">
        <v>105.1</v>
      </c>
      <c r="D81" s="107">
        <v>123.4</v>
      </c>
      <c r="E81" s="108">
        <v>101.5</v>
      </c>
      <c r="F81" s="150">
        <v>144.30000000000001</v>
      </c>
      <c r="G81" s="57">
        <v>90.9</v>
      </c>
      <c r="H81" s="52">
        <v>101.3</v>
      </c>
      <c r="I81" s="58">
        <v>93.9</v>
      </c>
      <c r="J81" s="57">
        <v>96.2</v>
      </c>
      <c r="K81" s="151">
        <v>103.43955881799162</v>
      </c>
      <c r="L81" s="57">
        <v>101.89683532119332</v>
      </c>
      <c r="M81" s="151">
        <v>86.618720566205056</v>
      </c>
      <c r="N81" s="248">
        <v>98.874559180330209</v>
      </c>
      <c r="O81" s="248">
        <v>109.44307200705087</v>
      </c>
      <c r="P81" s="248">
        <v>87.73687128099192</v>
      </c>
    </row>
    <row r="82" spans="1:20" ht="12" customHeight="1" x14ac:dyDescent="0.2">
      <c r="A82" s="149" t="s">
        <v>64</v>
      </c>
      <c r="B82" s="107">
        <v>98.6</v>
      </c>
      <c r="C82" s="107">
        <v>98</v>
      </c>
      <c r="D82" s="107">
        <v>101</v>
      </c>
      <c r="E82" s="108">
        <v>98.6</v>
      </c>
      <c r="F82" s="150">
        <v>96.6</v>
      </c>
      <c r="G82" s="57">
        <v>95.6</v>
      </c>
      <c r="H82" s="52">
        <v>85.8</v>
      </c>
      <c r="I82" s="58">
        <v>81</v>
      </c>
      <c r="J82" s="57">
        <v>85.9</v>
      </c>
      <c r="K82" s="151">
        <v>79.168794428902686</v>
      </c>
      <c r="L82" s="57">
        <v>88.795467008163072</v>
      </c>
      <c r="M82" s="151">
        <v>90.803312903766695</v>
      </c>
      <c r="N82" s="248">
        <v>97.259937012867852</v>
      </c>
      <c r="O82" s="248">
        <v>87.501253395313938</v>
      </c>
      <c r="P82" s="248">
        <v>86.193397006549063</v>
      </c>
    </row>
    <row r="83" spans="1:20" ht="12" customHeight="1" x14ac:dyDescent="0.2">
      <c r="A83" s="149" t="s">
        <v>65</v>
      </c>
      <c r="B83" s="107">
        <v>84.5</v>
      </c>
      <c r="C83" s="107">
        <v>93.7</v>
      </c>
      <c r="D83" s="107">
        <v>94.9</v>
      </c>
      <c r="E83" s="108">
        <v>88.2</v>
      </c>
      <c r="F83" s="150">
        <v>93.3</v>
      </c>
      <c r="G83" s="57">
        <v>92.6</v>
      </c>
      <c r="H83" s="52">
        <v>83</v>
      </c>
      <c r="I83" s="58">
        <v>98.4</v>
      </c>
      <c r="J83" s="57">
        <v>90.6</v>
      </c>
      <c r="K83" s="151">
        <v>90.186637550715247</v>
      </c>
      <c r="L83" s="57">
        <v>93.655254955506578</v>
      </c>
      <c r="M83" s="151">
        <v>90.347994976877729</v>
      </c>
      <c r="N83" s="248">
        <v>99.077995241894584</v>
      </c>
      <c r="O83" s="248">
        <v>93.76646383224373</v>
      </c>
      <c r="P83" s="248">
        <v>87.758595963390363</v>
      </c>
    </row>
    <row r="84" spans="1:20" ht="12" customHeight="1" x14ac:dyDescent="0.2">
      <c r="A84" s="149" t="s">
        <v>67</v>
      </c>
      <c r="B84" s="107">
        <v>90.2</v>
      </c>
      <c r="C84" s="107">
        <v>96.3</v>
      </c>
      <c r="D84" s="107">
        <v>94.2</v>
      </c>
      <c r="E84" s="108">
        <v>95.3</v>
      </c>
      <c r="F84" s="150">
        <v>99.4</v>
      </c>
      <c r="G84" s="57">
        <v>105.2</v>
      </c>
      <c r="H84" s="52">
        <v>94.1</v>
      </c>
      <c r="I84" s="58">
        <v>96.4</v>
      </c>
      <c r="J84" s="57">
        <v>100.7</v>
      </c>
      <c r="K84" s="151">
        <v>101.62136438468687</v>
      </c>
      <c r="L84" s="57">
        <v>106.70662970528829</v>
      </c>
      <c r="M84" s="151">
        <v>105.50150960168487</v>
      </c>
      <c r="N84" s="248">
        <v>100.2991976150382</v>
      </c>
      <c r="O84" s="248">
        <v>90.827650675052851</v>
      </c>
      <c r="P84" s="248">
        <v>87.256363275230441</v>
      </c>
    </row>
    <row r="85" spans="1:20" ht="12" customHeight="1" x14ac:dyDescent="0.2">
      <c r="A85" s="149" t="s">
        <v>68</v>
      </c>
      <c r="B85" s="107">
        <v>86</v>
      </c>
      <c r="C85" s="107">
        <v>93.3</v>
      </c>
      <c r="D85" s="107">
        <v>84.3</v>
      </c>
      <c r="E85" s="108">
        <v>82.3</v>
      </c>
      <c r="F85" s="150">
        <v>91.4</v>
      </c>
      <c r="G85" s="57">
        <v>84</v>
      </c>
      <c r="H85" s="52">
        <v>86.7</v>
      </c>
      <c r="I85" s="58">
        <v>88.3</v>
      </c>
      <c r="J85" s="57">
        <v>82.3</v>
      </c>
      <c r="K85" s="151">
        <v>78.213799629884718</v>
      </c>
      <c r="L85" s="57">
        <v>85.966969112743087</v>
      </c>
      <c r="M85" s="151">
        <v>73.469731870046715</v>
      </c>
      <c r="N85" s="248">
        <v>91.334260490429244</v>
      </c>
      <c r="O85" s="248">
        <v>86.386360046063274</v>
      </c>
      <c r="P85" s="248">
        <v>92.520949536976516</v>
      </c>
    </row>
    <row r="86" spans="1:20" ht="12" customHeight="1" x14ac:dyDescent="0.2">
      <c r="A86" s="149" t="s">
        <v>143</v>
      </c>
      <c r="B86" s="107">
        <v>95.3</v>
      </c>
      <c r="C86" s="107">
        <v>96.2</v>
      </c>
      <c r="D86" s="107">
        <v>96.1</v>
      </c>
      <c r="E86" s="108">
        <v>97.7</v>
      </c>
      <c r="F86" s="150">
        <v>101.7</v>
      </c>
      <c r="G86" s="57">
        <v>82</v>
      </c>
      <c r="H86" s="52">
        <v>99.8</v>
      </c>
      <c r="I86" s="58">
        <v>96</v>
      </c>
      <c r="J86" s="57">
        <v>94.2</v>
      </c>
      <c r="K86" s="151">
        <v>92.049448708442966</v>
      </c>
      <c r="L86" s="57">
        <v>91.115924594015397</v>
      </c>
      <c r="M86" s="151">
        <v>92.59214834034016</v>
      </c>
      <c r="N86" s="248">
        <v>90.767326545211773</v>
      </c>
      <c r="O86" s="248">
        <v>92.552774420631053</v>
      </c>
      <c r="P86" s="248">
        <v>92.223213021419298</v>
      </c>
    </row>
    <row r="87" spans="1:20" ht="12" customHeight="1" x14ac:dyDescent="0.2">
      <c r="A87" s="149" t="s">
        <v>69</v>
      </c>
      <c r="B87" s="107">
        <v>89</v>
      </c>
      <c r="C87" s="107">
        <v>98</v>
      </c>
      <c r="D87" s="107">
        <v>91.5</v>
      </c>
      <c r="E87" s="108">
        <v>96.9</v>
      </c>
      <c r="F87" s="150">
        <v>95.3</v>
      </c>
      <c r="G87" s="57">
        <v>100.3</v>
      </c>
      <c r="H87" s="52">
        <v>92.6</v>
      </c>
      <c r="I87" s="58">
        <v>102.2</v>
      </c>
      <c r="J87" s="57">
        <v>88.6</v>
      </c>
      <c r="K87" s="151">
        <v>102.44568314930275</v>
      </c>
      <c r="L87" s="57">
        <v>95.345566778304658</v>
      </c>
      <c r="M87" s="151">
        <v>86.901529116794237</v>
      </c>
      <c r="N87" s="248">
        <v>79.257515439768994</v>
      </c>
      <c r="O87" s="248">
        <v>89.951902612213757</v>
      </c>
      <c r="P87" s="248">
        <v>89.158457544331142</v>
      </c>
    </row>
    <row r="88" spans="1:20" ht="12" customHeight="1" x14ac:dyDescent="0.2">
      <c r="A88" s="149" t="s">
        <v>70</v>
      </c>
      <c r="B88" s="107">
        <v>90.7</v>
      </c>
      <c r="C88" s="107">
        <v>91.1</v>
      </c>
      <c r="D88" s="107">
        <v>105.8</v>
      </c>
      <c r="E88" s="108">
        <v>120.8</v>
      </c>
      <c r="F88" s="150">
        <v>113.2</v>
      </c>
      <c r="G88" s="57">
        <v>127.1</v>
      </c>
      <c r="H88" s="52">
        <v>123.1</v>
      </c>
      <c r="I88" s="58">
        <v>100.3</v>
      </c>
      <c r="J88" s="57">
        <v>102.9</v>
      </c>
      <c r="K88" s="151">
        <v>101.06869571478987</v>
      </c>
      <c r="L88" s="57">
        <v>91.38397802988753</v>
      </c>
      <c r="M88" s="151">
        <v>89.897849529176</v>
      </c>
      <c r="N88" s="248">
        <v>91.316798243509353</v>
      </c>
      <c r="O88" s="248">
        <v>85.965145841304192</v>
      </c>
      <c r="P88" s="248">
        <v>91.21944586283719</v>
      </c>
    </row>
    <row r="89" spans="1:20" ht="12" customHeight="1" x14ac:dyDescent="0.2">
      <c r="A89" s="149" t="s">
        <v>71</v>
      </c>
      <c r="B89" s="107">
        <v>94.6</v>
      </c>
      <c r="C89" s="107">
        <v>100.7</v>
      </c>
      <c r="D89" s="107">
        <v>102</v>
      </c>
      <c r="E89" s="108">
        <v>105.8</v>
      </c>
      <c r="F89" s="150">
        <v>102.6</v>
      </c>
      <c r="G89" s="57">
        <v>107.9</v>
      </c>
      <c r="H89" s="52">
        <v>99.9</v>
      </c>
      <c r="I89" s="58">
        <v>125.2</v>
      </c>
      <c r="J89" s="57">
        <v>111.1</v>
      </c>
      <c r="K89" s="151">
        <v>105.81388554129698</v>
      </c>
      <c r="L89" s="57">
        <v>107.40449610221722</v>
      </c>
      <c r="M89" s="151">
        <v>105.02579274643773</v>
      </c>
      <c r="N89" s="248">
        <v>94.141173576608821</v>
      </c>
      <c r="O89" s="248">
        <v>89.026181548340801</v>
      </c>
      <c r="P89" s="248">
        <v>89.289880175957848</v>
      </c>
    </row>
    <row r="90" spans="1:20" ht="23.1" customHeight="1" x14ac:dyDescent="0.2">
      <c r="A90" s="142" t="s">
        <v>164</v>
      </c>
      <c r="B90" s="128">
        <v>90.5</v>
      </c>
      <c r="C90" s="128">
        <v>93.5</v>
      </c>
      <c r="D90" s="128">
        <v>99.1</v>
      </c>
      <c r="E90" s="143">
        <v>101.1</v>
      </c>
      <c r="F90" s="144">
        <v>102</v>
      </c>
      <c r="G90" s="145">
        <v>106.2</v>
      </c>
      <c r="H90" s="103">
        <v>104.3</v>
      </c>
      <c r="I90" s="105">
        <v>100.5</v>
      </c>
      <c r="J90" s="145">
        <v>107.5</v>
      </c>
      <c r="K90" s="164">
        <v>95.7</v>
      </c>
      <c r="L90" s="145">
        <v>91.7</v>
      </c>
      <c r="M90" s="147">
        <v>85.468656809497105</v>
      </c>
      <c r="N90" s="257">
        <v>87.766627369133232</v>
      </c>
      <c r="O90" s="257">
        <v>91.153575738417317</v>
      </c>
      <c r="P90" s="257">
        <v>81.531020659977116</v>
      </c>
    </row>
    <row r="91" spans="1:20" ht="12" customHeight="1" x14ac:dyDescent="0.2">
      <c r="A91" s="149" t="s">
        <v>62</v>
      </c>
      <c r="B91" s="107">
        <v>83.6</v>
      </c>
      <c r="C91" s="107">
        <v>94.1</v>
      </c>
      <c r="D91" s="107">
        <v>94.5</v>
      </c>
      <c r="E91" s="108">
        <v>93.1</v>
      </c>
      <c r="F91" s="150">
        <v>101.5</v>
      </c>
      <c r="G91" s="57">
        <v>91.9</v>
      </c>
      <c r="H91" s="52">
        <v>96.7</v>
      </c>
      <c r="I91" s="58">
        <v>82.9</v>
      </c>
      <c r="J91" s="57">
        <v>102.6</v>
      </c>
      <c r="K91" s="165">
        <v>103.9387375628106</v>
      </c>
      <c r="L91" s="57">
        <v>82.345562859344668</v>
      </c>
      <c r="M91" s="151">
        <v>77.104639172806245</v>
      </c>
      <c r="N91" s="248">
        <v>95.674059946569088</v>
      </c>
      <c r="O91" s="248">
        <v>75.437409364017213</v>
      </c>
      <c r="P91" s="248">
        <v>94.00752293805877</v>
      </c>
    </row>
    <row r="92" spans="1:20" ht="12" customHeight="1" x14ac:dyDescent="0.2">
      <c r="A92" s="149" t="s">
        <v>72</v>
      </c>
      <c r="B92" s="107">
        <v>93.2</v>
      </c>
      <c r="C92" s="107">
        <v>99.5</v>
      </c>
      <c r="D92" s="107">
        <v>100.4</v>
      </c>
      <c r="E92" s="108">
        <v>101.5</v>
      </c>
      <c r="F92" s="150">
        <v>95.6</v>
      </c>
      <c r="G92" s="57">
        <v>88.6</v>
      </c>
      <c r="H92" s="52">
        <v>95.7</v>
      </c>
      <c r="I92" s="58">
        <v>102.3</v>
      </c>
      <c r="J92" s="57">
        <v>100.7</v>
      </c>
      <c r="K92" s="151">
        <v>93.782938964274351</v>
      </c>
      <c r="L92" s="57">
        <v>89.482176979418469</v>
      </c>
      <c r="M92" s="151">
        <v>100.60567248381057</v>
      </c>
      <c r="N92" s="248">
        <v>88.518055449047267</v>
      </c>
      <c r="O92" s="248">
        <v>90.968317927634985</v>
      </c>
      <c r="P92" s="248">
        <v>88.876045860070533</v>
      </c>
    </row>
    <row r="93" spans="1:20" ht="12" customHeight="1" x14ac:dyDescent="0.2">
      <c r="A93" s="149" t="s">
        <v>91</v>
      </c>
      <c r="B93" s="107">
        <v>109.2</v>
      </c>
      <c r="C93" s="107">
        <v>120.9</v>
      </c>
      <c r="D93" s="107">
        <v>94.3</v>
      </c>
      <c r="E93" s="108">
        <v>94.4</v>
      </c>
      <c r="F93" s="150">
        <v>115.2</v>
      </c>
      <c r="G93" s="57">
        <v>99.8</v>
      </c>
      <c r="H93" s="52">
        <v>116.7</v>
      </c>
      <c r="I93" s="58">
        <v>90.1</v>
      </c>
      <c r="J93" s="57">
        <v>82</v>
      </c>
      <c r="K93" s="151">
        <v>100.46258393814827</v>
      </c>
      <c r="L93" s="57">
        <v>110.70162281086509</v>
      </c>
      <c r="M93" s="151">
        <v>111.65711340361429</v>
      </c>
      <c r="N93" s="248">
        <v>106.56191113432702</v>
      </c>
      <c r="O93" s="248">
        <v>109.08141991309726</v>
      </c>
      <c r="P93" s="248">
        <v>80.26844346158849</v>
      </c>
    </row>
    <row r="94" spans="1:20" ht="12" customHeight="1" x14ac:dyDescent="0.2">
      <c r="A94" s="149" t="s">
        <v>73</v>
      </c>
      <c r="B94" s="107">
        <v>103.8</v>
      </c>
      <c r="C94" s="107">
        <v>113.4</v>
      </c>
      <c r="D94" s="107">
        <v>121.1</v>
      </c>
      <c r="E94" s="108">
        <v>113.2</v>
      </c>
      <c r="F94" s="150">
        <v>115.1</v>
      </c>
      <c r="G94" s="57">
        <v>132.1</v>
      </c>
      <c r="H94" s="52">
        <v>110</v>
      </c>
      <c r="I94" s="58">
        <v>57.6</v>
      </c>
      <c r="J94" s="57">
        <v>70.8</v>
      </c>
      <c r="K94" s="151">
        <v>79.62174802043647</v>
      </c>
      <c r="L94" s="57">
        <v>83.611405410255742</v>
      </c>
      <c r="M94" s="151">
        <v>101.73910551030762</v>
      </c>
      <c r="N94" s="248">
        <v>69.29335079970312</v>
      </c>
      <c r="O94" s="248">
        <v>86.385567079188675</v>
      </c>
      <c r="P94" s="248">
        <v>89.115148274133261</v>
      </c>
    </row>
    <row r="95" spans="1:20" ht="12" customHeight="1" x14ac:dyDescent="0.2">
      <c r="A95" s="149" t="s">
        <v>74</v>
      </c>
      <c r="B95" s="107">
        <v>92</v>
      </c>
      <c r="C95" s="107">
        <v>89.4</v>
      </c>
      <c r="D95" s="107">
        <v>96.7</v>
      </c>
      <c r="E95" s="108">
        <v>102.8</v>
      </c>
      <c r="F95" s="150">
        <v>97.9</v>
      </c>
      <c r="G95" s="57">
        <v>103.9</v>
      </c>
      <c r="H95" s="52">
        <v>98.9</v>
      </c>
      <c r="I95" s="58">
        <v>109.7</v>
      </c>
      <c r="J95" s="57">
        <v>100.4</v>
      </c>
      <c r="K95" s="151">
        <v>83.028726181239691</v>
      </c>
      <c r="L95" s="57">
        <v>99.208033374463781</v>
      </c>
      <c r="M95" s="151">
        <v>92.812805085945698</v>
      </c>
      <c r="N95" s="248">
        <v>99.457759137958249</v>
      </c>
      <c r="O95" s="248">
        <v>119.03053813836497</v>
      </c>
      <c r="P95" s="248">
        <v>76.163695126977103</v>
      </c>
      <c r="Q95" s="1"/>
      <c r="R95" s="1"/>
      <c r="S95" s="1"/>
      <c r="T95" s="9"/>
    </row>
    <row r="96" spans="1:20" ht="12" customHeight="1" x14ac:dyDescent="0.2">
      <c r="A96" s="149" t="s">
        <v>75</v>
      </c>
      <c r="B96" s="107">
        <v>83</v>
      </c>
      <c r="C96" s="107">
        <v>97.3</v>
      </c>
      <c r="D96" s="107">
        <v>100.1</v>
      </c>
      <c r="E96" s="108">
        <v>108.1</v>
      </c>
      <c r="F96" s="150">
        <v>99.8</v>
      </c>
      <c r="G96" s="57">
        <v>118.7</v>
      </c>
      <c r="H96" s="52">
        <v>101</v>
      </c>
      <c r="I96" s="58">
        <v>104</v>
      </c>
      <c r="J96" s="57">
        <v>103.3</v>
      </c>
      <c r="K96" s="151">
        <v>100.91253792740093</v>
      </c>
      <c r="L96" s="57">
        <v>106.05469646155569</v>
      </c>
      <c r="M96" s="151">
        <v>96.75875944487936</v>
      </c>
      <c r="N96" s="248">
        <v>86.903855511329269</v>
      </c>
      <c r="O96" s="248">
        <v>94.728154318855402</v>
      </c>
      <c r="P96" s="248">
        <v>82.979435343840066</v>
      </c>
    </row>
    <row r="97" spans="1:16" ht="12" customHeight="1" x14ac:dyDescent="0.2">
      <c r="A97" s="149" t="s">
        <v>76</v>
      </c>
      <c r="B97" s="107">
        <v>96.6</v>
      </c>
      <c r="C97" s="107">
        <v>91.6</v>
      </c>
      <c r="D97" s="107">
        <v>98.5</v>
      </c>
      <c r="E97" s="108">
        <v>99.9</v>
      </c>
      <c r="F97" s="150">
        <v>104.7</v>
      </c>
      <c r="G97" s="57">
        <v>98.4</v>
      </c>
      <c r="H97" s="52">
        <v>100.7</v>
      </c>
      <c r="I97" s="58">
        <v>117.7</v>
      </c>
      <c r="J97" s="57">
        <v>134</v>
      </c>
      <c r="K97" s="151">
        <v>109.7726702867671</v>
      </c>
      <c r="L97" s="57">
        <v>88.818989382183503</v>
      </c>
      <c r="M97" s="151">
        <v>67.019446755232238</v>
      </c>
      <c r="N97" s="248">
        <v>70.704803177790666</v>
      </c>
      <c r="O97" s="248">
        <v>78.679426269816972</v>
      </c>
      <c r="P97" s="248">
        <v>72.263923141669451</v>
      </c>
    </row>
    <row r="98" spans="1:16" ht="12" customHeight="1" x14ac:dyDescent="0.2">
      <c r="A98" s="149" t="s">
        <v>77</v>
      </c>
      <c r="B98" s="107">
        <v>126.2</v>
      </c>
      <c r="C98" s="107">
        <v>93.1</v>
      </c>
      <c r="D98" s="107">
        <v>97.3</v>
      </c>
      <c r="E98" s="108">
        <v>123</v>
      </c>
      <c r="F98" s="150">
        <v>113.8</v>
      </c>
      <c r="G98" s="57">
        <v>99.6</v>
      </c>
      <c r="H98" s="52">
        <v>119.6</v>
      </c>
      <c r="I98" s="58">
        <v>96.6</v>
      </c>
      <c r="J98" s="57">
        <v>107.8</v>
      </c>
      <c r="K98" s="151">
        <v>84.216776523260663</v>
      </c>
      <c r="L98" s="57">
        <v>102.0134224105695</v>
      </c>
      <c r="M98" s="151">
        <v>107.25479383833874</v>
      </c>
      <c r="N98" s="248">
        <v>159.11360874765234</v>
      </c>
      <c r="O98" s="248">
        <v>69.575667766904871</v>
      </c>
      <c r="P98" s="248">
        <v>91.105432944060496</v>
      </c>
    </row>
    <row r="99" spans="1:16" ht="12" customHeight="1" x14ac:dyDescent="0.2">
      <c r="A99" s="149" t="s">
        <v>78</v>
      </c>
      <c r="B99" s="108">
        <v>86.5</v>
      </c>
      <c r="C99" s="107">
        <v>85.3</v>
      </c>
      <c r="D99" s="107">
        <v>98.2</v>
      </c>
      <c r="E99" s="108">
        <v>84.2</v>
      </c>
      <c r="F99" s="150">
        <v>105.9</v>
      </c>
      <c r="G99" s="57">
        <v>109.7</v>
      </c>
      <c r="H99" s="52">
        <v>112.9</v>
      </c>
      <c r="I99" s="58">
        <v>103.6</v>
      </c>
      <c r="J99" s="57">
        <v>114.5</v>
      </c>
      <c r="K99" s="151">
        <v>84.835734661695668</v>
      </c>
      <c r="L99" s="57">
        <v>85.508616178489802</v>
      </c>
      <c r="M99" s="151">
        <v>91.280812523314481</v>
      </c>
      <c r="N99" s="248">
        <v>83.387154189945974</v>
      </c>
      <c r="O99" s="248">
        <v>88.661619046212053</v>
      </c>
      <c r="P99" s="248">
        <v>83.961377188139764</v>
      </c>
    </row>
    <row r="100" spans="1:16" ht="12" customHeight="1" x14ac:dyDescent="0.2">
      <c r="A100" s="149" t="s">
        <v>79</v>
      </c>
      <c r="B100" s="108">
        <v>107</v>
      </c>
      <c r="C100" s="107">
        <v>98.2</v>
      </c>
      <c r="D100" s="107">
        <v>70.7</v>
      </c>
      <c r="E100" s="108">
        <v>87.1</v>
      </c>
      <c r="F100" s="150">
        <v>109.2</v>
      </c>
      <c r="G100" s="57">
        <v>129.69999999999999</v>
      </c>
      <c r="H100" s="52">
        <v>170.2</v>
      </c>
      <c r="I100" s="58">
        <v>85.6</v>
      </c>
      <c r="J100" s="57">
        <v>140.9</v>
      </c>
      <c r="K100" s="151">
        <v>99.866774638557132</v>
      </c>
      <c r="L100" s="57">
        <v>121.48640421184028</v>
      </c>
      <c r="M100" s="151">
        <v>72.916538343085932</v>
      </c>
      <c r="N100" s="248">
        <v>88.780403846843924</v>
      </c>
      <c r="O100" s="248">
        <v>109.40922212178961</v>
      </c>
      <c r="P100" s="248">
        <v>58.272120587760462</v>
      </c>
    </row>
    <row r="101" spans="1:16" ht="12" customHeight="1" x14ac:dyDescent="0.2">
      <c r="A101" s="131" t="s">
        <v>80</v>
      </c>
      <c r="B101" s="126">
        <v>107.8</v>
      </c>
      <c r="C101" s="132">
        <v>122.9</v>
      </c>
      <c r="D101" s="132">
        <v>108.1</v>
      </c>
      <c r="E101" s="132">
        <v>132.80000000000001</v>
      </c>
      <c r="F101" s="166">
        <v>108.4</v>
      </c>
      <c r="G101" s="132">
        <v>71.8</v>
      </c>
      <c r="H101" s="126">
        <v>92.2</v>
      </c>
      <c r="I101" s="124">
        <v>145.6</v>
      </c>
      <c r="J101" s="132">
        <v>110.7</v>
      </c>
      <c r="K101" s="124">
        <v>104.64242111705151</v>
      </c>
      <c r="L101" s="132">
        <v>81.663106187771433</v>
      </c>
      <c r="M101" s="258">
        <v>120.11521463891644</v>
      </c>
      <c r="N101" s="258">
        <v>71.045442170058422</v>
      </c>
      <c r="O101" s="248">
        <v>95.474336379052446</v>
      </c>
      <c r="P101" s="248">
        <v>103.66890036897099</v>
      </c>
    </row>
    <row r="102" spans="1:16" ht="12" customHeight="1" x14ac:dyDescent="0.2">
      <c r="A102" s="417" t="s">
        <v>150</v>
      </c>
      <c r="B102" s="417"/>
      <c r="C102" s="417"/>
      <c r="D102" s="417"/>
      <c r="E102" s="417"/>
      <c r="F102" s="417"/>
      <c r="G102" s="417"/>
      <c r="H102" s="417"/>
      <c r="I102" s="417"/>
      <c r="J102" s="417"/>
      <c r="K102" s="417"/>
      <c r="L102" s="417"/>
      <c r="M102" s="417"/>
      <c r="N102" s="417"/>
      <c r="O102" s="417"/>
      <c r="P102" s="417"/>
    </row>
    <row r="103" spans="1:16" ht="12" customHeight="1" x14ac:dyDescent="0.2">
      <c r="A103" s="418" t="s">
        <v>151</v>
      </c>
      <c r="B103" s="418"/>
      <c r="C103" s="418"/>
      <c r="D103" s="418"/>
      <c r="E103" s="418"/>
      <c r="F103" s="418"/>
      <c r="G103" s="418"/>
      <c r="H103" s="418"/>
      <c r="I103" s="418"/>
      <c r="J103" s="418"/>
      <c r="K103" s="418"/>
      <c r="L103" s="418"/>
      <c r="M103" s="418"/>
      <c r="N103" s="418"/>
      <c r="O103" s="418"/>
      <c r="P103" s="418"/>
    </row>
  </sheetData>
  <mergeCells count="4">
    <mergeCell ref="A1:P1"/>
    <mergeCell ref="A2:P2"/>
    <mergeCell ref="A102:P102"/>
    <mergeCell ref="A103:P103"/>
  </mergeCells>
  <pageMargins left="0.74803149606299213" right="0.23622047244094491" top="0.74803149606299213" bottom="0.74803149606299213" header="0.31496062992125984" footer="0.31496062992125984"/>
  <pageSetup paperSize="9" scale="85" orientation="landscape" r:id="rId1"/>
  <headerFooter differentOddEven="1" differentFirst="1">
    <oddHeader>&amp;C&amp;7СТРОИТЕЛЬНЫЕ ОРГАНИЗАЦИИ&amp;R&amp;6&amp;UПродолжение таблицы 2.3</oddHeader>
    <oddFooter>&amp;L&amp;P&amp;C&amp;8СТРОИТЕЛЬСТВО В РОССИИ. 2024&amp;R&amp;G</oddFooter>
    <evenHeader>&amp;C&amp;7СТРОИТЕЛЬНЫЕ ОРГАНИЗАЦИИ&amp;R&amp;"Arial,обычный"&amp;6&amp;UПродолжение таблицы 2.3</evenHeader>
    <evenFooter>&amp;L&amp;G&amp;C&amp;8СТРОИТЕЛЬСТВО В РОССИИ. 2024&amp;R&amp;P</evenFooter>
    <firstHeader>&amp;C&amp;7СТРОИТЕЛЬНЫЕ ОРГАНИЗАЦИИ</firstHeader>
    <firstFooter>&amp;L&amp;P&amp;C&amp;8СТРОИТЕЛЬСТВО В РОССИИ. 2024&amp;R&amp;G</firstFooter>
  </headerFooter>
  <rowBreaks count="2" manualBreakCount="2">
    <brk id="37" max="16383" man="1"/>
    <brk id="69" max="16383" man="1"/>
  </rowBreaks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105"/>
  <sheetViews>
    <sheetView zoomScaleNormal="100" workbookViewId="0">
      <selection activeCell="A3" sqref="A3:A4"/>
    </sheetView>
  </sheetViews>
  <sheetFormatPr defaultColWidth="9.140625" defaultRowHeight="15" x14ac:dyDescent="0.25"/>
  <cols>
    <col min="1" max="1" width="32.7109375" style="3" customWidth="1"/>
    <col min="2" max="61" width="7.7109375" style="3" customWidth="1"/>
    <col min="62" max="16384" width="9.140625" style="3"/>
  </cols>
  <sheetData>
    <row r="1" spans="1:61" ht="15" customHeight="1" x14ac:dyDescent="0.25">
      <c r="B1" s="405" t="s">
        <v>165</v>
      </c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11"/>
      <c r="R1" s="11"/>
      <c r="S1" s="11"/>
      <c r="T1" s="11"/>
      <c r="U1" s="11"/>
      <c r="V1" s="11"/>
      <c r="W1" s="11"/>
      <c r="X1" s="11"/>
      <c r="Y1" s="11"/>
      <c r="Z1" s="253"/>
      <c r="AA1" s="253"/>
      <c r="AB1" s="253"/>
      <c r="AC1" s="253"/>
      <c r="AD1" s="263"/>
      <c r="AE1" s="263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00"/>
      <c r="AU1" s="400"/>
      <c r="AV1" s="4"/>
      <c r="AW1" s="4"/>
      <c r="AX1" s="4"/>
    </row>
    <row r="2" spans="1:61" ht="15" customHeight="1" x14ac:dyDescent="0.25">
      <c r="B2" s="406" t="s">
        <v>94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  <c r="O2" s="406"/>
      <c r="P2" s="406"/>
      <c r="Q2" s="5"/>
      <c r="R2" s="5"/>
      <c r="S2" s="5"/>
      <c r="T2" s="5"/>
      <c r="U2" s="5"/>
      <c r="V2" s="5"/>
      <c r="W2" s="5"/>
      <c r="X2" s="5"/>
      <c r="Y2" s="5"/>
      <c r="Z2" s="254"/>
      <c r="AA2" s="254"/>
      <c r="AB2" s="254"/>
      <c r="AC2" s="254"/>
      <c r="AD2" s="264"/>
      <c r="AE2" s="264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</row>
    <row r="3" spans="1:61" s="23" customFormat="1" ht="19.5" customHeight="1" x14ac:dyDescent="0.25">
      <c r="A3" s="414"/>
      <c r="B3" s="419" t="s">
        <v>95</v>
      </c>
      <c r="C3" s="420"/>
      <c r="D3" s="420"/>
      <c r="E3" s="420"/>
      <c r="F3" s="420"/>
      <c r="G3" s="420"/>
      <c r="H3" s="420"/>
      <c r="I3" s="420"/>
      <c r="J3" s="420"/>
      <c r="K3" s="420"/>
      <c r="L3" s="420"/>
      <c r="M3" s="420"/>
      <c r="N3" s="420"/>
      <c r="O3" s="420"/>
      <c r="P3" s="421"/>
      <c r="Q3" s="419" t="s">
        <v>96</v>
      </c>
      <c r="R3" s="420"/>
      <c r="S3" s="420"/>
      <c r="T3" s="420"/>
      <c r="U3" s="420"/>
      <c r="V3" s="420"/>
      <c r="W3" s="420"/>
      <c r="X3" s="420"/>
      <c r="Y3" s="420"/>
      <c r="Z3" s="420"/>
      <c r="AA3" s="420"/>
      <c r="AB3" s="420"/>
      <c r="AC3" s="420"/>
      <c r="AD3" s="420"/>
      <c r="AE3" s="421"/>
      <c r="AF3" s="419" t="s">
        <v>152</v>
      </c>
      <c r="AG3" s="420"/>
      <c r="AH3" s="420"/>
      <c r="AI3" s="420"/>
      <c r="AJ3" s="420"/>
      <c r="AK3" s="420"/>
      <c r="AL3" s="420"/>
      <c r="AM3" s="420"/>
      <c r="AN3" s="420"/>
      <c r="AO3" s="420"/>
      <c r="AP3" s="420"/>
      <c r="AQ3" s="420"/>
      <c r="AR3" s="420"/>
      <c r="AS3" s="420"/>
      <c r="AT3" s="421"/>
      <c r="AU3" s="419" t="s">
        <v>97</v>
      </c>
      <c r="AV3" s="420"/>
      <c r="AW3" s="420"/>
      <c r="AX3" s="420"/>
      <c r="AY3" s="420"/>
      <c r="AZ3" s="420"/>
      <c r="BA3" s="420"/>
      <c r="BB3" s="420"/>
      <c r="BC3" s="420"/>
      <c r="BD3" s="420"/>
      <c r="BE3" s="420"/>
      <c r="BF3" s="420"/>
      <c r="BG3" s="420"/>
      <c r="BH3" s="420"/>
      <c r="BI3" s="421"/>
    </row>
    <row r="4" spans="1:61" s="39" customFormat="1" ht="15" customHeight="1" x14ac:dyDescent="0.25">
      <c r="A4" s="415"/>
      <c r="B4" s="36">
        <v>2005</v>
      </c>
      <c r="C4" s="36">
        <v>2010</v>
      </c>
      <c r="D4" s="36">
        <v>2011</v>
      </c>
      <c r="E4" s="36">
        <v>2012</v>
      </c>
      <c r="F4" s="36">
        <v>2013</v>
      </c>
      <c r="G4" s="36">
        <v>2014</v>
      </c>
      <c r="H4" s="36">
        <v>2015</v>
      </c>
      <c r="I4" s="36">
        <v>2016</v>
      </c>
      <c r="J4" s="36">
        <v>2017</v>
      </c>
      <c r="K4" s="36">
        <v>2018</v>
      </c>
      <c r="L4" s="36">
        <v>2019</v>
      </c>
      <c r="M4" s="36">
        <v>2020</v>
      </c>
      <c r="N4" s="36">
        <v>2021</v>
      </c>
      <c r="O4" s="36">
        <v>2022</v>
      </c>
      <c r="P4" s="36">
        <v>2023</v>
      </c>
      <c r="Q4" s="36">
        <v>2005</v>
      </c>
      <c r="R4" s="36">
        <v>2010</v>
      </c>
      <c r="S4" s="36">
        <v>2011</v>
      </c>
      <c r="T4" s="36">
        <v>2012</v>
      </c>
      <c r="U4" s="36">
        <v>2013</v>
      </c>
      <c r="V4" s="36">
        <v>2014</v>
      </c>
      <c r="W4" s="36">
        <v>2015</v>
      </c>
      <c r="X4" s="36">
        <v>2016</v>
      </c>
      <c r="Y4" s="36">
        <v>2017</v>
      </c>
      <c r="Z4" s="36">
        <v>2018</v>
      </c>
      <c r="AA4" s="36">
        <v>2019</v>
      </c>
      <c r="AB4" s="36">
        <v>2020</v>
      </c>
      <c r="AC4" s="36">
        <v>2021</v>
      </c>
      <c r="AD4" s="36">
        <v>2022</v>
      </c>
      <c r="AE4" s="36">
        <v>2023</v>
      </c>
      <c r="AF4" s="36">
        <v>2005</v>
      </c>
      <c r="AG4" s="36">
        <v>2010</v>
      </c>
      <c r="AH4" s="36">
        <v>2011</v>
      </c>
      <c r="AI4" s="36">
        <v>2012</v>
      </c>
      <c r="AJ4" s="36">
        <v>2013</v>
      </c>
      <c r="AK4" s="36">
        <v>2014</v>
      </c>
      <c r="AL4" s="36">
        <v>2015</v>
      </c>
      <c r="AM4" s="36">
        <v>2016</v>
      </c>
      <c r="AN4" s="36">
        <v>2017</v>
      </c>
      <c r="AO4" s="36">
        <v>2018</v>
      </c>
      <c r="AP4" s="36">
        <v>2019</v>
      </c>
      <c r="AQ4" s="36">
        <v>2020</v>
      </c>
      <c r="AR4" s="36">
        <v>2021</v>
      </c>
      <c r="AS4" s="36">
        <v>2022</v>
      </c>
      <c r="AT4" s="36">
        <v>2023</v>
      </c>
      <c r="AU4" s="36">
        <v>2005</v>
      </c>
      <c r="AV4" s="36">
        <v>2010</v>
      </c>
      <c r="AW4" s="36">
        <v>2011</v>
      </c>
      <c r="AX4" s="36">
        <v>2012</v>
      </c>
      <c r="AY4" s="36">
        <v>2013</v>
      </c>
      <c r="AZ4" s="36">
        <v>2014</v>
      </c>
      <c r="BA4" s="36">
        <v>2015</v>
      </c>
      <c r="BB4" s="36">
        <v>2016</v>
      </c>
      <c r="BC4" s="36">
        <v>2017</v>
      </c>
      <c r="BD4" s="36">
        <v>2018</v>
      </c>
      <c r="BE4" s="36">
        <v>2019</v>
      </c>
      <c r="BF4" s="36">
        <v>2020</v>
      </c>
      <c r="BG4" s="36">
        <v>2021</v>
      </c>
      <c r="BH4" s="36">
        <v>2022</v>
      </c>
      <c r="BI4" s="36">
        <v>2023</v>
      </c>
    </row>
    <row r="5" spans="1:61" s="23" customFormat="1" ht="12" customHeight="1" x14ac:dyDescent="0.25">
      <c r="A5" s="204" t="s">
        <v>1</v>
      </c>
      <c r="B5" s="211">
        <v>57.4</v>
      </c>
      <c r="C5" s="225">
        <v>56.3</v>
      </c>
      <c r="D5" s="43">
        <v>57.4</v>
      </c>
      <c r="E5" s="103">
        <v>55.2</v>
      </c>
      <c r="F5" s="181">
        <v>56.1</v>
      </c>
      <c r="G5" s="181">
        <v>58.3</v>
      </c>
      <c r="H5" s="181">
        <v>60</v>
      </c>
      <c r="I5" s="103">
        <v>56.2</v>
      </c>
      <c r="J5" s="43">
        <v>57.8</v>
      </c>
      <c r="K5" s="167">
        <v>57.4</v>
      </c>
      <c r="L5" s="43">
        <v>54.019195472199669</v>
      </c>
      <c r="M5" s="202">
        <v>55.410684850367666</v>
      </c>
      <c r="N5" s="266">
        <v>54.6</v>
      </c>
      <c r="O5" s="259">
        <v>57.306131736581698</v>
      </c>
      <c r="P5" s="259">
        <v>58.837350308016021</v>
      </c>
      <c r="Q5" s="127">
        <v>21.1</v>
      </c>
      <c r="R5" s="226">
        <v>20.2</v>
      </c>
      <c r="S5" s="226">
        <v>19.100000000000001</v>
      </c>
      <c r="T5" s="226">
        <v>18.8</v>
      </c>
      <c r="U5" s="226">
        <v>18.899999999999999</v>
      </c>
      <c r="V5" s="226">
        <v>20.100000000000001</v>
      </c>
      <c r="W5" s="226">
        <v>18.2</v>
      </c>
      <c r="X5" s="226">
        <v>18.100000000000001</v>
      </c>
      <c r="Y5" s="227">
        <v>19.2</v>
      </c>
      <c r="Z5" s="103">
        <v>19.399999999999999</v>
      </c>
      <c r="AA5" s="43">
        <v>22.192050741128064</v>
      </c>
      <c r="AB5" s="103">
        <v>19.988443473354216</v>
      </c>
      <c r="AC5" s="259">
        <v>20.071976703139558</v>
      </c>
      <c r="AD5" s="268">
        <v>19.41325795253189</v>
      </c>
      <c r="AE5" s="261">
        <v>19.402392973277731</v>
      </c>
      <c r="AF5" s="211">
        <v>5</v>
      </c>
      <c r="AG5" s="226">
        <v>4.2</v>
      </c>
      <c r="AH5" s="226">
        <v>5</v>
      </c>
      <c r="AI5" s="226">
        <v>4.8</v>
      </c>
      <c r="AJ5" s="226">
        <v>4.8</v>
      </c>
      <c r="AK5" s="226">
        <v>5.2</v>
      </c>
      <c r="AL5" s="226">
        <v>4.9000000000000004</v>
      </c>
      <c r="AM5" s="226">
        <v>4.7</v>
      </c>
      <c r="AN5" s="42">
        <v>5</v>
      </c>
      <c r="AO5" s="45">
        <v>5</v>
      </c>
      <c r="AP5" s="45">
        <v>5.2</v>
      </c>
      <c r="AQ5" s="45">
        <v>5.1233312350295455</v>
      </c>
      <c r="AR5" s="261">
        <v>5</v>
      </c>
      <c r="AS5" s="261">
        <v>4.8379844035000827</v>
      </c>
      <c r="AT5" s="261">
        <v>4.9414032777123511</v>
      </c>
      <c r="AU5" s="181">
        <v>2.4</v>
      </c>
      <c r="AV5" s="212">
        <v>2.9</v>
      </c>
      <c r="AW5" s="103">
        <v>2.6</v>
      </c>
      <c r="AX5" s="213">
        <v>2.8</v>
      </c>
      <c r="AY5" s="44">
        <v>2.8</v>
      </c>
      <c r="AZ5" s="226">
        <v>3.1</v>
      </c>
      <c r="BA5" s="225">
        <v>2.9</v>
      </c>
      <c r="BB5" s="43">
        <v>2.8</v>
      </c>
      <c r="BC5" s="43">
        <v>2.8</v>
      </c>
      <c r="BD5" s="103">
        <v>2.6708546130876409</v>
      </c>
      <c r="BE5" s="43">
        <v>2.6712048631711269</v>
      </c>
      <c r="BF5" s="103">
        <v>2.7548562810250501</v>
      </c>
      <c r="BG5" s="259">
        <v>2.9</v>
      </c>
      <c r="BH5" s="261">
        <v>3.151567656018027</v>
      </c>
      <c r="BI5" s="261">
        <v>3.1874205452936502</v>
      </c>
    </row>
    <row r="6" spans="1:61" s="23" customFormat="1" ht="23.1" customHeight="1" x14ac:dyDescent="0.25">
      <c r="A6" s="205" t="s">
        <v>142</v>
      </c>
      <c r="B6" s="211">
        <v>54.4</v>
      </c>
      <c r="C6" s="225">
        <v>52.5</v>
      </c>
      <c r="D6" s="181">
        <v>53.1</v>
      </c>
      <c r="E6" s="103">
        <v>50</v>
      </c>
      <c r="F6" s="181">
        <v>52.6</v>
      </c>
      <c r="G6" s="181">
        <v>56.3</v>
      </c>
      <c r="H6" s="181">
        <v>61.2</v>
      </c>
      <c r="I6" s="103">
        <v>57.2</v>
      </c>
      <c r="J6" s="181">
        <v>54.7</v>
      </c>
      <c r="K6" s="103">
        <v>55.065145882693344</v>
      </c>
      <c r="L6" s="181">
        <v>49.935399250049983</v>
      </c>
      <c r="M6" s="202">
        <v>53.990882658441841</v>
      </c>
      <c r="N6" s="268">
        <v>54.094365044201986</v>
      </c>
      <c r="O6" s="261">
        <v>55.261013758286992</v>
      </c>
      <c r="P6" s="261">
        <v>58.474118197968963</v>
      </c>
      <c r="Q6" s="211">
        <v>20.9</v>
      </c>
      <c r="R6" s="226">
        <v>20.3</v>
      </c>
      <c r="S6" s="226">
        <v>19.100000000000001</v>
      </c>
      <c r="T6" s="226">
        <v>18.600000000000001</v>
      </c>
      <c r="U6" s="226">
        <v>19.399999999999999</v>
      </c>
      <c r="V6" s="226">
        <v>21.4</v>
      </c>
      <c r="W6" s="226">
        <v>16.5</v>
      </c>
      <c r="X6" s="226">
        <v>16.100000000000001</v>
      </c>
      <c r="Y6" s="227">
        <v>18.7</v>
      </c>
      <c r="Z6" s="103">
        <v>18.5</v>
      </c>
      <c r="AA6" s="203">
        <v>23.469654332246574</v>
      </c>
      <c r="AB6" s="103">
        <v>18.622296022143711</v>
      </c>
      <c r="AC6" s="260">
        <v>18.730059625748723</v>
      </c>
      <c r="AD6" s="268">
        <v>18.149895920399185</v>
      </c>
      <c r="AE6" s="261">
        <v>18.233520251738678</v>
      </c>
      <c r="AF6" s="211">
        <v>4.9000000000000004</v>
      </c>
      <c r="AG6" s="226">
        <v>3.9</v>
      </c>
      <c r="AH6" s="226">
        <v>4.5</v>
      </c>
      <c r="AI6" s="226">
        <v>4.4000000000000004</v>
      </c>
      <c r="AJ6" s="226">
        <v>4.5</v>
      </c>
      <c r="AK6" s="226">
        <v>5.0999999999999996</v>
      </c>
      <c r="AL6" s="226">
        <v>4.4000000000000004</v>
      </c>
      <c r="AM6" s="226">
        <v>4</v>
      </c>
      <c r="AN6" s="227">
        <v>4.5999999999999996</v>
      </c>
      <c r="AO6" s="214">
        <v>4.6045403142422812</v>
      </c>
      <c r="AP6" s="103">
        <v>4.464347842272125</v>
      </c>
      <c r="AQ6" s="203">
        <v>4.6221980416543289</v>
      </c>
      <c r="AR6" s="261">
        <v>4.5782738249813582</v>
      </c>
      <c r="AS6" s="261">
        <v>4.4881751320955017</v>
      </c>
      <c r="AT6" s="261">
        <v>4.6468328275675308</v>
      </c>
      <c r="AU6" s="181">
        <v>2.4</v>
      </c>
      <c r="AV6" s="212">
        <v>2.8</v>
      </c>
      <c r="AW6" s="103">
        <v>2.5</v>
      </c>
      <c r="AX6" s="213">
        <v>2.5</v>
      </c>
      <c r="AY6" s="213">
        <v>2.5</v>
      </c>
      <c r="AZ6" s="226">
        <v>2.8</v>
      </c>
      <c r="BA6" s="225">
        <v>2.2999999999999998</v>
      </c>
      <c r="BB6" s="203">
        <v>2.1</v>
      </c>
      <c r="BC6" s="203">
        <v>2.2999999999999998</v>
      </c>
      <c r="BD6" s="103">
        <v>2.2244765534566118</v>
      </c>
      <c r="BE6" s="203">
        <v>2.1514027335785557</v>
      </c>
      <c r="BF6" s="103">
        <v>2.0049402141194301</v>
      </c>
      <c r="BG6" s="261">
        <v>2.4237522914591301</v>
      </c>
      <c r="BH6" s="261">
        <v>2.7359994079427152</v>
      </c>
      <c r="BI6" s="261">
        <v>2.655636118960468</v>
      </c>
    </row>
    <row r="7" spans="1:61" ht="12" customHeight="1" x14ac:dyDescent="0.25">
      <c r="A7" s="159" t="s">
        <v>2</v>
      </c>
      <c r="B7" s="215">
        <v>62.9</v>
      </c>
      <c r="C7" s="222">
        <v>65.400000000000006</v>
      </c>
      <c r="D7" s="182">
        <v>72.099999999999994</v>
      </c>
      <c r="E7" s="52">
        <v>81.3</v>
      </c>
      <c r="F7" s="182">
        <v>66.099999999999994</v>
      </c>
      <c r="G7" s="182">
        <v>62.5</v>
      </c>
      <c r="H7" s="182">
        <v>61.4</v>
      </c>
      <c r="I7" s="52">
        <v>61.5</v>
      </c>
      <c r="J7" s="182">
        <v>67.099999999999994</v>
      </c>
      <c r="K7" s="52">
        <v>69.117465293821795</v>
      </c>
      <c r="L7" s="182">
        <v>68.755386917608647</v>
      </c>
      <c r="M7" s="52">
        <v>69.446665698070049</v>
      </c>
      <c r="N7" s="247">
        <v>62.275921027615354</v>
      </c>
      <c r="O7" s="348">
        <v>60.641526841622564</v>
      </c>
      <c r="P7" s="182">
        <v>60.144505776913995</v>
      </c>
      <c r="Q7" s="215">
        <v>21</v>
      </c>
      <c r="R7" s="223">
        <v>16.600000000000001</v>
      </c>
      <c r="S7" s="223">
        <v>13.3</v>
      </c>
      <c r="T7" s="223">
        <v>8.5</v>
      </c>
      <c r="U7" s="223">
        <v>16.5</v>
      </c>
      <c r="V7" s="223">
        <v>18.5</v>
      </c>
      <c r="W7" s="223">
        <v>16.399999999999999</v>
      </c>
      <c r="X7" s="223">
        <v>17.899999999999999</v>
      </c>
      <c r="Y7" s="224">
        <v>14.5</v>
      </c>
      <c r="Z7" s="52">
        <v>13.701387258848271</v>
      </c>
      <c r="AA7" s="216">
        <v>12.949398256576627</v>
      </c>
      <c r="AB7" s="52">
        <v>14.910947852036834</v>
      </c>
      <c r="AC7" s="248">
        <v>16.398447427344401</v>
      </c>
      <c r="AD7" s="247">
        <v>15.52278513319342</v>
      </c>
      <c r="AE7" s="182">
        <v>15.088349039340745</v>
      </c>
      <c r="AF7" s="215">
        <v>5.3</v>
      </c>
      <c r="AG7" s="223">
        <v>4</v>
      </c>
      <c r="AH7" s="223">
        <v>4</v>
      </c>
      <c r="AI7" s="223">
        <v>2.4</v>
      </c>
      <c r="AJ7" s="223">
        <v>4.5999999999999996</v>
      </c>
      <c r="AK7" s="223">
        <v>5.2</v>
      </c>
      <c r="AL7" s="223">
        <v>4.7</v>
      </c>
      <c r="AM7" s="223">
        <v>5.0999999999999996</v>
      </c>
      <c r="AN7" s="224">
        <v>4.3</v>
      </c>
      <c r="AO7" s="217">
        <v>3.9771100038158971</v>
      </c>
      <c r="AP7" s="217">
        <v>3.9351077304348814</v>
      </c>
      <c r="AQ7" s="217">
        <v>4.4634607364923484</v>
      </c>
      <c r="AR7" s="182">
        <v>4.680456292163452</v>
      </c>
      <c r="AS7" s="182">
        <v>4.3186337533595927</v>
      </c>
      <c r="AT7" s="182">
        <v>4.0727615562670128</v>
      </c>
      <c r="AU7" s="182">
        <v>1</v>
      </c>
      <c r="AV7" s="218">
        <v>1.8</v>
      </c>
      <c r="AW7" s="52">
        <v>1.7</v>
      </c>
      <c r="AX7" s="219">
        <v>1</v>
      </c>
      <c r="AY7" s="219">
        <v>1.9</v>
      </c>
      <c r="AZ7" s="223">
        <v>2.1</v>
      </c>
      <c r="BA7" s="222">
        <v>2</v>
      </c>
      <c r="BB7" s="182">
        <v>2.4</v>
      </c>
      <c r="BC7" s="182">
        <v>1.7</v>
      </c>
      <c r="BD7" s="52">
        <v>2.2364792325791045</v>
      </c>
      <c r="BE7" s="182">
        <v>2.9604803512611109</v>
      </c>
      <c r="BF7" s="52">
        <v>3.4065350555788765</v>
      </c>
      <c r="BG7" s="182">
        <v>3.6310028769195144</v>
      </c>
      <c r="BH7" s="182">
        <v>3.5135833118402036</v>
      </c>
      <c r="BI7" s="182">
        <v>3.1547243791324</v>
      </c>
    </row>
    <row r="8" spans="1:61" ht="12" customHeight="1" x14ac:dyDescent="0.25">
      <c r="A8" s="159" t="s">
        <v>3</v>
      </c>
      <c r="B8" s="215">
        <v>57.4</v>
      </c>
      <c r="C8" s="222">
        <v>62.2</v>
      </c>
      <c r="D8" s="182">
        <v>62.7</v>
      </c>
      <c r="E8" s="52">
        <v>64.7</v>
      </c>
      <c r="F8" s="182">
        <v>65.7</v>
      </c>
      <c r="G8" s="182">
        <v>68.8</v>
      </c>
      <c r="H8" s="182">
        <v>68.8</v>
      </c>
      <c r="I8" s="52">
        <v>67.400000000000006</v>
      </c>
      <c r="J8" s="182">
        <v>62.4</v>
      </c>
      <c r="K8" s="52">
        <v>65.927260446865844</v>
      </c>
      <c r="L8" s="182">
        <v>67.278346036611751</v>
      </c>
      <c r="M8" s="52">
        <v>64.070053127009359</v>
      </c>
      <c r="N8" s="247">
        <v>87.202357349120987</v>
      </c>
      <c r="O8" s="348">
        <v>78.039833511796033</v>
      </c>
      <c r="P8" s="182">
        <v>77.657407121779784</v>
      </c>
      <c r="Q8" s="215">
        <v>25</v>
      </c>
      <c r="R8" s="223">
        <v>23.4</v>
      </c>
      <c r="S8" s="223">
        <v>21.2</v>
      </c>
      <c r="T8" s="223">
        <v>22.1</v>
      </c>
      <c r="U8" s="223">
        <v>21</v>
      </c>
      <c r="V8" s="223">
        <v>17.399999999999999</v>
      </c>
      <c r="W8" s="223">
        <v>15.7</v>
      </c>
      <c r="X8" s="223">
        <v>15.7</v>
      </c>
      <c r="Y8" s="224">
        <v>19.100000000000001</v>
      </c>
      <c r="Z8" s="52">
        <v>16.138401081629659</v>
      </c>
      <c r="AA8" s="216">
        <v>15.498615649851541</v>
      </c>
      <c r="AB8" s="52">
        <v>17.36744910958647</v>
      </c>
      <c r="AC8" s="248">
        <v>6.6727454009191209</v>
      </c>
      <c r="AD8" s="247">
        <v>9.6717211282701427</v>
      </c>
      <c r="AE8" s="182">
        <v>10.445913807483876</v>
      </c>
      <c r="AF8" s="215">
        <v>6.3</v>
      </c>
      <c r="AG8" s="223">
        <v>5.5</v>
      </c>
      <c r="AH8" s="223">
        <v>6.7</v>
      </c>
      <c r="AI8" s="223">
        <v>6.4</v>
      </c>
      <c r="AJ8" s="223">
        <v>6.2</v>
      </c>
      <c r="AK8" s="223">
        <v>4.8</v>
      </c>
      <c r="AL8" s="223">
        <v>4.7</v>
      </c>
      <c r="AM8" s="223">
        <v>4.8</v>
      </c>
      <c r="AN8" s="224">
        <v>5.6</v>
      </c>
      <c r="AO8" s="217">
        <v>4.7380007087435976</v>
      </c>
      <c r="AP8" s="217">
        <v>4.4988428166109706</v>
      </c>
      <c r="AQ8" s="217">
        <v>4.9468743095128591</v>
      </c>
      <c r="AR8" s="182">
        <v>1.8866893136963376</v>
      </c>
      <c r="AS8" s="182">
        <v>2.7659691447361898</v>
      </c>
      <c r="AT8" s="182">
        <v>2.955184812071963</v>
      </c>
      <c r="AU8" s="182">
        <v>4.5</v>
      </c>
      <c r="AV8" s="218">
        <v>2.9</v>
      </c>
      <c r="AW8" s="52">
        <v>3.1</v>
      </c>
      <c r="AX8" s="219">
        <v>3.2</v>
      </c>
      <c r="AY8" s="219">
        <v>3.1</v>
      </c>
      <c r="AZ8" s="223">
        <v>2.2999999999999998</v>
      </c>
      <c r="BA8" s="222">
        <v>4.8</v>
      </c>
      <c r="BB8" s="182">
        <v>4.0999999999999996</v>
      </c>
      <c r="BC8" s="182">
        <v>5.8</v>
      </c>
      <c r="BD8" s="52">
        <v>4.9517763587891501</v>
      </c>
      <c r="BE8" s="182">
        <v>5.1863144707001192</v>
      </c>
      <c r="BF8" s="52">
        <v>6.5858112910127931</v>
      </c>
      <c r="BG8" s="182">
        <v>1.6767237315613728</v>
      </c>
      <c r="BH8" s="182">
        <v>2.3029020347482083</v>
      </c>
      <c r="BI8" s="182">
        <v>2.2881557788696165</v>
      </c>
    </row>
    <row r="9" spans="1:61" ht="12" customHeight="1" x14ac:dyDescent="0.25">
      <c r="A9" s="159" t="s">
        <v>4</v>
      </c>
      <c r="B9" s="215">
        <v>59</v>
      </c>
      <c r="C9" s="222">
        <v>50.4</v>
      </c>
      <c r="D9" s="182">
        <v>52.1</v>
      </c>
      <c r="E9" s="52">
        <v>58.2</v>
      </c>
      <c r="F9" s="182">
        <v>55.3</v>
      </c>
      <c r="G9" s="182">
        <v>54.7</v>
      </c>
      <c r="H9" s="182">
        <v>57.6</v>
      </c>
      <c r="I9" s="52">
        <v>51.6</v>
      </c>
      <c r="J9" s="182">
        <v>49.4</v>
      </c>
      <c r="K9" s="52">
        <v>58.121129999856635</v>
      </c>
      <c r="L9" s="182">
        <v>46.473508199569267</v>
      </c>
      <c r="M9" s="52">
        <v>51.427584800224366</v>
      </c>
      <c r="N9" s="247">
        <v>55.750904271427316</v>
      </c>
      <c r="O9" s="348">
        <v>64.208708524917043</v>
      </c>
      <c r="P9" s="182">
        <v>55.839584688943859</v>
      </c>
      <c r="Q9" s="215">
        <v>24.2</v>
      </c>
      <c r="R9" s="223">
        <v>25.1</v>
      </c>
      <c r="S9" s="223">
        <v>23.4</v>
      </c>
      <c r="T9" s="223">
        <v>22</v>
      </c>
      <c r="U9" s="223">
        <v>25.4</v>
      </c>
      <c r="V9" s="223">
        <v>21.2</v>
      </c>
      <c r="W9" s="223">
        <v>20.2</v>
      </c>
      <c r="X9" s="223">
        <v>23.8</v>
      </c>
      <c r="Y9" s="224">
        <v>27.2</v>
      </c>
      <c r="Z9" s="52">
        <v>20.036431708358656</v>
      </c>
      <c r="AA9" s="216">
        <v>28.936023176972231</v>
      </c>
      <c r="AB9" s="52">
        <v>29.276192947224917</v>
      </c>
      <c r="AC9" s="248">
        <v>16.110454470240477</v>
      </c>
      <c r="AD9" s="247">
        <v>16.946275597386986</v>
      </c>
      <c r="AE9" s="182">
        <v>22.547198619622716</v>
      </c>
      <c r="AF9" s="215">
        <v>5.8</v>
      </c>
      <c r="AG9" s="223">
        <v>6.1</v>
      </c>
      <c r="AH9" s="223">
        <v>7.4</v>
      </c>
      <c r="AI9" s="223">
        <v>6.4</v>
      </c>
      <c r="AJ9" s="223">
        <v>7.1</v>
      </c>
      <c r="AK9" s="223">
        <v>6.2</v>
      </c>
      <c r="AL9" s="223">
        <v>4.7</v>
      </c>
      <c r="AM9" s="223">
        <v>4.7</v>
      </c>
      <c r="AN9" s="224">
        <v>5.5</v>
      </c>
      <c r="AO9" s="217">
        <v>5.3795939858574071</v>
      </c>
      <c r="AP9" s="217">
        <v>8.4350835650580436</v>
      </c>
      <c r="AQ9" s="217">
        <v>7.2925493383805291</v>
      </c>
      <c r="AR9" s="182">
        <v>3.4285047823141186</v>
      </c>
      <c r="AS9" s="182">
        <v>4.060633637442165</v>
      </c>
      <c r="AT9" s="182">
        <v>6.4107199490145632</v>
      </c>
      <c r="AU9" s="182">
        <v>4.5</v>
      </c>
      <c r="AV9" s="218">
        <v>4</v>
      </c>
      <c r="AW9" s="52">
        <v>3.6</v>
      </c>
      <c r="AX9" s="219">
        <v>3.1</v>
      </c>
      <c r="AY9" s="219">
        <v>2.6</v>
      </c>
      <c r="AZ9" s="223">
        <v>2.1</v>
      </c>
      <c r="BA9" s="222">
        <v>1.7</v>
      </c>
      <c r="BB9" s="182">
        <v>1.3</v>
      </c>
      <c r="BC9" s="182">
        <v>0.6</v>
      </c>
      <c r="BD9" s="52">
        <v>0.93134582275665423</v>
      </c>
      <c r="BE9" s="182">
        <v>2.0023460187936983</v>
      </c>
      <c r="BF9" s="52">
        <v>2.9363066590878755</v>
      </c>
      <c r="BG9" s="182">
        <v>2.071585711602058</v>
      </c>
      <c r="BH9" s="182">
        <v>4.174872147859408</v>
      </c>
      <c r="BI9" s="182">
        <v>3.9729769688403866</v>
      </c>
    </row>
    <row r="10" spans="1:61" ht="12" customHeight="1" x14ac:dyDescent="0.25">
      <c r="A10" s="159" t="s">
        <v>5</v>
      </c>
      <c r="B10" s="215">
        <v>58.4</v>
      </c>
      <c r="C10" s="222">
        <v>70.900000000000006</v>
      </c>
      <c r="D10" s="182">
        <v>66.7</v>
      </c>
      <c r="E10" s="52">
        <v>64.599999999999994</v>
      </c>
      <c r="F10" s="182">
        <v>64.7</v>
      </c>
      <c r="G10" s="182">
        <v>65</v>
      </c>
      <c r="H10" s="182">
        <v>70.099999999999994</v>
      </c>
      <c r="I10" s="52">
        <v>71.900000000000006</v>
      </c>
      <c r="J10" s="182">
        <v>74</v>
      </c>
      <c r="K10" s="52">
        <v>74.413789130994928</v>
      </c>
      <c r="L10" s="182">
        <v>70.310789290036041</v>
      </c>
      <c r="M10" s="52">
        <v>78.223171756114198</v>
      </c>
      <c r="N10" s="247">
        <v>67.793300379603991</v>
      </c>
      <c r="O10" s="348">
        <v>71.859545594426393</v>
      </c>
      <c r="P10" s="182">
        <v>77.503381777034065</v>
      </c>
      <c r="Q10" s="215">
        <v>24.3</v>
      </c>
      <c r="R10" s="223">
        <v>16.2</v>
      </c>
      <c r="S10" s="223">
        <v>16.2</v>
      </c>
      <c r="T10" s="223">
        <v>17.899999999999999</v>
      </c>
      <c r="U10" s="223">
        <v>17.2</v>
      </c>
      <c r="V10" s="223">
        <v>16.600000000000001</v>
      </c>
      <c r="W10" s="223">
        <v>13.2</v>
      </c>
      <c r="X10" s="223">
        <v>13.2</v>
      </c>
      <c r="Y10" s="224">
        <v>11.9</v>
      </c>
      <c r="Z10" s="52">
        <v>11.824797474269042</v>
      </c>
      <c r="AA10" s="216">
        <v>12.756583294655998</v>
      </c>
      <c r="AB10" s="52">
        <v>9.5529905565524285</v>
      </c>
      <c r="AC10" s="248">
        <v>15.781609531816068</v>
      </c>
      <c r="AD10" s="247">
        <v>13.102591024980939</v>
      </c>
      <c r="AE10" s="182">
        <v>9.5866229176131625</v>
      </c>
      <c r="AF10" s="215">
        <v>6</v>
      </c>
      <c r="AG10" s="223">
        <v>3.9</v>
      </c>
      <c r="AH10" s="223">
        <v>5.0999999999999996</v>
      </c>
      <c r="AI10" s="223">
        <v>5.2</v>
      </c>
      <c r="AJ10" s="223">
        <v>4.9000000000000004</v>
      </c>
      <c r="AK10" s="223">
        <v>4.8</v>
      </c>
      <c r="AL10" s="223">
        <v>3.9</v>
      </c>
      <c r="AM10" s="223">
        <v>4</v>
      </c>
      <c r="AN10" s="224">
        <v>3.5</v>
      </c>
      <c r="AO10" s="217">
        <v>3.4255283520354673</v>
      </c>
      <c r="AP10" s="217">
        <v>3.766011366283025</v>
      </c>
      <c r="AQ10" s="217">
        <v>2.5450315308361087</v>
      </c>
      <c r="AR10" s="182">
        <v>3.478921707435894</v>
      </c>
      <c r="AS10" s="182">
        <v>3.1033787622351663</v>
      </c>
      <c r="AT10" s="182">
        <v>2.5552531700651802</v>
      </c>
      <c r="AU10" s="182">
        <v>2.2000000000000002</v>
      </c>
      <c r="AV10" s="218">
        <v>2.2000000000000002</v>
      </c>
      <c r="AW10" s="52">
        <v>2.4</v>
      </c>
      <c r="AX10" s="219">
        <v>2.5</v>
      </c>
      <c r="AY10" s="219">
        <v>2.7</v>
      </c>
      <c r="AZ10" s="223">
        <v>3.2</v>
      </c>
      <c r="BA10" s="222">
        <v>3.1</v>
      </c>
      <c r="BB10" s="182">
        <v>3.9</v>
      </c>
      <c r="BC10" s="182">
        <v>3</v>
      </c>
      <c r="BD10" s="52">
        <v>3.0946725873339664</v>
      </c>
      <c r="BE10" s="182">
        <v>2.8507526957849074</v>
      </c>
      <c r="BF10" s="52">
        <v>2.0379853468998466</v>
      </c>
      <c r="BG10" s="182">
        <v>3.2555065675614197</v>
      </c>
      <c r="BH10" s="182">
        <v>3.1002907481205368</v>
      </c>
      <c r="BI10" s="182">
        <v>3.1935559133382583</v>
      </c>
    </row>
    <row r="11" spans="1:61" ht="12" customHeight="1" x14ac:dyDescent="0.25">
      <c r="A11" s="159" t="s">
        <v>6</v>
      </c>
      <c r="B11" s="215">
        <v>60.3</v>
      </c>
      <c r="C11" s="222">
        <v>49.9</v>
      </c>
      <c r="D11" s="182">
        <v>47.9</v>
      </c>
      <c r="E11" s="52">
        <v>51.3</v>
      </c>
      <c r="F11" s="182">
        <v>48.3</v>
      </c>
      <c r="G11" s="182">
        <v>62.5</v>
      </c>
      <c r="H11" s="182">
        <v>63.5</v>
      </c>
      <c r="I11" s="52">
        <v>51.8</v>
      </c>
      <c r="J11" s="182">
        <v>41.3</v>
      </c>
      <c r="K11" s="52">
        <v>72.766933466778397</v>
      </c>
      <c r="L11" s="182">
        <v>74.000985803247744</v>
      </c>
      <c r="M11" s="52">
        <v>79.79063539980848</v>
      </c>
      <c r="N11" s="247">
        <v>72.043156740229534</v>
      </c>
      <c r="O11" s="348">
        <v>73.04251755843805</v>
      </c>
      <c r="P11" s="182">
        <v>77.352738181775251</v>
      </c>
      <c r="Q11" s="215">
        <v>22.3</v>
      </c>
      <c r="R11" s="223">
        <v>26</v>
      </c>
      <c r="S11" s="223">
        <v>26.1</v>
      </c>
      <c r="T11" s="223">
        <v>25.7</v>
      </c>
      <c r="U11" s="223">
        <v>28.7</v>
      </c>
      <c r="V11" s="223">
        <v>23.1</v>
      </c>
      <c r="W11" s="223">
        <v>15.9</v>
      </c>
      <c r="X11" s="223">
        <v>13.4</v>
      </c>
      <c r="Y11" s="224">
        <v>9.3000000000000007</v>
      </c>
      <c r="Z11" s="52">
        <v>12.575514211988633</v>
      </c>
      <c r="AA11" s="216">
        <v>6.0905263021279072</v>
      </c>
      <c r="AB11" s="52">
        <v>5.7425058094262944</v>
      </c>
      <c r="AC11" s="248">
        <v>6.6478323547344775</v>
      </c>
      <c r="AD11" s="247">
        <v>7.2860394082289641</v>
      </c>
      <c r="AE11" s="182">
        <v>8.5932647708708902</v>
      </c>
      <c r="AF11" s="215">
        <v>4.5999999999999996</v>
      </c>
      <c r="AG11" s="223">
        <v>6.1</v>
      </c>
      <c r="AH11" s="223">
        <v>6.7</v>
      </c>
      <c r="AI11" s="223">
        <v>6.5</v>
      </c>
      <c r="AJ11" s="223">
        <v>8.1999999999999993</v>
      </c>
      <c r="AK11" s="223">
        <v>6.5</v>
      </c>
      <c r="AL11" s="223">
        <v>4.9000000000000004</v>
      </c>
      <c r="AM11" s="223">
        <v>4.2</v>
      </c>
      <c r="AN11" s="224">
        <v>2.8</v>
      </c>
      <c r="AO11" s="217">
        <v>3.7582148363422974</v>
      </c>
      <c r="AP11" s="217">
        <v>1.8044916074832162</v>
      </c>
      <c r="AQ11" s="217">
        <v>1.6725503534701331</v>
      </c>
      <c r="AR11" s="182">
        <v>1.9333048229521699</v>
      </c>
      <c r="AS11" s="182">
        <v>2.1098190403647332</v>
      </c>
      <c r="AT11" s="182">
        <v>2.4818397311015401</v>
      </c>
      <c r="AU11" s="182">
        <v>1.6</v>
      </c>
      <c r="AV11" s="218">
        <v>1.7</v>
      </c>
      <c r="AW11" s="52">
        <v>1.6</v>
      </c>
      <c r="AX11" s="219">
        <v>2.2000000000000002</v>
      </c>
      <c r="AY11" s="219">
        <v>2</v>
      </c>
      <c r="AZ11" s="223">
        <v>1.8</v>
      </c>
      <c r="BA11" s="222">
        <v>2.5</v>
      </c>
      <c r="BB11" s="182">
        <v>1.9</v>
      </c>
      <c r="BC11" s="182">
        <v>0.6</v>
      </c>
      <c r="BD11" s="52">
        <v>0.72459586218317673</v>
      </c>
      <c r="BE11" s="182">
        <v>0.34562949557477102</v>
      </c>
      <c r="BF11" s="52">
        <v>0.24094914699692677</v>
      </c>
      <c r="BG11" s="182">
        <v>0.19515758973258765</v>
      </c>
      <c r="BH11" s="182">
        <v>0.80885339285448954</v>
      </c>
      <c r="BI11" s="182">
        <v>0.94913621609937748</v>
      </c>
    </row>
    <row r="12" spans="1:61" ht="12" customHeight="1" x14ac:dyDescent="0.25">
      <c r="A12" s="159" t="s">
        <v>7</v>
      </c>
      <c r="B12" s="215">
        <v>59.6</v>
      </c>
      <c r="C12" s="222">
        <v>68.900000000000006</v>
      </c>
      <c r="D12" s="182">
        <v>70.900000000000006</v>
      </c>
      <c r="E12" s="52">
        <v>78.599999999999994</v>
      </c>
      <c r="F12" s="182">
        <v>71.900000000000006</v>
      </c>
      <c r="G12" s="182">
        <v>73.2</v>
      </c>
      <c r="H12" s="182">
        <v>86.3</v>
      </c>
      <c r="I12" s="52">
        <v>89.1</v>
      </c>
      <c r="J12" s="182">
        <v>85.6</v>
      </c>
      <c r="K12" s="52">
        <v>75.083386908685156</v>
      </c>
      <c r="L12" s="182">
        <v>68.892793262461112</v>
      </c>
      <c r="M12" s="52">
        <v>70.344913703877992</v>
      </c>
      <c r="N12" s="247">
        <v>66.739843260869094</v>
      </c>
      <c r="O12" s="348">
        <v>69.039623476738328</v>
      </c>
      <c r="P12" s="182">
        <v>74.443118644314481</v>
      </c>
      <c r="Q12" s="215">
        <v>22.7</v>
      </c>
      <c r="R12" s="223">
        <v>15.8</v>
      </c>
      <c r="S12" s="223">
        <v>15.3</v>
      </c>
      <c r="T12" s="223">
        <v>9.6999999999999993</v>
      </c>
      <c r="U12" s="223">
        <v>9.3000000000000007</v>
      </c>
      <c r="V12" s="223">
        <v>8</v>
      </c>
      <c r="W12" s="223">
        <v>5.7</v>
      </c>
      <c r="X12" s="223">
        <v>6.2</v>
      </c>
      <c r="Y12" s="224">
        <v>6</v>
      </c>
      <c r="Z12" s="52">
        <v>11.652089820215929</v>
      </c>
      <c r="AA12" s="216">
        <v>14.247893792752093</v>
      </c>
      <c r="AB12" s="52">
        <v>11.877873771097251</v>
      </c>
      <c r="AC12" s="248">
        <v>13.732925594988558</v>
      </c>
      <c r="AD12" s="247">
        <v>13.666437825000932</v>
      </c>
      <c r="AE12" s="182">
        <v>10.195704696305516</v>
      </c>
      <c r="AF12" s="215">
        <v>5</v>
      </c>
      <c r="AG12" s="223">
        <v>3.5</v>
      </c>
      <c r="AH12" s="223">
        <v>4.2</v>
      </c>
      <c r="AI12" s="223">
        <v>2.6</v>
      </c>
      <c r="AJ12" s="223">
        <v>2.2999999999999998</v>
      </c>
      <c r="AK12" s="223">
        <v>1.8</v>
      </c>
      <c r="AL12" s="223">
        <v>1.6</v>
      </c>
      <c r="AM12" s="223">
        <v>1.8</v>
      </c>
      <c r="AN12" s="224">
        <v>1.7</v>
      </c>
      <c r="AO12" s="217">
        <v>3.2455284807941984</v>
      </c>
      <c r="AP12" s="217">
        <v>3.9157723663894242</v>
      </c>
      <c r="AQ12" s="217">
        <v>3.0804120987849268</v>
      </c>
      <c r="AR12" s="182">
        <v>3.7280135087038668</v>
      </c>
      <c r="AS12" s="182">
        <v>3.6343370145719049</v>
      </c>
      <c r="AT12" s="182">
        <v>2.7505263416098344</v>
      </c>
      <c r="AU12" s="182">
        <v>2.5</v>
      </c>
      <c r="AV12" s="218">
        <v>1.9</v>
      </c>
      <c r="AW12" s="52">
        <v>2.7</v>
      </c>
      <c r="AX12" s="219">
        <v>1.3</v>
      </c>
      <c r="AY12" s="219">
        <v>1.3</v>
      </c>
      <c r="AZ12" s="223">
        <v>1.4</v>
      </c>
      <c r="BA12" s="222">
        <v>1.4</v>
      </c>
      <c r="BB12" s="182">
        <v>1.4</v>
      </c>
      <c r="BC12" s="182">
        <v>1</v>
      </c>
      <c r="BD12" s="52">
        <v>1.9833306982340204</v>
      </c>
      <c r="BE12" s="182">
        <v>2.2372345095236756</v>
      </c>
      <c r="BF12" s="52">
        <v>2.2878455761917249</v>
      </c>
      <c r="BG12" s="182">
        <v>3.9298368044634526</v>
      </c>
      <c r="BH12" s="182">
        <v>4.3455840515300173</v>
      </c>
      <c r="BI12" s="182">
        <v>2.2810811027964095</v>
      </c>
    </row>
    <row r="13" spans="1:61" ht="12" customHeight="1" x14ac:dyDescent="0.25">
      <c r="A13" s="159" t="s">
        <v>8</v>
      </c>
      <c r="B13" s="215">
        <v>61</v>
      </c>
      <c r="C13" s="222">
        <v>48.1</v>
      </c>
      <c r="D13" s="182">
        <v>53.9</v>
      </c>
      <c r="E13" s="52">
        <v>53.2</v>
      </c>
      <c r="F13" s="182">
        <v>42.9</v>
      </c>
      <c r="G13" s="182">
        <v>60</v>
      </c>
      <c r="H13" s="182">
        <v>62.1</v>
      </c>
      <c r="I13" s="52">
        <v>65.7</v>
      </c>
      <c r="J13" s="182">
        <v>68.2</v>
      </c>
      <c r="K13" s="52">
        <v>58.978247353138954</v>
      </c>
      <c r="L13" s="182">
        <v>63.548076123898113</v>
      </c>
      <c r="M13" s="52">
        <v>54.351981390130597</v>
      </c>
      <c r="N13" s="247">
        <v>67.859621416613351</v>
      </c>
      <c r="O13" s="348">
        <v>70.819251887085585</v>
      </c>
      <c r="P13" s="182">
        <v>65.589039898501937</v>
      </c>
      <c r="Q13" s="215">
        <v>22.3</v>
      </c>
      <c r="R13" s="223">
        <v>30.2</v>
      </c>
      <c r="S13" s="223">
        <v>28.4</v>
      </c>
      <c r="T13" s="223">
        <v>25.5</v>
      </c>
      <c r="U13" s="223">
        <v>26.4</v>
      </c>
      <c r="V13" s="223">
        <v>25.5</v>
      </c>
      <c r="W13" s="223">
        <v>23.1</v>
      </c>
      <c r="X13" s="223">
        <v>20.5</v>
      </c>
      <c r="Y13" s="224">
        <v>17.3</v>
      </c>
      <c r="Z13" s="52">
        <v>20.413274380966271</v>
      </c>
      <c r="AA13" s="216">
        <v>18.408363983907989</v>
      </c>
      <c r="AB13" s="52">
        <v>16.118725556977004</v>
      </c>
      <c r="AC13" s="248">
        <v>12.278520085951328</v>
      </c>
      <c r="AD13" s="247">
        <v>15.06865790454412</v>
      </c>
      <c r="AE13" s="182">
        <v>17.6496141696976</v>
      </c>
      <c r="AF13" s="215">
        <v>5.4</v>
      </c>
      <c r="AG13" s="223">
        <v>5.8</v>
      </c>
      <c r="AH13" s="223">
        <v>7.2</v>
      </c>
      <c r="AI13" s="223">
        <v>5.4</v>
      </c>
      <c r="AJ13" s="223">
        <v>5.0999999999999996</v>
      </c>
      <c r="AK13" s="223">
        <v>5.0999999999999996</v>
      </c>
      <c r="AL13" s="223">
        <v>5.7</v>
      </c>
      <c r="AM13" s="223">
        <v>5</v>
      </c>
      <c r="AN13" s="224">
        <v>4.2</v>
      </c>
      <c r="AO13" s="217">
        <v>4.8333030824286745</v>
      </c>
      <c r="AP13" s="217">
        <v>4.6079294538047977</v>
      </c>
      <c r="AQ13" s="217">
        <v>4.0766718970463165</v>
      </c>
      <c r="AR13" s="182">
        <v>3</v>
      </c>
      <c r="AS13" s="182">
        <v>3.2663911175946185</v>
      </c>
      <c r="AT13" s="182">
        <v>4.5980064537781082</v>
      </c>
      <c r="AU13" s="182">
        <v>3.1</v>
      </c>
      <c r="AV13" s="218">
        <v>4.5999999999999996</v>
      </c>
      <c r="AW13" s="52">
        <v>1.9</v>
      </c>
      <c r="AX13" s="219">
        <v>1.7</v>
      </c>
      <c r="AY13" s="219">
        <v>1.8</v>
      </c>
      <c r="AZ13" s="223">
        <v>1.5</v>
      </c>
      <c r="BA13" s="222">
        <v>2.7</v>
      </c>
      <c r="BB13" s="182">
        <v>1.6</v>
      </c>
      <c r="BC13" s="182">
        <v>1.1000000000000001</v>
      </c>
      <c r="BD13" s="52">
        <v>1.3246718673081488</v>
      </c>
      <c r="BE13" s="182">
        <v>1.7216061709114883</v>
      </c>
      <c r="BF13" s="52">
        <v>1.6919935687144709</v>
      </c>
      <c r="BG13" s="182">
        <v>5.3626773751391568</v>
      </c>
      <c r="BH13" s="182">
        <v>2.9387211531631667</v>
      </c>
      <c r="BI13" s="182">
        <v>1.5468242652343698</v>
      </c>
    </row>
    <row r="14" spans="1:61" ht="12" customHeight="1" x14ac:dyDescent="0.25">
      <c r="A14" s="159" t="s">
        <v>9</v>
      </c>
      <c r="B14" s="215">
        <v>64.599999999999994</v>
      </c>
      <c r="C14" s="222">
        <v>62.4</v>
      </c>
      <c r="D14" s="182">
        <v>63.8</v>
      </c>
      <c r="E14" s="52">
        <v>66</v>
      </c>
      <c r="F14" s="182">
        <v>64.099999999999994</v>
      </c>
      <c r="G14" s="182">
        <v>61.5</v>
      </c>
      <c r="H14" s="182">
        <v>63.6</v>
      </c>
      <c r="I14" s="52">
        <v>62.4</v>
      </c>
      <c r="J14" s="182">
        <v>65.599999999999994</v>
      </c>
      <c r="K14" s="52">
        <v>61.857035535562886</v>
      </c>
      <c r="L14" s="182">
        <v>63.873287816822767</v>
      </c>
      <c r="M14" s="52">
        <v>62.690130198729754</v>
      </c>
      <c r="N14" s="247">
        <v>65.845658461696019</v>
      </c>
      <c r="O14" s="348">
        <v>60.372665358825536</v>
      </c>
      <c r="P14" s="182">
        <v>61.695233827657205</v>
      </c>
      <c r="Q14" s="215">
        <v>23.8</v>
      </c>
      <c r="R14" s="223">
        <v>21.9</v>
      </c>
      <c r="S14" s="223">
        <v>20.2</v>
      </c>
      <c r="T14" s="223">
        <v>19</v>
      </c>
      <c r="U14" s="223">
        <v>22.6</v>
      </c>
      <c r="V14" s="223">
        <v>24.1</v>
      </c>
      <c r="W14" s="223">
        <v>22.9</v>
      </c>
      <c r="X14" s="223">
        <v>24.2</v>
      </c>
      <c r="Y14" s="224">
        <v>22.3</v>
      </c>
      <c r="Z14" s="52">
        <v>25.166885532483938</v>
      </c>
      <c r="AA14" s="216">
        <v>23.323367568442784</v>
      </c>
      <c r="AB14" s="52">
        <v>22.610433333771425</v>
      </c>
      <c r="AC14" s="248">
        <v>21.326465343040795</v>
      </c>
      <c r="AD14" s="247">
        <v>25.146938311064353</v>
      </c>
      <c r="AE14" s="182">
        <v>25.749601858388377</v>
      </c>
      <c r="AF14" s="215">
        <v>6.2</v>
      </c>
      <c r="AG14" s="223">
        <v>5.5</v>
      </c>
      <c r="AH14" s="223">
        <v>6.4</v>
      </c>
      <c r="AI14" s="223">
        <v>5.7</v>
      </c>
      <c r="AJ14" s="223">
        <v>6.6</v>
      </c>
      <c r="AK14" s="223">
        <v>7</v>
      </c>
      <c r="AL14" s="223">
        <v>7</v>
      </c>
      <c r="AM14" s="223">
        <v>7</v>
      </c>
      <c r="AN14" s="224">
        <v>6.5</v>
      </c>
      <c r="AO14" s="217">
        <v>7.4913529551697851</v>
      </c>
      <c r="AP14" s="217">
        <v>6.8919234332154886</v>
      </c>
      <c r="AQ14" s="217">
        <v>6.5317211862248339</v>
      </c>
      <c r="AR14" s="182">
        <v>3</v>
      </c>
      <c r="AS14" s="182">
        <v>7.5498075104415596</v>
      </c>
      <c r="AT14" s="182">
        <v>6.532884598304892</v>
      </c>
      <c r="AU14" s="182">
        <v>1.8</v>
      </c>
      <c r="AV14" s="218">
        <v>1.9</v>
      </c>
      <c r="AW14" s="52">
        <v>1.9</v>
      </c>
      <c r="AX14" s="219">
        <v>1.6</v>
      </c>
      <c r="AY14" s="219">
        <v>1.6</v>
      </c>
      <c r="AZ14" s="223">
        <v>1.9</v>
      </c>
      <c r="BA14" s="222">
        <v>2.2000000000000002</v>
      </c>
      <c r="BB14" s="182">
        <v>2.8</v>
      </c>
      <c r="BC14" s="182">
        <v>2.5</v>
      </c>
      <c r="BD14" s="52">
        <v>2.2679962432755567</v>
      </c>
      <c r="BE14" s="182">
        <v>1.9350740904219039</v>
      </c>
      <c r="BF14" s="52">
        <v>1.9633740099189536</v>
      </c>
      <c r="BG14" s="182">
        <v>1.7</v>
      </c>
      <c r="BH14" s="182">
        <v>2.0246047921485868</v>
      </c>
      <c r="BI14" s="182">
        <v>2.1388019250511139</v>
      </c>
    </row>
    <row r="15" spans="1:61" ht="12" customHeight="1" x14ac:dyDescent="0.25">
      <c r="A15" s="159" t="s">
        <v>10</v>
      </c>
      <c r="B15" s="215">
        <v>56.2</v>
      </c>
      <c r="C15" s="222">
        <v>52.5</v>
      </c>
      <c r="D15" s="182">
        <v>57</v>
      </c>
      <c r="E15" s="52">
        <v>53.3</v>
      </c>
      <c r="F15" s="182">
        <v>56.2</v>
      </c>
      <c r="G15" s="182">
        <v>59.7</v>
      </c>
      <c r="H15" s="182">
        <v>62.8</v>
      </c>
      <c r="I15" s="52">
        <v>62.4</v>
      </c>
      <c r="J15" s="182">
        <v>69</v>
      </c>
      <c r="K15" s="52">
        <v>64.44251801214503</v>
      </c>
      <c r="L15" s="182">
        <v>56.583060786491949</v>
      </c>
      <c r="M15" s="52">
        <v>64.62574341769421</v>
      </c>
      <c r="N15" s="247">
        <v>54.707134363242702</v>
      </c>
      <c r="O15" s="348">
        <v>55.981909080005487</v>
      </c>
      <c r="P15" s="182">
        <v>54.884697985342115</v>
      </c>
      <c r="Q15" s="215">
        <v>27.3</v>
      </c>
      <c r="R15" s="223">
        <v>27.2</v>
      </c>
      <c r="S15" s="223">
        <v>23.4</v>
      </c>
      <c r="T15" s="223">
        <v>25.3</v>
      </c>
      <c r="U15" s="223">
        <v>24.1</v>
      </c>
      <c r="V15" s="223">
        <v>20.5</v>
      </c>
      <c r="W15" s="223">
        <v>20.5</v>
      </c>
      <c r="X15" s="223">
        <v>20.3</v>
      </c>
      <c r="Y15" s="224">
        <v>15.3</v>
      </c>
      <c r="Z15" s="52">
        <v>21.034628623111864</v>
      </c>
      <c r="AA15" s="216">
        <v>27.165545659536093</v>
      </c>
      <c r="AB15" s="52">
        <v>22.747408171829935</v>
      </c>
      <c r="AC15" s="248">
        <v>23.486307741130226</v>
      </c>
      <c r="AD15" s="247">
        <v>20.408292778959098</v>
      </c>
      <c r="AE15" s="182">
        <v>21.583309669638869</v>
      </c>
      <c r="AF15" s="215">
        <v>7.8</v>
      </c>
      <c r="AG15" s="223">
        <v>6.6</v>
      </c>
      <c r="AH15" s="223">
        <v>7.2</v>
      </c>
      <c r="AI15" s="223">
        <v>7.3</v>
      </c>
      <c r="AJ15" s="223">
        <v>6.9</v>
      </c>
      <c r="AK15" s="223">
        <v>5.8</v>
      </c>
      <c r="AL15" s="223">
        <v>6.2</v>
      </c>
      <c r="AM15" s="223">
        <v>6.1</v>
      </c>
      <c r="AN15" s="224">
        <v>4.5999999999999996</v>
      </c>
      <c r="AO15" s="217">
        <v>6.1778837491212339</v>
      </c>
      <c r="AP15" s="217">
        <v>8.1215436477955389</v>
      </c>
      <c r="AQ15" s="217">
        <v>6.0878469261394832</v>
      </c>
      <c r="AR15" s="182">
        <v>6</v>
      </c>
      <c r="AS15" s="182">
        <v>5.6195088377347284</v>
      </c>
      <c r="AT15" s="182">
        <v>6.0351229030180438</v>
      </c>
      <c r="AU15" s="182">
        <v>1.7</v>
      </c>
      <c r="AV15" s="218">
        <v>3.3</v>
      </c>
      <c r="AW15" s="52">
        <v>2.9</v>
      </c>
      <c r="AX15" s="219">
        <v>3.9</v>
      </c>
      <c r="AY15" s="219">
        <v>4</v>
      </c>
      <c r="AZ15" s="223">
        <v>4</v>
      </c>
      <c r="BA15" s="222">
        <v>3.7</v>
      </c>
      <c r="BB15" s="182">
        <v>4.0999999999999996</v>
      </c>
      <c r="BC15" s="182">
        <v>2.7</v>
      </c>
      <c r="BD15" s="52">
        <v>2.4082004155925438</v>
      </c>
      <c r="BE15" s="182">
        <v>2.2198385053965231</v>
      </c>
      <c r="BF15" s="52">
        <v>1.5034009617605066</v>
      </c>
      <c r="BG15" s="182">
        <v>4.3</v>
      </c>
      <c r="BH15" s="182">
        <v>3.9390940781593011</v>
      </c>
      <c r="BI15" s="182">
        <v>3.5973987892020824</v>
      </c>
    </row>
    <row r="16" spans="1:61" ht="12" customHeight="1" x14ac:dyDescent="0.25">
      <c r="A16" s="159" t="s">
        <v>11</v>
      </c>
      <c r="B16" s="215">
        <v>68.3</v>
      </c>
      <c r="C16" s="222">
        <v>61.8</v>
      </c>
      <c r="D16" s="182">
        <v>64.3</v>
      </c>
      <c r="E16" s="52">
        <v>61.4</v>
      </c>
      <c r="F16" s="182">
        <v>60.2</v>
      </c>
      <c r="G16" s="182">
        <v>61.2</v>
      </c>
      <c r="H16" s="182">
        <v>59.4</v>
      </c>
      <c r="I16" s="52">
        <v>59.8</v>
      </c>
      <c r="J16" s="182">
        <v>54.7</v>
      </c>
      <c r="K16" s="52">
        <v>58.233378371829033</v>
      </c>
      <c r="L16" s="182">
        <v>53.086182889731305</v>
      </c>
      <c r="M16" s="52">
        <v>61.31636251243053</v>
      </c>
      <c r="N16" s="247">
        <v>48.717084600329137</v>
      </c>
      <c r="O16" s="348">
        <v>58.735953864967996</v>
      </c>
      <c r="P16" s="182">
        <v>58.815792352819741</v>
      </c>
      <c r="Q16" s="215">
        <v>16.2</v>
      </c>
      <c r="R16" s="223">
        <v>13.9</v>
      </c>
      <c r="S16" s="223">
        <v>12.7</v>
      </c>
      <c r="T16" s="223">
        <v>12</v>
      </c>
      <c r="U16" s="223">
        <v>11.9</v>
      </c>
      <c r="V16" s="223">
        <v>14.4</v>
      </c>
      <c r="W16" s="223">
        <v>13.2</v>
      </c>
      <c r="X16" s="223">
        <v>13.4</v>
      </c>
      <c r="Y16" s="224">
        <v>12.6</v>
      </c>
      <c r="Z16" s="52">
        <v>12.017322982806677</v>
      </c>
      <c r="AA16" s="216">
        <v>16.467873621706442</v>
      </c>
      <c r="AB16" s="52">
        <v>17.686636476014666</v>
      </c>
      <c r="AC16" s="248">
        <v>18.742753726064617</v>
      </c>
      <c r="AD16" s="247">
        <v>17.286917991294963</v>
      </c>
      <c r="AE16" s="182">
        <v>17.696234957225919</v>
      </c>
      <c r="AF16" s="215">
        <v>3.8</v>
      </c>
      <c r="AG16" s="223">
        <v>2.9</v>
      </c>
      <c r="AH16" s="223">
        <v>3.3</v>
      </c>
      <c r="AI16" s="223">
        <v>3.1</v>
      </c>
      <c r="AJ16" s="223">
        <v>3.1</v>
      </c>
      <c r="AK16" s="223">
        <v>3.9</v>
      </c>
      <c r="AL16" s="223">
        <v>3.7</v>
      </c>
      <c r="AM16" s="223">
        <v>3.7</v>
      </c>
      <c r="AN16" s="224">
        <v>3.4</v>
      </c>
      <c r="AO16" s="217">
        <v>3.3272582005301241</v>
      </c>
      <c r="AP16" s="217">
        <v>4.5593234789877011</v>
      </c>
      <c r="AQ16" s="217">
        <v>4.6735314724004393</v>
      </c>
      <c r="AR16" s="182">
        <v>4.5999999999999996</v>
      </c>
      <c r="AS16" s="182">
        <v>4.315610406716174</v>
      </c>
      <c r="AT16" s="182">
        <v>4.6836241297098047</v>
      </c>
      <c r="AU16" s="182">
        <v>2.2000000000000002</v>
      </c>
      <c r="AV16" s="218">
        <v>3.2</v>
      </c>
      <c r="AW16" s="52">
        <v>3.2</v>
      </c>
      <c r="AX16" s="219">
        <v>2.2999999999999998</v>
      </c>
      <c r="AY16" s="219">
        <v>1.9</v>
      </c>
      <c r="AZ16" s="223">
        <v>2.6</v>
      </c>
      <c r="BA16" s="222">
        <v>2.7</v>
      </c>
      <c r="BB16" s="182">
        <v>4.2</v>
      </c>
      <c r="BC16" s="182">
        <v>2.5</v>
      </c>
      <c r="BD16" s="52">
        <v>2.4645511505558906</v>
      </c>
      <c r="BE16" s="182">
        <v>3.7599138041055413</v>
      </c>
      <c r="BF16" s="52">
        <v>2.1103793492825988</v>
      </c>
      <c r="BG16" s="182">
        <v>3.7</v>
      </c>
      <c r="BH16" s="182">
        <v>4.0267174328260262</v>
      </c>
      <c r="BI16" s="182">
        <v>4.1184856569764277</v>
      </c>
    </row>
    <row r="17" spans="1:61" ht="12" customHeight="1" x14ac:dyDescent="0.25">
      <c r="A17" s="159" t="s">
        <v>12</v>
      </c>
      <c r="B17" s="215">
        <v>61.2</v>
      </c>
      <c r="C17" s="222">
        <v>61.2</v>
      </c>
      <c r="D17" s="182">
        <v>67.3</v>
      </c>
      <c r="E17" s="52">
        <v>68.2</v>
      </c>
      <c r="F17" s="182">
        <v>65.7</v>
      </c>
      <c r="G17" s="182">
        <v>68.900000000000006</v>
      </c>
      <c r="H17" s="182">
        <v>65.8</v>
      </c>
      <c r="I17" s="52">
        <v>63.5</v>
      </c>
      <c r="J17" s="182">
        <v>66.7</v>
      </c>
      <c r="K17" s="52">
        <v>60.223247835973417</v>
      </c>
      <c r="L17" s="182">
        <v>64.324840111731675</v>
      </c>
      <c r="M17" s="52">
        <v>64.974495469311847</v>
      </c>
      <c r="N17" s="247">
        <v>59.305203586934482</v>
      </c>
      <c r="O17" s="348">
        <v>60.10514085101839</v>
      </c>
      <c r="P17" s="182">
        <v>63.048123874522297</v>
      </c>
      <c r="Q17" s="215">
        <v>24.6</v>
      </c>
      <c r="R17" s="223">
        <v>22.4</v>
      </c>
      <c r="S17" s="223">
        <v>18.899999999999999</v>
      </c>
      <c r="T17" s="223">
        <v>19.100000000000001</v>
      </c>
      <c r="U17" s="223">
        <v>20.100000000000001</v>
      </c>
      <c r="V17" s="223">
        <v>18.8</v>
      </c>
      <c r="W17" s="223">
        <v>20.2</v>
      </c>
      <c r="X17" s="223">
        <v>21.8</v>
      </c>
      <c r="Y17" s="224">
        <v>19.5</v>
      </c>
      <c r="Z17" s="52">
        <v>22.471923392053217</v>
      </c>
      <c r="AA17" s="216">
        <v>21.104481879337339</v>
      </c>
      <c r="AB17" s="52">
        <v>20.9928375027086</v>
      </c>
      <c r="AC17" s="248">
        <v>19.2788977681058</v>
      </c>
      <c r="AD17" s="247">
        <v>20.681269486883089</v>
      </c>
      <c r="AE17" s="182">
        <v>21.018168526703811</v>
      </c>
      <c r="AF17" s="215">
        <v>6</v>
      </c>
      <c r="AG17" s="223">
        <v>5.5</v>
      </c>
      <c r="AH17" s="223">
        <v>5.6</v>
      </c>
      <c r="AI17" s="223">
        <v>5.3</v>
      </c>
      <c r="AJ17" s="223">
        <v>5.7</v>
      </c>
      <c r="AK17" s="223">
        <v>5.5</v>
      </c>
      <c r="AL17" s="223">
        <v>5.8</v>
      </c>
      <c r="AM17" s="223">
        <v>6.3</v>
      </c>
      <c r="AN17" s="224">
        <v>5.8</v>
      </c>
      <c r="AO17" s="217">
        <v>6.6354208162730481</v>
      </c>
      <c r="AP17" s="217">
        <v>6.3068220350676496</v>
      </c>
      <c r="AQ17" s="217">
        <v>6.0446483494841372</v>
      </c>
      <c r="AR17" s="182">
        <v>5.7</v>
      </c>
      <c r="AS17" s="182">
        <v>5.8555725528889662</v>
      </c>
      <c r="AT17" s="182">
        <v>6.1311086272982322</v>
      </c>
      <c r="AU17" s="182">
        <v>1.3</v>
      </c>
      <c r="AV17" s="218">
        <v>2.6</v>
      </c>
      <c r="AW17" s="52">
        <v>1.9</v>
      </c>
      <c r="AX17" s="219">
        <v>2.2999999999999998</v>
      </c>
      <c r="AY17" s="219">
        <v>2.5</v>
      </c>
      <c r="AZ17" s="223">
        <v>2.2999999999999998</v>
      </c>
      <c r="BA17" s="222">
        <v>2.8</v>
      </c>
      <c r="BB17" s="182">
        <v>2.8</v>
      </c>
      <c r="BC17" s="182">
        <v>2.5</v>
      </c>
      <c r="BD17" s="52">
        <v>2.9251055343911916</v>
      </c>
      <c r="BE17" s="182">
        <v>1.7880512619844566</v>
      </c>
      <c r="BF17" s="52">
        <v>1.6690315034222001</v>
      </c>
      <c r="BG17" s="182">
        <v>4.0999999999999996</v>
      </c>
      <c r="BH17" s="182">
        <v>3.7679755749767772</v>
      </c>
      <c r="BI17" s="182">
        <v>3.5533187127075254</v>
      </c>
    </row>
    <row r="18" spans="1:61" ht="12" customHeight="1" x14ac:dyDescent="0.25">
      <c r="A18" s="159" t="s">
        <v>13</v>
      </c>
      <c r="B18" s="215">
        <v>61</v>
      </c>
      <c r="C18" s="222">
        <v>69.5</v>
      </c>
      <c r="D18" s="182">
        <v>62.5</v>
      </c>
      <c r="E18" s="52">
        <v>66.900000000000006</v>
      </c>
      <c r="F18" s="182">
        <v>71.099999999999994</v>
      </c>
      <c r="G18" s="182">
        <v>59.1</v>
      </c>
      <c r="H18" s="182">
        <v>56.6</v>
      </c>
      <c r="I18" s="52">
        <v>46.9</v>
      </c>
      <c r="J18" s="182">
        <v>45.6</v>
      </c>
      <c r="K18" s="52">
        <v>60.781936681432036</v>
      </c>
      <c r="L18" s="182">
        <v>71.300089772718096</v>
      </c>
      <c r="M18" s="52">
        <v>64.638481414068295</v>
      </c>
      <c r="N18" s="247">
        <v>64.47453465423429</v>
      </c>
      <c r="O18" s="348">
        <v>65.722886673651672</v>
      </c>
      <c r="P18" s="182">
        <v>64.527156611358521</v>
      </c>
      <c r="Q18" s="215">
        <v>22.5</v>
      </c>
      <c r="R18" s="223">
        <v>13.5</v>
      </c>
      <c r="S18" s="223">
        <v>13.8</v>
      </c>
      <c r="T18" s="223">
        <v>15.2</v>
      </c>
      <c r="U18" s="223">
        <v>11.5</v>
      </c>
      <c r="V18" s="223">
        <v>14.6</v>
      </c>
      <c r="W18" s="223">
        <v>17.3</v>
      </c>
      <c r="X18" s="223">
        <v>13</v>
      </c>
      <c r="Y18" s="224">
        <v>11.8</v>
      </c>
      <c r="Z18" s="52">
        <v>17.633212059716143</v>
      </c>
      <c r="AA18" s="216">
        <v>11.9</v>
      </c>
      <c r="AB18" s="52">
        <v>15.004538546264776</v>
      </c>
      <c r="AC18" s="248">
        <v>13.600727610504078</v>
      </c>
      <c r="AD18" s="247">
        <v>13.503894000678878</v>
      </c>
      <c r="AE18" s="182">
        <v>14.285674309824254</v>
      </c>
      <c r="AF18" s="215">
        <v>5.6</v>
      </c>
      <c r="AG18" s="223">
        <v>3.4</v>
      </c>
      <c r="AH18" s="223">
        <v>4.3</v>
      </c>
      <c r="AI18" s="223">
        <v>4.3</v>
      </c>
      <c r="AJ18" s="223">
        <v>3.1</v>
      </c>
      <c r="AK18" s="223">
        <v>4.2</v>
      </c>
      <c r="AL18" s="223">
        <v>4.7</v>
      </c>
      <c r="AM18" s="223">
        <v>3.7</v>
      </c>
      <c r="AN18" s="224">
        <v>3.5</v>
      </c>
      <c r="AO18" s="217">
        <v>5.2818780954497555</v>
      </c>
      <c r="AP18" s="217">
        <v>3.6561078210785745</v>
      </c>
      <c r="AQ18" s="217">
        <v>3.6119411874852383</v>
      </c>
      <c r="AR18" s="182">
        <v>3.6</v>
      </c>
      <c r="AS18" s="182">
        <v>3.5786370716796063</v>
      </c>
      <c r="AT18" s="182">
        <v>4.0285848164013638</v>
      </c>
      <c r="AU18" s="182">
        <v>2.1</v>
      </c>
      <c r="AV18" s="218">
        <v>1.6</v>
      </c>
      <c r="AW18" s="52">
        <v>1.6</v>
      </c>
      <c r="AX18" s="219">
        <v>1.8</v>
      </c>
      <c r="AY18" s="219">
        <v>1.8</v>
      </c>
      <c r="AZ18" s="223">
        <v>4</v>
      </c>
      <c r="BA18" s="222">
        <v>5.8</v>
      </c>
      <c r="BB18" s="182">
        <v>2.4</v>
      </c>
      <c r="BC18" s="182">
        <v>2.8</v>
      </c>
      <c r="BD18" s="52">
        <v>3.0113419626618692</v>
      </c>
      <c r="BE18" s="182">
        <v>3.8099914091394025</v>
      </c>
      <c r="BF18" s="52">
        <v>5.5040000867970615</v>
      </c>
      <c r="BG18" s="182">
        <v>4.7</v>
      </c>
      <c r="BH18" s="182">
        <v>2.8223997621124881</v>
      </c>
      <c r="BI18" s="182">
        <v>2.9923609341078161</v>
      </c>
    </row>
    <row r="19" spans="1:61" ht="12" customHeight="1" x14ac:dyDescent="0.25">
      <c r="A19" s="159" t="s">
        <v>14</v>
      </c>
      <c r="B19" s="215">
        <v>63.8</v>
      </c>
      <c r="C19" s="222">
        <v>57.9</v>
      </c>
      <c r="D19" s="182">
        <v>55.9</v>
      </c>
      <c r="E19" s="52">
        <v>57.1</v>
      </c>
      <c r="F19" s="182">
        <v>52.7</v>
      </c>
      <c r="G19" s="182">
        <v>53.4</v>
      </c>
      <c r="H19" s="182">
        <v>68.400000000000006</v>
      </c>
      <c r="I19" s="52">
        <v>66.8</v>
      </c>
      <c r="J19" s="182">
        <v>71.7</v>
      </c>
      <c r="K19" s="52">
        <v>71.220723487745204</v>
      </c>
      <c r="L19" s="182">
        <v>69.986755297636122</v>
      </c>
      <c r="M19" s="52">
        <v>71.180965610605654</v>
      </c>
      <c r="N19" s="247">
        <v>71.153483420272863</v>
      </c>
      <c r="O19" s="348">
        <v>67.021130291742651</v>
      </c>
      <c r="P19" s="182">
        <v>75.264654550916177</v>
      </c>
      <c r="Q19" s="215">
        <v>19.8</v>
      </c>
      <c r="R19" s="223">
        <v>21.8</v>
      </c>
      <c r="S19" s="223">
        <v>22.3</v>
      </c>
      <c r="T19" s="223">
        <v>23.9</v>
      </c>
      <c r="U19" s="223">
        <v>23.8</v>
      </c>
      <c r="V19" s="223">
        <v>25.7</v>
      </c>
      <c r="W19" s="223">
        <v>17.2</v>
      </c>
      <c r="X19" s="223">
        <v>16.600000000000001</v>
      </c>
      <c r="Y19" s="224">
        <v>14.1</v>
      </c>
      <c r="Z19" s="52">
        <v>11.681403368183414</v>
      </c>
      <c r="AA19" s="216">
        <v>13.228306842296481</v>
      </c>
      <c r="AB19" s="52">
        <v>12.237657168526914</v>
      </c>
      <c r="AC19" s="248">
        <v>12.825024471201187</v>
      </c>
      <c r="AD19" s="247">
        <v>12.489275082720701</v>
      </c>
      <c r="AE19" s="182">
        <v>9.6033103607003572</v>
      </c>
      <c r="AF19" s="215">
        <v>4.8</v>
      </c>
      <c r="AG19" s="223">
        <v>4.8</v>
      </c>
      <c r="AH19" s="223">
        <v>6.5</v>
      </c>
      <c r="AI19" s="223">
        <v>6.6</v>
      </c>
      <c r="AJ19" s="223">
        <v>6.9</v>
      </c>
      <c r="AK19" s="223">
        <v>7.4</v>
      </c>
      <c r="AL19" s="223">
        <v>5.2</v>
      </c>
      <c r="AM19" s="223">
        <v>5</v>
      </c>
      <c r="AN19" s="224">
        <v>4.3</v>
      </c>
      <c r="AO19" s="217">
        <v>3.6149859634279053</v>
      </c>
      <c r="AP19" s="217">
        <v>3.825366273552802</v>
      </c>
      <c r="AQ19" s="217">
        <v>3.2694265004367047</v>
      </c>
      <c r="AR19" s="182">
        <v>3.6</v>
      </c>
      <c r="AS19" s="182">
        <v>3.3834277034246485</v>
      </c>
      <c r="AT19" s="182">
        <v>2.7682881454964874</v>
      </c>
      <c r="AU19" s="182">
        <v>1.6</v>
      </c>
      <c r="AV19" s="218">
        <v>2.2999999999999998</v>
      </c>
      <c r="AW19" s="52">
        <v>2.7</v>
      </c>
      <c r="AX19" s="219">
        <v>3.1</v>
      </c>
      <c r="AY19" s="219">
        <v>4.3</v>
      </c>
      <c r="AZ19" s="223">
        <v>3.6</v>
      </c>
      <c r="BA19" s="222">
        <v>2.4</v>
      </c>
      <c r="BB19" s="182">
        <v>3.9</v>
      </c>
      <c r="BC19" s="182">
        <v>2.2999999999999998</v>
      </c>
      <c r="BD19" s="52">
        <v>3.2754238537987228</v>
      </c>
      <c r="BE19" s="182">
        <v>3.7691411655142217</v>
      </c>
      <c r="BF19" s="52">
        <v>4.1656388588207953</v>
      </c>
      <c r="BG19" s="182">
        <v>3.6</v>
      </c>
      <c r="BH19" s="182">
        <v>7.1428002045963845</v>
      </c>
      <c r="BI19" s="182">
        <v>4.3885966219369452</v>
      </c>
    </row>
    <row r="20" spans="1:61" ht="12" customHeight="1" x14ac:dyDescent="0.25">
      <c r="A20" s="159" t="s">
        <v>15</v>
      </c>
      <c r="B20" s="215">
        <v>64.2</v>
      </c>
      <c r="C20" s="222">
        <v>71.099999999999994</v>
      </c>
      <c r="D20" s="182">
        <v>72</v>
      </c>
      <c r="E20" s="52">
        <v>82.1</v>
      </c>
      <c r="F20" s="182">
        <v>79</v>
      </c>
      <c r="G20" s="182">
        <v>76.8</v>
      </c>
      <c r="H20" s="182">
        <v>78</v>
      </c>
      <c r="I20" s="52">
        <v>79.2</v>
      </c>
      <c r="J20" s="182">
        <v>77.2</v>
      </c>
      <c r="K20" s="52">
        <v>79.024749171352269</v>
      </c>
      <c r="L20" s="182">
        <v>76.121812355809112</v>
      </c>
      <c r="M20" s="52">
        <v>75.590712442736745</v>
      </c>
      <c r="N20" s="247">
        <v>70.83920502146286</v>
      </c>
      <c r="O20" s="348">
        <v>74.956956971945473</v>
      </c>
      <c r="P20" s="182">
        <v>71.869179680911031</v>
      </c>
      <c r="Q20" s="215">
        <v>24.1</v>
      </c>
      <c r="R20" s="223">
        <v>17.5</v>
      </c>
      <c r="S20" s="223">
        <v>16.3</v>
      </c>
      <c r="T20" s="223">
        <v>9.1999999999999993</v>
      </c>
      <c r="U20" s="223">
        <v>11.8</v>
      </c>
      <c r="V20" s="223">
        <v>11.6</v>
      </c>
      <c r="W20" s="223">
        <v>10.4</v>
      </c>
      <c r="X20" s="223">
        <v>9.9</v>
      </c>
      <c r="Y20" s="224">
        <v>9.6</v>
      </c>
      <c r="Z20" s="52">
        <v>8.5234212964052638</v>
      </c>
      <c r="AA20" s="216">
        <v>10.380958573793963</v>
      </c>
      <c r="AB20" s="52">
        <v>9.6911708014051516</v>
      </c>
      <c r="AC20" s="248">
        <v>12.071573754111659</v>
      </c>
      <c r="AD20" s="247">
        <v>10.945144806913703</v>
      </c>
      <c r="AE20" s="182">
        <v>13.749602547664805</v>
      </c>
      <c r="AF20" s="215">
        <v>6</v>
      </c>
      <c r="AG20" s="223">
        <v>4.4000000000000004</v>
      </c>
      <c r="AH20" s="223">
        <v>5.0999999999999996</v>
      </c>
      <c r="AI20" s="223">
        <v>2.6</v>
      </c>
      <c r="AJ20" s="223">
        <v>3.3</v>
      </c>
      <c r="AK20" s="223">
        <v>3.3</v>
      </c>
      <c r="AL20" s="223">
        <v>3</v>
      </c>
      <c r="AM20" s="223">
        <v>3</v>
      </c>
      <c r="AN20" s="224">
        <v>2.8</v>
      </c>
      <c r="AO20" s="217">
        <v>2.2113759593596316</v>
      </c>
      <c r="AP20" s="217">
        <v>3.0970688903290697</v>
      </c>
      <c r="AQ20" s="217">
        <v>2.7305201453041774</v>
      </c>
      <c r="AR20" s="182">
        <v>3</v>
      </c>
      <c r="AS20" s="182">
        <v>2.7784364810122253</v>
      </c>
      <c r="AT20" s="182">
        <v>3.6128550312140471</v>
      </c>
      <c r="AU20" s="182">
        <v>1</v>
      </c>
      <c r="AV20" s="218">
        <v>1.4</v>
      </c>
      <c r="AW20" s="52">
        <v>1.6</v>
      </c>
      <c r="AX20" s="219">
        <v>1.3</v>
      </c>
      <c r="AY20" s="219">
        <v>1.9</v>
      </c>
      <c r="AZ20" s="223">
        <v>1.7</v>
      </c>
      <c r="BA20" s="222">
        <v>2.2999999999999998</v>
      </c>
      <c r="BB20" s="182">
        <v>2.9</v>
      </c>
      <c r="BC20" s="182">
        <v>3.1</v>
      </c>
      <c r="BD20" s="52">
        <v>3.1323869862096463</v>
      </c>
      <c r="BE20" s="182">
        <v>2.8786751287580419</v>
      </c>
      <c r="BF20" s="52">
        <v>3.7839569704345197</v>
      </c>
      <c r="BG20" s="182">
        <v>3.8</v>
      </c>
      <c r="BH20" s="182">
        <v>4.0550903744201525</v>
      </c>
      <c r="BI20" s="182">
        <v>3.5140647224838957</v>
      </c>
    </row>
    <row r="21" spans="1:61" ht="12" customHeight="1" x14ac:dyDescent="0.25">
      <c r="A21" s="159" t="s">
        <v>16</v>
      </c>
      <c r="B21" s="215">
        <v>56.4</v>
      </c>
      <c r="C21" s="222">
        <v>54</v>
      </c>
      <c r="D21" s="182">
        <v>47.8</v>
      </c>
      <c r="E21" s="52">
        <v>41.5</v>
      </c>
      <c r="F21" s="182">
        <v>60.1</v>
      </c>
      <c r="G21" s="182">
        <v>58.2</v>
      </c>
      <c r="H21" s="182">
        <v>56.9</v>
      </c>
      <c r="I21" s="52">
        <v>57.9</v>
      </c>
      <c r="J21" s="182">
        <v>64.400000000000006</v>
      </c>
      <c r="K21" s="52">
        <v>63.616303680953465</v>
      </c>
      <c r="L21" s="182">
        <v>63.593203933273877</v>
      </c>
      <c r="M21" s="52">
        <v>63.799729384312123</v>
      </c>
      <c r="N21" s="247">
        <v>62.922939205102359</v>
      </c>
      <c r="O21" s="348">
        <v>60.148762299841962</v>
      </c>
      <c r="P21" s="182">
        <v>58.555941177338113</v>
      </c>
      <c r="Q21" s="215">
        <v>26.3</v>
      </c>
      <c r="R21" s="223">
        <v>20.5</v>
      </c>
      <c r="S21" s="223">
        <v>24</v>
      </c>
      <c r="T21" s="223">
        <v>25.9</v>
      </c>
      <c r="U21" s="223">
        <v>21.3</v>
      </c>
      <c r="V21" s="223">
        <v>20.399999999999999</v>
      </c>
      <c r="W21" s="223">
        <v>20.2</v>
      </c>
      <c r="X21" s="223">
        <v>22</v>
      </c>
      <c r="Y21" s="224">
        <v>18.899999999999999</v>
      </c>
      <c r="Z21" s="52">
        <v>18.701988488083359</v>
      </c>
      <c r="AA21" s="216">
        <v>19.563871088213659</v>
      </c>
      <c r="AB21" s="52">
        <v>19.973599250737724</v>
      </c>
      <c r="AC21" s="248">
        <v>20.693602970606953</v>
      </c>
      <c r="AD21" s="247">
        <v>20.124915818025762</v>
      </c>
      <c r="AE21" s="182">
        <v>22.739588306516534</v>
      </c>
      <c r="AF21" s="215">
        <v>6.1</v>
      </c>
      <c r="AG21" s="223">
        <v>4.7</v>
      </c>
      <c r="AH21" s="223">
        <v>6.6</v>
      </c>
      <c r="AI21" s="223">
        <v>7</v>
      </c>
      <c r="AJ21" s="223">
        <v>5.8</v>
      </c>
      <c r="AK21" s="223">
        <v>5.6</v>
      </c>
      <c r="AL21" s="223">
        <v>5.7</v>
      </c>
      <c r="AM21" s="223">
        <v>6</v>
      </c>
      <c r="AN21" s="224">
        <v>5.2</v>
      </c>
      <c r="AO21" s="217">
        <v>4.8790001595627315</v>
      </c>
      <c r="AP21" s="217">
        <v>5.0638469890495879</v>
      </c>
      <c r="AQ21" s="217">
        <v>4.2322698797473013</v>
      </c>
      <c r="AR21" s="182">
        <v>4.4699853110923433</v>
      </c>
      <c r="AS21" s="182">
        <v>4.5455564448615826</v>
      </c>
      <c r="AT21" s="182">
        <v>5.1939169911121645</v>
      </c>
      <c r="AU21" s="182">
        <v>3</v>
      </c>
      <c r="AV21" s="218">
        <v>3.6</v>
      </c>
      <c r="AW21" s="52">
        <v>5.9</v>
      </c>
      <c r="AX21" s="219">
        <v>7.7</v>
      </c>
      <c r="AY21" s="219">
        <v>6.1</v>
      </c>
      <c r="AZ21" s="223">
        <v>5.4</v>
      </c>
      <c r="BA21" s="222">
        <v>6.3</v>
      </c>
      <c r="BB21" s="182">
        <v>4.9000000000000004</v>
      </c>
      <c r="BC21" s="182">
        <v>4.3</v>
      </c>
      <c r="BD21" s="52">
        <v>4.3883147209489426</v>
      </c>
      <c r="BE21" s="182">
        <v>4.3456038492747346</v>
      </c>
      <c r="BF21" s="52">
        <v>4.4249524136444132</v>
      </c>
      <c r="BG21" s="182">
        <v>3.9</v>
      </c>
      <c r="BH21" s="182">
        <v>7.7963904854116377</v>
      </c>
      <c r="BI21" s="182">
        <v>4.2601995277029383</v>
      </c>
    </row>
    <row r="22" spans="1:61" ht="12" customHeight="1" x14ac:dyDescent="0.25">
      <c r="A22" s="159" t="s">
        <v>17</v>
      </c>
      <c r="B22" s="215">
        <v>59.9</v>
      </c>
      <c r="C22" s="222">
        <v>68.400000000000006</v>
      </c>
      <c r="D22" s="182">
        <v>60.5</v>
      </c>
      <c r="E22" s="52">
        <v>60.7</v>
      </c>
      <c r="F22" s="182">
        <v>70.7</v>
      </c>
      <c r="G22" s="182">
        <v>65.900000000000006</v>
      </c>
      <c r="H22" s="182">
        <v>65.099999999999994</v>
      </c>
      <c r="I22" s="52">
        <v>73.5</v>
      </c>
      <c r="J22" s="182">
        <v>71.7</v>
      </c>
      <c r="K22" s="52">
        <v>64.789718752832158</v>
      </c>
      <c r="L22" s="182">
        <v>50.647747075572283</v>
      </c>
      <c r="M22" s="52">
        <v>48.21273675168586</v>
      </c>
      <c r="N22" s="247">
        <v>53.035867818312312</v>
      </c>
      <c r="O22" s="348">
        <v>55.127444054431493</v>
      </c>
      <c r="P22" s="182">
        <v>46.53372532059776</v>
      </c>
      <c r="Q22" s="215">
        <v>21.6</v>
      </c>
      <c r="R22" s="223">
        <v>14.5</v>
      </c>
      <c r="S22" s="223">
        <v>19.399999999999999</v>
      </c>
      <c r="T22" s="223">
        <v>16.899999999999999</v>
      </c>
      <c r="U22" s="223">
        <v>15.7</v>
      </c>
      <c r="V22" s="223">
        <v>18.8</v>
      </c>
      <c r="W22" s="223">
        <v>16.5</v>
      </c>
      <c r="X22" s="223">
        <v>14.2</v>
      </c>
      <c r="Y22" s="224">
        <v>13.8</v>
      </c>
      <c r="Z22" s="52">
        <v>18.888782855794041</v>
      </c>
      <c r="AA22" s="216">
        <v>25.32152595301282</v>
      </c>
      <c r="AB22" s="52">
        <v>21.415855884386936</v>
      </c>
      <c r="AC22" s="248">
        <v>27.290471420373848</v>
      </c>
      <c r="AD22" s="247">
        <v>24.21070654758471</v>
      </c>
      <c r="AE22" s="182">
        <v>26.110242288908953</v>
      </c>
      <c r="AF22" s="215">
        <v>4.8</v>
      </c>
      <c r="AG22" s="223">
        <v>3.3</v>
      </c>
      <c r="AH22" s="223">
        <v>5.7</v>
      </c>
      <c r="AI22" s="223">
        <v>4.7</v>
      </c>
      <c r="AJ22" s="223">
        <v>4</v>
      </c>
      <c r="AK22" s="223">
        <v>4.0999999999999996</v>
      </c>
      <c r="AL22" s="223">
        <v>4.2</v>
      </c>
      <c r="AM22" s="223">
        <v>3.6</v>
      </c>
      <c r="AN22" s="224">
        <v>3.4</v>
      </c>
      <c r="AO22" s="217">
        <v>5.5835807700198163</v>
      </c>
      <c r="AP22" s="217">
        <v>7.2064912868577968</v>
      </c>
      <c r="AQ22" s="217">
        <v>6.1267812325430766</v>
      </c>
      <c r="AR22" s="182">
        <v>6.9820566825736634</v>
      </c>
      <c r="AS22" s="182">
        <v>6.7828604444550979</v>
      </c>
      <c r="AT22" s="182">
        <v>7.4466890169398336</v>
      </c>
      <c r="AU22" s="182">
        <v>2.2000000000000002</v>
      </c>
      <c r="AV22" s="218">
        <v>1.7</v>
      </c>
      <c r="AW22" s="52">
        <v>2.6</v>
      </c>
      <c r="AX22" s="219">
        <v>2.2999999999999998</v>
      </c>
      <c r="AY22" s="219">
        <v>2.2000000000000002</v>
      </c>
      <c r="AZ22" s="223">
        <v>2.2999999999999998</v>
      </c>
      <c r="BA22" s="222">
        <v>2.6</v>
      </c>
      <c r="BB22" s="182">
        <v>1.2</v>
      </c>
      <c r="BC22" s="182">
        <v>2.6</v>
      </c>
      <c r="BD22" s="52">
        <v>2.0563036096624856</v>
      </c>
      <c r="BE22" s="182">
        <v>3.3696149967335693</v>
      </c>
      <c r="BF22" s="52">
        <v>2.7666991518793087</v>
      </c>
      <c r="BG22" s="182">
        <v>2.4</v>
      </c>
      <c r="BH22" s="182">
        <v>2.9464138006938456</v>
      </c>
      <c r="BI22" s="182">
        <v>3.0094427974001343</v>
      </c>
    </row>
    <row r="23" spans="1:61" ht="12" customHeight="1" x14ac:dyDescent="0.25">
      <c r="A23" s="159" t="s">
        <v>18</v>
      </c>
      <c r="B23" s="215">
        <v>62.9</v>
      </c>
      <c r="C23" s="222">
        <v>59.4</v>
      </c>
      <c r="D23" s="182">
        <v>60.3</v>
      </c>
      <c r="E23" s="52">
        <v>49.5</v>
      </c>
      <c r="F23" s="182">
        <v>51</v>
      </c>
      <c r="G23" s="182">
        <v>56.5</v>
      </c>
      <c r="H23" s="182">
        <v>52.9</v>
      </c>
      <c r="I23" s="52">
        <v>63.8</v>
      </c>
      <c r="J23" s="182">
        <v>56.3</v>
      </c>
      <c r="K23" s="52">
        <v>60.013679617334645</v>
      </c>
      <c r="L23" s="182">
        <v>59.022048132157209</v>
      </c>
      <c r="M23" s="52">
        <v>49.754240373699226</v>
      </c>
      <c r="N23" s="247">
        <v>62.293911124684264</v>
      </c>
      <c r="O23" s="348">
        <v>61.836561632747355</v>
      </c>
      <c r="P23" s="182">
        <v>48.267831252198562</v>
      </c>
      <c r="Q23" s="215">
        <v>19.8</v>
      </c>
      <c r="R23" s="223">
        <v>22.1</v>
      </c>
      <c r="S23" s="223">
        <v>18.100000000000001</v>
      </c>
      <c r="T23" s="223">
        <v>23.1</v>
      </c>
      <c r="U23" s="223">
        <v>17.600000000000001</v>
      </c>
      <c r="V23" s="223">
        <v>17.600000000000001</v>
      </c>
      <c r="W23" s="223">
        <v>18.399999999999999</v>
      </c>
      <c r="X23" s="223">
        <v>18.100000000000001</v>
      </c>
      <c r="Y23" s="224">
        <v>21.5</v>
      </c>
      <c r="Z23" s="52">
        <v>21.118686247442195</v>
      </c>
      <c r="AA23" s="216">
        <v>23.01725985788136</v>
      </c>
      <c r="AB23" s="52">
        <v>20.139715837586095</v>
      </c>
      <c r="AC23" s="248">
        <v>20.609955779163851</v>
      </c>
      <c r="AD23" s="247">
        <v>18.918586538594433</v>
      </c>
      <c r="AE23" s="182">
        <v>3.7750791936204906</v>
      </c>
      <c r="AF23" s="215">
        <v>4.8</v>
      </c>
      <c r="AG23" s="223">
        <v>5.2</v>
      </c>
      <c r="AH23" s="223">
        <v>5.4</v>
      </c>
      <c r="AI23" s="223">
        <v>5.8</v>
      </c>
      <c r="AJ23" s="223">
        <v>4.9000000000000004</v>
      </c>
      <c r="AK23" s="223">
        <v>5</v>
      </c>
      <c r="AL23" s="223">
        <v>4.5999999999999996</v>
      </c>
      <c r="AM23" s="223">
        <v>4.3</v>
      </c>
      <c r="AN23" s="224">
        <v>5.8</v>
      </c>
      <c r="AO23" s="217">
        <v>6.0138703838839378</v>
      </c>
      <c r="AP23" s="217">
        <v>6.6164061067982756</v>
      </c>
      <c r="AQ23" s="217">
        <v>5.4081345018731772</v>
      </c>
      <c r="AR23" s="182">
        <v>5.6449094747711266</v>
      </c>
      <c r="AS23" s="182">
        <v>5.1246121428223903</v>
      </c>
      <c r="AT23" s="182">
        <v>1.0176906579259619</v>
      </c>
      <c r="AU23" s="182">
        <v>2</v>
      </c>
      <c r="AV23" s="218">
        <v>3.6</v>
      </c>
      <c r="AW23" s="52">
        <v>2.7</v>
      </c>
      <c r="AX23" s="219">
        <v>2.7</v>
      </c>
      <c r="AY23" s="219">
        <v>2.9</v>
      </c>
      <c r="AZ23" s="223">
        <v>4.3</v>
      </c>
      <c r="BA23" s="222">
        <v>4.2</v>
      </c>
      <c r="BB23" s="182">
        <v>3.9</v>
      </c>
      <c r="BC23" s="182">
        <v>3</v>
      </c>
      <c r="BD23" s="52">
        <v>2.4145971328514424</v>
      </c>
      <c r="BE23" s="182">
        <v>2.8321742604019895</v>
      </c>
      <c r="BF23" s="52">
        <v>2.5462435449449536</v>
      </c>
      <c r="BG23" s="182">
        <v>3.3052099543207771</v>
      </c>
      <c r="BH23" s="182">
        <v>4.1315293849601202</v>
      </c>
      <c r="BI23" s="182">
        <v>0.51435140667927537</v>
      </c>
    </row>
    <row r="24" spans="1:61" ht="12" customHeight="1" x14ac:dyDescent="0.25">
      <c r="A24" s="159" t="s">
        <v>19</v>
      </c>
      <c r="B24" s="215">
        <v>49.9</v>
      </c>
      <c r="C24" s="222">
        <v>47.3</v>
      </c>
      <c r="D24" s="182">
        <v>46.6</v>
      </c>
      <c r="E24" s="52">
        <v>40.1</v>
      </c>
      <c r="F24" s="182">
        <v>46.8</v>
      </c>
      <c r="G24" s="182">
        <v>52.9</v>
      </c>
      <c r="H24" s="182">
        <v>60.2</v>
      </c>
      <c r="I24" s="52">
        <v>48.8</v>
      </c>
      <c r="J24" s="182">
        <v>51.4</v>
      </c>
      <c r="K24" s="168">
        <v>52.152251392916284</v>
      </c>
      <c r="L24" s="216">
        <v>46.888857398552027</v>
      </c>
      <c r="M24" s="52">
        <v>50.973920609064848</v>
      </c>
      <c r="N24" s="247">
        <v>53.40829627025424</v>
      </c>
      <c r="O24" s="348">
        <v>53.695244060062507</v>
      </c>
      <c r="P24" s="182">
        <v>57.998938058051678</v>
      </c>
      <c r="Q24" s="215">
        <v>21.2</v>
      </c>
      <c r="R24" s="223">
        <v>22</v>
      </c>
      <c r="S24" s="223">
        <v>21.1</v>
      </c>
      <c r="T24" s="223">
        <v>21.7</v>
      </c>
      <c r="U24" s="223">
        <v>22.1</v>
      </c>
      <c r="V24" s="223">
        <v>24.2</v>
      </c>
      <c r="W24" s="223">
        <v>17.3</v>
      </c>
      <c r="X24" s="223">
        <v>16.7</v>
      </c>
      <c r="Y24" s="224">
        <v>21.2</v>
      </c>
      <c r="Z24" s="52">
        <v>20.396938822375951</v>
      </c>
      <c r="AA24" s="216">
        <v>25.6314769607974</v>
      </c>
      <c r="AB24" s="52">
        <v>19.229550227293558</v>
      </c>
      <c r="AC24" s="248">
        <v>19.017963680135793</v>
      </c>
      <c r="AD24" s="247">
        <v>18.477551941636243</v>
      </c>
      <c r="AE24" s="182">
        <v>19.225317341359379</v>
      </c>
      <c r="AF24" s="215">
        <v>4.9000000000000004</v>
      </c>
      <c r="AG24" s="223">
        <v>3.9</v>
      </c>
      <c r="AH24" s="223">
        <v>4.5</v>
      </c>
      <c r="AI24" s="223">
        <v>4.8</v>
      </c>
      <c r="AJ24" s="223">
        <v>4.8</v>
      </c>
      <c r="AK24" s="223">
        <v>5.4</v>
      </c>
      <c r="AL24" s="223">
        <v>4.4000000000000004</v>
      </c>
      <c r="AM24" s="223">
        <v>4</v>
      </c>
      <c r="AN24" s="224">
        <v>5</v>
      </c>
      <c r="AO24" s="217">
        <v>4.8866716772144487</v>
      </c>
      <c r="AP24" s="217">
        <v>4.4091708604066993</v>
      </c>
      <c r="AQ24" s="217">
        <v>4.6800363890830736</v>
      </c>
      <c r="AR24" s="182">
        <v>4.614149267110049</v>
      </c>
      <c r="AS24" s="182">
        <v>4.5306583217695362</v>
      </c>
      <c r="AT24" s="182">
        <v>4.8424300131661102</v>
      </c>
      <c r="AU24" s="182">
        <v>2.6</v>
      </c>
      <c r="AV24" s="218">
        <v>2.8</v>
      </c>
      <c r="AW24" s="52">
        <v>2.2000000000000002</v>
      </c>
      <c r="AX24" s="219">
        <v>2.7</v>
      </c>
      <c r="AY24" s="219">
        <v>2.7</v>
      </c>
      <c r="AZ24" s="223">
        <v>2.9</v>
      </c>
      <c r="BA24" s="222">
        <v>2.1</v>
      </c>
      <c r="BB24" s="182">
        <v>1.6</v>
      </c>
      <c r="BC24" s="182">
        <v>2.2000000000000002</v>
      </c>
      <c r="BD24" s="52">
        <v>2.1016995825139206</v>
      </c>
      <c r="BE24" s="182">
        <v>1.7965643001272253</v>
      </c>
      <c r="BF24" s="52">
        <v>1.8780164459470787</v>
      </c>
      <c r="BG24" s="182">
        <v>2.1435464110396389</v>
      </c>
      <c r="BH24" s="182">
        <v>2.4394287934428682</v>
      </c>
      <c r="BI24" s="182">
        <v>2.4816324567205705</v>
      </c>
    </row>
    <row r="25" spans="1:61" s="23" customFormat="1" ht="23.1" customHeight="1" x14ac:dyDescent="0.25">
      <c r="A25" s="205" t="s">
        <v>133</v>
      </c>
      <c r="B25" s="211">
        <v>54.7</v>
      </c>
      <c r="C25" s="225">
        <v>61</v>
      </c>
      <c r="D25" s="181">
        <v>59.9</v>
      </c>
      <c r="E25" s="103">
        <v>53.9</v>
      </c>
      <c r="F25" s="181">
        <v>55.5</v>
      </c>
      <c r="G25" s="181">
        <v>58.8</v>
      </c>
      <c r="H25" s="181">
        <v>59.1</v>
      </c>
      <c r="I25" s="103">
        <v>58.7</v>
      </c>
      <c r="J25" s="181">
        <v>57</v>
      </c>
      <c r="K25" s="103">
        <v>56.859323422263905</v>
      </c>
      <c r="L25" s="181">
        <v>52.256134950987651</v>
      </c>
      <c r="M25" s="103">
        <v>55.394162425258507</v>
      </c>
      <c r="N25" s="269">
        <v>48.696899922658666</v>
      </c>
      <c r="O25" s="261">
        <v>57.91871528815323</v>
      </c>
      <c r="P25" s="181">
        <v>56.354957624724165</v>
      </c>
      <c r="Q25" s="211">
        <v>18.600000000000001</v>
      </c>
      <c r="R25" s="226">
        <v>18.7</v>
      </c>
      <c r="S25" s="226">
        <v>17.3</v>
      </c>
      <c r="T25" s="226">
        <v>16.8</v>
      </c>
      <c r="U25" s="226">
        <v>16.100000000000001</v>
      </c>
      <c r="V25" s="226">
        <v>17.399999999999999</v>
      </c>
      <c r="W25" s="226">
        <v>17</v>
      </c>
      <c r="X25" s="226">
        <v>19.5</v>
      </c>
      <c r="Y25" s="227">
        <v>20.2</v>
      </c>
      <c r="Z25" s="103">
        <v>21.6871274207213</v>
      </c>
      <c r="AA25" s="203">
        <v>23.408363477182785</v>
      </c>
      <c r="AB25" s="103">
        <v>21.004595995029316</v>
      </c>
      <c r="AC25" s="257">
        <v>21.563511355196074</v>
      </c>
      <c r="AD25" s="269">
        <v>21.059680901096677</v>
      </c>
      <c r="AE25" s="181">
        <v>21.391441009209856</v>
      </c>
      <c r="AF25" s="211">
        <v>4.8</v>
      </c>
      <c r="AG25" s="226">
        <v>4</v>
      </c>
      <c r="AH25" s="226">
        <v>4.4000000000000004</v>
      </c>
      <c r="AI25" s="226">
        <v>4.3</v>
      </c>
      <c r="AJ25" s="226">
        <v>4.0999999999999996</v>
      </c>
      <c r="AK25" s="226">
        <v>4.5</v>
      </c>
      <c r="AL25" s="226">
        <v>4.5</v>
      </c>
      <c r="AM25" s="226">
        <v>5.2</v>
      </c>
      <c r="AN25" s="227">
        <v>5.3</v>
      </c>
      <c r="AO25" s="214">
        <v>5.6699532949986517</v>
      </c>
      <c r="AP25" s="214">
        <v>6.1869187367690746</v>
      </c>
      <c r="AQ25" s="214">
        <v>5.5636954278955537</v>
      </c>
      <c r="AR25" s="181">
        <v>5.4646784436298574</v>
      </c>
      <c r="AS25" s="181">
        <v>5.3222362339244365</v>
      </c>
      <c r="AT25" s="181">
        <v>5.3148471974069995</v>
      </c>
      <c r="AU25" s="181">
        <v>2.2999999999999998</v>
      </c>
      <c r="AV25" s="212">
        <v>3</v>
      </c>
      <c r="AW25" s="103">
        <v>2.6</v>
      </c>
      <c r="AX25" s="213">
        <v>4</v>
      </c>
      <c r="AY25" s="213">
        <v>3.2</v>
      </c>
      <c r="AZ25" s="226">
        <v>3.5</v>
      </c>
      <c r="BA25" s="225">
        <v>2.9</v>
      </c>
      <c r="BB25" s="181">
        <v>3.4</v>
      </c>
      <c r="BC25" s="181">
        <v>3.3</v>
      </c>
      <c r="BD25" s="103">
        <v>2.7202346417154999</v>
      </c>
      <c r="BE25" s="181">
        <v>3.0276082379953766</v>
      </c>
      <c r="BF25" s="103">
        <v>3.3182927629434804</v>
      </c>
      <c r="BG25" s="181">
        <v>2.7735476831996229</v>
      </c>
      <c r="BH25" s="181">
        <v>2.2650097616849925</v>
      </c>
      <c r="BI25" s="181">
        <v>2.6797903794080735</v>
      </c>
    </row>
    <row r="26" spans="1:61" ht="12" customHeight="1" x14ac:dyDescent="0.25">
      <c r="A26" s="159" t="s">
        <v>20</v>
      </c>
      <c r="B26" s="215">
        <v>57.1</v>
      </c>
      <c r="C26" s="222">
        <v>54.2</v>
      </c>
      <c r="D26" s="182">
        <v>56.4</v>
      </c>
      <c r="E26" s="52">
        <v>52.9</v>
      </c>
      <c r="F26" s="182">
        <v>48.9</v>
      </c>
      <c r="G26" s="182">
        <v>59.1</v>
      </c>
      <c r="H26" s="182">
        <v>51.1</v>
      </c>
      <c r="I26" s="52">
        <v>50.3</v>
      </c>
      <c r="J26" s="182">
        <v>59.8</v>
      </c>
      <c r="K26" s="52">
        <v>63.891969431822126</v>
      </c>
      <c r="L26" s="182">
        <v>63.91483914158497</v>
      </c>
      <c r="M26" s="52">
        <v>57.927068111676427</v>
      </c>
      <c r="N26" s="247">
        <v>55.028727320631077</v>
      </c>
      <c r="O26" s="348">
        <v>59.161743033978411</v>
      </c>
      <c r="P26" s="182">
        <v>61.111273528068985</v>
      </c>
      <c r="Q26" s="215">
        <v>27.2</v>
      </c>
      <c r="R26" s="223">
        <v>24.8</v>
      </c>
      <c r="S26" s="223">
        <v>22.9</v>
      </c>
      <c r="T26" s="223">
        <v>18.7</v>
      </c>
      <c r="U26" s="223">
        <v>25.2</v>
      </c>
      <c r="V26" s="223">
        <v>18.899999999999999</v>
      </c>
      <c r="W26" s="223">
        <v>21</v>
      </c>
      <c r="X26" s="223">
        <v>20.5</v>
      </c>
      <c r="Y26" s="224">
        <v>15.2</v>
      </c>
      <c r="Z26" s="52">
        <v>15.562242300216164</v>
      </c>
      <c r="AA26" s="216">
        <v>16.226190512573456</v>
      </c>
      <c r="AB26" s="52">
        <v>19.123739088414162</v>
      </c>
      <c r="AC26" s="248">
        <v>23.6</v>
      </c>
      <c r="AD26" s="247">
        <v>22.700755794082227</v>
      </c>
      <c r="AE26" s="182">
        <v>21.114255337621472</v>
      </c>
      <c r="AF26" s="215">
        <v>6</v>
      </c>
      <c r="AG26" s="223">
        <v>5.6</v>
      </c>
      <c r="AH26" s="223">
        <v>6.7</v>
      </c>
      <c r="AI26" s="223">
        <v>5.2</v>
      </c>
      <c r="AJ26" s="223">
        <v>6.8</v>
      </c>
      <c r="AK26" s="223">
        <v>5.2</v>
      </c>
      <c r="AL26" s="223">
        <v>5.4</v>
      </c>
      <c r="AM26" s="223">
        <v>5.7</v>
      </c>
      <c r="AN26" s="224">
        <v>3.9</v>
      </c>
      <c r="AO26" s="217">
        <v>3.9405977602687381</v>
      </c>
      <c r="AP26" s="217">
        <v>4.1456829065167069</v>
      </c>
      <c r="AQ26" s="217">
        <v>4.3925787030522283</v>
      </c>
      <c r="AR26" s="182">
        <v>5.2355962057999061</v>
      </c>
      <c r="AS26" s="182">
        <v>5.1141409024692441</v>
      </c>
      <c r="AT26" s="182">
        <v>4.7840552024107375</v>
      </c>
      <c r="AU26" s="182">
        <v>3</v>
      </c>
      <c r="AV26" s="218">
        <v>3.4</v>
      </c>
      <c r="AW26" s="52">
        <v>3.3</v>
      </c>
      <c r="AX26" s="219">
        <v>3</v>
      </c>
      <c r="AY26" s="219">
        <v>4.4000000000000004</v>
      </c>
      <c r="AZ26" s="223">
        <v>3</v>
      </c>
      <c r="BA26" s="222">
        <v>3.7</v>
      </c>
      <c r="BB26" s="182">
        <v>3.4</v>
      </c>
      <c r="BC26" s="182">
        <v>2.5</v>
      </c>
      <c r="BD26" s="52">
        <v>2.4703377330452403</v>
      </c>
      <c r="BE26" s="182">
        <v>2.874614777937027</v>
      </c>
      <c r="BF26" s="52">
        <v>3.3066852942009639</v>
      </c>
      <c r="BG26" s="182">
        <v>4.4097121170267828</v>
      </c>
      <c r="BH26" s="182">
        <v>3.4308104274036597</v>
      </c>
      <c r="BI26" s="182">
        <v>2.9483467467327622</v>
      </c>
    </row>
    <row r="27" spans="1:61" ht="12" customHeight="1" x14ac:dyDescent="0.25">
      <c r="A27" s="159" t="s">
        <v>21</v>
      </c>
      <c r="B27" s="215">
        <v>44.8</v>
      </c>
      <c r="C27" s="222">
        <v>52</v>
      </c>
      <c r="D27" s="182">
        <v>52.1</v>
      </c>
      <c r="E27" s="52">
        <v>44.2</v>
      </c>
      <c r="F27" s="182">
        <v>52.9</v>
      </c>
      <c r="G27" s="182">
        <v>57.1</v>
      </c>
      <c r="H27" s="182">
        <v>58.8</v>
      </c>
      <c r="I27" s="52">
        <v>57.5</v>
      </c>
      <c r="J27" s="182">
        <v>57.8</v>
      </c>
      <c r="K27" s="52">
        <v>52.729716406338071</v>
      </c>
      <c r="L27" s="182">
        <v>54.150208809556901</v>
      </c>
      <c r="M27" s="52">
        <v>54.696114954595743</v>
      </c>
      <c r="N27" s="247">
        <v>55.911958966462727</v>
      </c>
      <c r="O27" s="348">
        <v>54.438469320717722</v>
      </c>
      <c r="P27" s="182">
        <v>47.47762754826568</v>
      </c>
      <c r="Q27" s="215">
        <v>16.3</v>
      </c>
      <c r="R27" s="223">
        <v>22.6</v>
      </c>
      <c r="S27" s="223">
        <v>23.9</v>
      </c>
      <c r="T27" s="223">
        <v>24.3</v>
      </c>
      <c r="U27" s="223">
        <v>21.8</v>
      </c>
      <c r="V27" s="223">
        <v>23.6</v>
      </c>
      <c r="W27" s="223">
        <v>22</v>
      </c>
      <c r="X27" s="223">
        <v>21.8</v>
      </c>
      <c r="Y27" s="224">
        <v>22.6</v>
      </c>
      <c r="Z27" s="52">
        <v>26.416530776830381</v>
      </c>
      <c r="AA27" s="216">
        <v>21.723284607403851</v>
      </c>
      <c r="AB27" s="52">
        <v>26.208924647039851</v>
      </c>
      <c r="AC27" s="248">
        <v>25.3</v>
      </c>
      <c r="AD27" s="247">
        <v>26.774920810949848</v>
      </c>
      <c r="AE27" s="182">
        <v>32.756544826309465</v>
      </c>
      <c r="AF27" s="215">
        <v>3.7</v>
      </c>
      <c r="AG27" s="223">
        <v>4.9000000000000004</v>
      </c>
      <c r="AH27" s="223">
        <v>6.3</v>
      </c>
      <c r="AI27" s="223">
        <v>6.4</v>
      </c>
      <c r="AJ27" s="223">
        <v>6</v>
      </c>
      <c r="AK27" s="223">
        <v>6.3</v>
      </c>
      <c r="AL27" s="223">
        <v>6.2</v>
      </c>
      <c r="AM27" s="223">
        <v>6.1</v>
      </c>
      <c r="AN27" s="224">
        <v>6.3</v>
      </c>
      <c r="AO27" s="217">
        <v>7.4168722853413014</v>
      </c>
      <c r="AP27" s="217">
        <v>6.1937127613338063</v>
      </c>
      <c r="AQ27" s="217">
        <v>7.1282393496117962</v>
      </c>
      <c r="AR27" s="182">
        <v>6.2773004880931698</v>
      </c>
      <c r="AS27" s="182">
        <v>6.4953658747323173</v>
      </c>
      <c r="AT27" s="182">
        <v>7.8589092819901536</v>
      </c>
      <c r="AU27" s="182">
        <v>1.4</v>
      </c>
      <c r="AV27" s="218">
        <v>5.7</v>
      </c>
      <c r="AW27" s="52">
        <v>4.7</v>
      </c>
      <c r="AX27" s="219">
        <v>2.8</v>
      </c>
      <c r="AY27" s="219">
        <v>2.5</v>
      </c>
      <c r="AZ27" s="223">
        <v>1.9</v>
      </c>
      <c r="BA27" s="222">
        <v>1.9</v>
      </c>
      <c r="BB27" s="182">
        <v>3.1</v>
      </c>
      <c r="BC27" s="182">
        <v>2</v>
      </c>
      <c r="BD27" s="52">
        <v>2.5051240223419939</v>
      </c>
      <c r="BE27" s="182">
        <v>1.7952356704524823</v>
      </c>
      <c r="BF27" s="52">
        <v>2.5611025443027562</v>
      </c>
      <c r="BG27" s="182">
        <v>3.0232269367673377</v>
      </c>
      <c r="BH27" s="182">
        <v>3.6515827143216355</v>
      </c>
      <c r="BI27" s="182">
        <v>3.5776084619015602</v>
      </c>
    </row>
    <row r="28" spans="1:61" ht="12" customHeight="1" x14ac:dyDescent="0.25">
      <c r="A28" s="159" t="s">
        <v>22</v>
      </c>
      <c r="B28" s="215">
        <v>57.5</v>
      </c>
      <c r="C28" s="222">
        <v>55.1</v>
      </c>
      <c r="D28" s="182">
        <v>53.4</v>
      </c>
      <c r="E28" s="52">
        <v>54.4</v>
      </c>
      <c r="F28" s="182">
        <v>53.7</v>
      </c>
      <c r="G28" s="182">
        <v>50.7</v>
      </c>
      <c r="H28" s="182">
        <v>59.4</v>
      </c>
      <c r="I28" s="52">
        <v>58.1</v>
      </c>
      <c r="J28" s="182">
        <v>59.3</v>
      </c>
      <c r="K28" s="52">
        <v>51.422798541422488</v>
      </c>
      <c r="L28" s="182">
        <v>53.761462320544517</v>
      </c>
      <c r="M28" s="52">
        <v>57.693157340329712</v>
      </c>
      <c r="N28" s="247">
        <v>53.17845473505843</v>
      </c>
      <c r="O28" s="348">
        <v>60.019874628859263</v>
      </c>
      <c r="P28" s="182">
        <v>55.279460274121547</v>
      </c>
      <c r="Q28" s="215">
        <v>21.6</v>
      </c>
      <c r="R28" s="223">
        <v>22.7</v>
      </c>
      <c r="S28" s="223">
        <v>23.2</v>
      </c>
      <c r="T28" s="223">
        <v>18.5</v>
      </c>
      <c r="U28" s="223">
        <v>18.399999999999999</v>
      </c>
      <c r="V28" s="223">
        <v>24.1</v>
      </c>
      <c r="W28" s="223">
        <v>20.9</v>
      </c>
      <c r="X28" s="223">
        <v>22.7</v>
      </c>
      <c r="Y28" s="224">
        <v>20.2</v>
      </c>
      <c r="Z28" s="52">
        <v>26.284832816371857</v>
      </c>
      <c r="AA28" s="216">
        <v>24.726509004487987</v>
      </c>
      <c r="AB28" s="52">
        <v>24.248700458745688</v>
      </c>
      <c r="AC28" s="248">
        <v>25.1</v>
      </c>
      <c r="AD28" s="247">
        <v>21.095964795966584</v>
      </c>
      <c r="AE28" s="182">
        <v>20.326706708891809</v>
      </c>
      <c r="AF28" s="215">
        <v>5.0999999999999996</v>
      </c>
      <c r="AG28" s="223">
        <v>4.8</v>
      </c>
      <c r="AH28" s="223">
        <v>6.5</v>
      </c>
      <c r="AI28" s="223">
        <v>5</v>
      </c>
      <c r="AJ28" s="223">
        <v>4.7</v>
      </c>
      <c r="AK28" s="223">
        <v>6.2</v>
      </c>
      <c r="AL28" s="223">
        <v>5.6</v>
      </c>
      <c r="AM28" s="223">
        <v>6.2</v>
      </c>
      <c r="AN28" s="224">
        <v>5.9</v>
      </c>
      <c r="AO28" s="217">
        <v>7.6590596932477535</v>
      </c>
      <c r="AP28" s="217">
        <v>7.5183236414022288</v>
      </c>
      <c r="AQ28" s="217">
        <v>6.0443574510837212</v>
      </c>
      <c r="AR28" s="182">
        <v>5.5407042663627193</v>
      </c>
      <c r="AS28" s="182">
        <v>4.8426095737005088</v>
      </c>
      <c r="AT28" s="182">
        <v>4.9192916718359614</v>
      </c>
      <c r="AU28" s="182">
        <v>1.6</v>
      </c>
      <c r="AV28" s="218">
        <v>2.2999999999999998</v>
      </c>
      <c r="AW28" s="52">
        <v>3.6</v>
      </c>
      <c r="AX28" s="219">
        <v>3.2</v>
      </c>
      <c r="AY28" s="219">
        <v>2.6</v>
      </c>
      <c r="AZ28" s="223">
        <v>3</v>
      </c>
      <c r="BA28" s="222">
        <v>2.9</v>
      </c>
      <c r="BB28" s="182">
        <v>3.1</v>
      </c>
      <c r="BC28" s="182">
        <v>2.7</v>
      </c>
      <c r="BD28" s="52">
        <v>4.0903253367339296</v>
      </c>
      <c r="BE28" s="182">
        <v>2.9821034677783622</v>
      </c>
      <c r="BF28" s="52">
        <v>2.5565241127258846</v>
      </c>
      <c r="BG28" s="182">
        <v>4.6664301385246709</v>
      </c>
      <c r="BH28" s="182">
        <v>3.0416556277204374</v>
      </c>
      <c r="BI28" s="182">
        <v>3.8736242028743666</v>
      </c>
    </row>
    <row r="29" spans="1:61" ht="12" customHeight="1" x14ac:dyDescent="0.25">
      <c r="A29" s="206" t="s">
        <v>58</v>
      </c>
      <c r="B29" s="215"/>
      <c r="C29" s="222"/>
      <c r="D29" s="182"/>
      <c r="E29" s="52"/>
      <c r="F29" s="182"/>
      <c r="G29" s="182"/>
      <c r="H29" s="182"/>
      <c r="I29" s="52"/>
      <c r="J29" s="182"/>
      <c r="K29" s="52"/>
      <c r="L29" s="182"/>
      <c r="M29" s="52"/>
      <c r="N29" s="247"/>
      <c r="O29" s="348"/>
      <c r="P29" s="182"/>
      <c r="Q29" s="215"/>
      <c r="R29" s="223"/>
      <c r="S29" s="223"/>
      <c r="T29" s="223"/>
      <c r="U29" s="223"/>
      <c r="V29" s="223"/>
      <c r="W29" s="223"/>
      <c r="X29" s="223"/>
      <c r="Y29" s="224"/>
      <c r="Z29" s="52"/>
      <c r="AA29" s="216"/>
      <c r="AB29" s="52"/>
      <c r="AC29" s="248"/>
      <c r="AD29" s="247"/>
      <c r="AE29" s="182"/>
      <c r="AF29" s="215"/>
      <c r="AG29" s="223"/>
      <c r="AH29" s="223"/>
      <c r="AI29" s="223"/>
      <c r="AJ29" s="223"/>
      <c r="AK29" s="223"/>
      <c r="AL29" s="223"/>
      <c r="AM29" s="223"/>
      <c r="AN29" s="224"/>
      <c r="AO29" s="217"/>
      <c r="AP29" s="217"/>
      <c r="AQ29" s="217"/>
      <c r="AR29" s="182"/>
      <c r="AS29" s="182"/>
      <c r="AT29" s="182"/>
      <c r="AU29" s="182"/>
      <c r="AV29" s="218"/>
      <c r="AW29" s="52"/>
      <c r="AX29" s="219"/>
      <c r="AY29" s="219"/>
      <c r="AZ29" s="223"/>
      <c r="BA29" s="222"/>
      <c r="BB29" s="220"/>
      <c r="BC29" s="220"/>
      <c r="BD29" s="221"/>
      <c r="BE29" s="220"/>
      <c r="BF29" s="52"/>
      <c r="BG29" s="182"/>
      <c r="BH29" s="182"/>
      <c r="BI29" s="182"/>
    </row>
    <row r="30" spans="1:61" ht="12" customHeight="1" x14ac:dyDescent="0.25">
      <c r="A30" s="207" t="s">
        <v>92</v>
      </c>
      <c r="B30" s="215">
        <v>68.599999999999994</v>
      </c>
      <c r="C30" s="222">
        <v>53.6</v>
      </c>
      <c r="D30" s="182">
        <v>49.8</v>
      </c>
      <c r="E30" s="52">
        <v>54.9</v>
      </c>
      <c r="F30" s="182">
        <v>56.9</v>
      </c>
      <c r="G30" s="182">
        <v>56.8</v>
      </c>
      <c r="H30" s="182">
        <v>70.099999999999994</v>
      </c>
      <c r="I30" s="52">
        <v>66.400000000000006</v>
      </c>
      <c r="J30" s="182">
        <v>68.3</v>
      </c>
      <c r="K30" s="52">
        <v>59.077719928452332</v>
      </c>
      <c r="L30" s="182">
        <v>43.071455244021358</v>
      </c>
      <c r="M30" s="52">
        <v>37.96792233078272</v>
      </c>
      <c r="N30" s="247" t="s">
        <v>146</v>
      </c>
      <c r="O30" s="348" t="s">
        <v>39</v>
      </c>
      <c r="P30" s="182" t="s">
        <v>39</v>
      </c>
      <c r="Q30" s="215">
        <v>12.9</v>
      </c>
      <c r="R30" s="223">
        <v>21.1</v>
      </c>
      <c r="S30" s="223">
        <v>24.6</v>
      </c>
      <c r="T30" s="223">
        <v>24.7</v>
      </c>
      <c r="U30" s="223">
        <v>24.5</v>
      </c>
      <c r="V30" s="223">
        <v>25.1</v>
      </c>
      <c r="W30" s="223">
        <v>17.3</v>
      </c>
      <c r="X30" s="223">
        <v>19.399999999999999</v>
      </c>
      <c r="Y30" s="224">
        <v>19</v>
      </c>
      <c r="Z30" s="52">
        <v>23.5</v>
      </c>
      <c r="AA30" s="216">
        <v>29.6</v>
      </c>
      <c r="AB30" s="52">
        <v>38.118832092786391</v>
      </c>
      <c r="AC30" s="248" t="s">
        <v>39</v>
      </c>
      <c r="AD30" s="247" t="s">
        <v>39</v>
      </c>
      <c r="AE30" s="182" t="s">
        <v>39</v>
      </c>
      <c r="AF30" s="215">
        <v>3</v>
      </c>
      <c r="AG30" s="223">
        <v>4.3</v>
      </c>
      <c r="AH30" s="223">
        <v>6.5</v>
      </c>
      <c r="AI30" s="223">
        <v>6.6</v>
      </c>
      <c r="AJ30" s="223">
        <v>6.1</v>
      </c>
      <c r="AK30" s="223">
        <v>6.4</v>
      </c>
      <c r="AL30" s="223">
        <v>5.0999999999999996</v>
      </c>
      <c r="AM30" s="223">
        <v>5.6</v>
      </c>
      <c r="AN30" s="224">
        <v>4.9000000000000004</v>
      </c>
      <c r="AO30" s="217">
        <v>6.9022399635322333</v>
      </c>
      <c r="AP30" s="217">
        <v>9.0412403792210654</v>
      </c>
      <c r="AQ30" s="217">
        <v>11.252991022931221</v>
      </c>
      <c r="AR30" s="182" t="s">
        <v>146</v>
      </c>
      <c r="AS30" s="182" t="s">
        <v>39</v>
      </c>
      <c r="AT30" s="182" t="s">
        <v>39</v>
      </c>
      <c r="AU30" s="182">
        <v>1.6</v>
      </c>
      <c r="AV30" s="218">
        <v>1.8</v>
      </c>
      <c r="AW30" s="52">
        <v>7.5</v>
      </c>
      <c r="AX30" s="219">
        <v>3.1</v>
      </c>
      <c r="AY30" s="219">
        <v>2.2999999999999998</v>
      </c>
      <c r="AZ30" s="223">
        <v>2.4</v>
      </c>
      <c r="BA30" s="222">
        <v>1.6</v>
      </c>
      <c r="BB30" s="182">
        <v>2.1</v>
      </c>
      <c r="BC30" s="182">
        <v>2</v>
      </c>
      <c r="BD30" s="52">
        <v>3.7343553967783536</v>
      </c>
      <c r="BE30" s="182">
        <v>4.8888157394085159</v>
      </c>
      <c r="BF30" s="52">
        <v>4.2554732202413552</v>
      </c>
      <c r="BG30" s="182" t="s">
        <v>146</v>
      </c>
      <c r="BH30" s="182" t="s">
        <v>39</v>
      </c>
      <c r="BI30" s="182" t="s">
        <v>39</v>
      </c>
    </row>
    <row r="31" spans="1:61" ht="24" customHeight="1" x14ac:dyDescent="0.25">
      <c r="A31" s="207" t="s">
        <v>139</v>
      </c>
      <c r="B31" s="215"/>
      <c r="C31" s="222"/>
      <c r="D31" s="182"/>
      <c r="E31" s="52">
        <v>54.3</v>
      </c>
      <c r="F31" s="182">
        <v>53.2</v>
      </c>
      <c r="G31" s="182">
        <v>49</v>
      </c>
      <c r="H31" s="182">
        <v>54.4</v>
      </c>
      <c r="I31" s="52">
        <v>53.5</v>
      </c>
      <c r="J31" s="182">
        <v>55.5</v>
      </c>
      <c r="K31" s="52">
        <v>47.005345429392626</v>
      </c>
      <c r="L31" s="182">
        <v>56.653389464092832</v>
      </c>
      <c r="M31" s="52">
        <v>60.816293326703075</v>
      </c>
      <c r="N31" s="247" t="s">
        <v>146</v>
      </c>
      <c r="O31" s="348" t="s">
        <v>39</v>
      </c>
      <c r="P31" s="182" t="s">
        <v>39</v>
      </c>
      <c r="Q31" s="215"/>
      <c r="R31" s="223"/>
      <c r="S31" s="223"/>
      <c r="T31" s="223">
        <v>17.2</v>
      </c>
      <c r="U31" s="223">
        <v>17.399999999999999</v>
      </c>
      <c r="V31" s="223">
        <v>23.8</v>
      </c>
      <c r="W31" s="223">
        <v>22.6</v>
      </c>
      <c r="X31" s="223">
        <v>24.5</v>
      </c>
      <c r="Y31" s="224">
        <v>20.7</v>
      </c>
      <c r="Z31" s="52">
        <v>27.9</v>
      </c>
      <c r="AA31" s="216">
        <v>23.4</v>
      </c>
      <c r="AB31" s="52">
        <v>22.052614722832161</v>
      </c>
      <c r="AC31" s="248" t="s">
        <v>146</v>
      </c>
      <c r="AD31" s="247" t="s">
        <v>39</v>
      </c>
      <c r="AE31" s="182" t="s">
        <v>39</v>
      </c>
      <c r="AF31" s="215"/>
      <c r="AG31" s="223"/>
      <c r="AH31" s="223"/>
      <c r="AI31" s="223">
        <v>4.7</v>
      </c>
      <c r="AJ31" s="223">
        <v>4.4000000000000004</v>
      </c>
      <c r="AK31" s="223">
        <v>6.1</v>
      </c>
      <c r="AL31" s="223">
        <v>5.9</v>
      </c>
      <c r="AM31" s="223">
        <v>6.5</v>
      </c>
      <c r="AN31" s="224">
        <v>6.4</v>
      </c>
      <c r="AO31" s="217">
        <v>8.0958003860969381</v>
      </c>
      <c r="AP31" s="217">
        <v>7.1063347418687082</v>
      </c>
      <c r="AQ31" s="217">
        <v>5.2196640600951714</v>
      </c>
      <c r="AR31" s="182" t="s">
        <v>146</v>
      </c>
      <c r="AS31" s="182" t="s">
        <v>39</v>
      </c>
      <c r="AT31" s="182" t="s">
        <v>39</v>
      </c>
      <c r="AU31" s="182"/>
      <c r="AV31" s="218"/>
      <c r="AW31" s="52"/>
      <c r="AX31" s="219">
        <v>3.2</v>
      </c>
      <c r="AY31" s="219">
        <v>2.6</v>
      </c>
      <c r="AZ31" s="223">
        <v>3.2</v>
      </c>
      <c r="BA31" s="222">
        <v>3.5</v>
      </c>
      <c r="BB31" s="182">
        <v>3.6</v>
      </c>
      <c r="BC31" s="182">
        <v>3.1</v>
      </c>
      <c r="BD31" s="52">
        <v>4.2957461947077533</v>
      </c>
      <c r="BE31" s="182">
        <v>2.4662878154787857</v>
      </c>
      <c r="BF31" s="52">
        <v>2.2875260960163053</v>
      </c>
      <c r="BG31" s="182" t="s">
        <v>146</v>
      </c>
      <c r="BH31" s="182" t="s">
        <v>39</v>
      </c>
      <c r="BI31" s="182" t="s">
        <v>39</v>
      </c>
    </row>
    <row r="32" spans="1:61" ht="12" customHeight="1" x14ac:dyDescent="0.25">
      <c r="A32" s="159" t="s">
        <v>23</v>
      </c>
      <c r="B32" s="215">
        <v>63.2</v>
      </c>
      <c r="C32" s="222">
        <v>53.1</v>
      </c>
      <c r="D32" s="182">
        <v>54.6</v>
      </c>
      <c r="E32" s="52">
        <v>49.6</v>
      </c>
      <c r="F32" s="182">
        <v>53.5</v>
      </c>
      <c r="G32" s="182">
        <v>48.9</v>
      </c>
      <c r="H32" s="182">
        <v>54.7</v>
      </c>
      <c r="I32" s="52">
        <v>50.5</v>
      </c>
      <c r="J32" s="182">
        <v>48.9</v>
      </c>
      <c r="K32" s="52">
        <v>61.00045431468493</v>
      </c>
      <c r="L32" s="182">
        <v>52.305903634671211</v>
      </c>
      <c r="M32" s="52">
        <v>59.856007819099801</v>
      </c>
      <c r="N32" s="247">
        <v>56.468294878252301</v>
      </c>
      <c r="O32" s="348">
        <v>64.173403190595593</v>
      </c>
      <c r="P32" s="182">
        <v>64.25280269147909</v>
      </c>
      <c r="Q32" s="215">
        <v>23.3</v>
      </c>
      <c r="R32" s="223">
        <v>25.7</v>
      </c>
      <c r="S32" s="223">
        <v>22.6</v>
      </c>
      <c r="T32" s="223">
        <v>28.7</v>
      </c>
      <c r="U32" s="223">
        <v>26.9</v>
      </c>
      <c r="V32" s="223">
        <v>24.8</v>
      </c>
      <c r="W32" s="223">
        <v>24</v>
      </c>
      <c r="X32" s="223">
        <v>26.5</v>
      </c>
      <c r="Y32" s="224">
        <v>27.7</v>
      </c>
      <c r="Z32" s="52">
        <v>21.987283325501984</v>
      </c>
      <c r="AA32" s="216">
        <v>23</v>
      </c>
      <c r="AB32" s="52">
        <v>17.342877353844226</v>
      </c>
      <c r="AC32" s="248">
        <v>23.1</v>
      </c>
      <c r="AD32" s="247">
        <v>17.073042528298469</v>
      </c>
      <c r="AE32" s="182">
        <v>19.944698961797332</v>
      </c>
      <c r="AF32" s="215">
        <v>5.7</v>
      </c>
      <c r="AG32" s="223">
        <v>6</v>
      </c>
      <c r="AH32" s="223">
        <v>6.8</v>
      </c>
      <c r="AI32" s="223">
        <v>8.3000000000000007</v>
      </c>
      <c r="AJ32" s="223">
        <v>7.7</v>
      </c>
      <c r="AK32" s="223">
        <v>7.2</v>
      </c>
      <c r="AL32" s="223">
        <v>7.1</v>
      </c>
      <c r="AM32" s="223">
        <v>8</v>
      </c>
      <c r="AN32" s="224">
        <v>8.1</v>
      </c>
      <c r="AO32" s="217">
        <v>6.7010473782053079</v>
      </c>
      <c r="AP32" s="217">
        <v>6.8759544813514335</v>
      </c>
      <c r="AQ32" s="217">
        <v>6.0531526737311454</v>
      </c>
      <c r="AR32" s="182">
        <v>6.1893888044393535</v>
      </c>
      <c r="AS32" s="182">
        <v>5.0166871940228193</v>
      </c>
      <c r="AT32" s="182">
        <v>5.9478798638392831</v>
      </c>
      <c r="AU32" s="182">
        <v>1.5</v>
      </c>
      <c r="AV32" s="218">
        <v>3.4</v>
      </c>
      <c r="AW32" s="52">
        <v>2.4</v>
      </c>
      <c r="AX32" s="219">
        <v>2.4</v>
      </c>
      <c r="AY32" s="219">
        <v>2.2000000000000002</v>
      </c>
      <c r="AZ32" s="223">
        <v>2.2000000000000002</v>
      </c>
      <c r="BA32" s="222">
        <v>2.1</v>
      </c>
      <c r="BB32" s="182">
        <v>3.3</v>
      </c>
      <c r="BC32" s="182">
        <v>3.2</v>
      </c>
      <c r="BD32" s="52">
        <v>2.8653473814365147</v>
      </c>
      <c r="BE32" s="182">
        <v>2.4787107679247624</v>
      </c>
      <c r="BF32" s="52">
        <v>2.1778436054270567</v>
      </c>
      <c r="BG32" s="182">
        <v>2.2943910762062529</v>
      </c>
      <c r="BH32" s="182">
        <v>2.1017581740648854</v>
      </c>
      <c r="BI32" s="182">
        <v>2.3760673764053752</v>
      </c>
    </row>
    <row r="33" spans="1:61" ht="12" customHeight="1" x14ac:dyDescent="0.25">
      <c r="A33" s="159" t="s">
        <v>24</v>
      </c>
      <c r="B33" s="215">
        <v>67.7</v>
      </c>
      <c r="C33" s="222">
        <v>64.5</v>
      </c>
      <c r="D33" s="182">
        <v>60.8</v>
      </c>
      <c r="E33" s="52">
        <v>59.3</v>
      </c>
      <c r="F33" s="182">
        <v>64.7</v>
      </c>
      <c r="G33" s="182">
        <v>67.900000000000006</v>
      </c>
      <c r="H33" s="182">
        <v>65</v>
      </c>
      <c r="I33" s="52">
        <v>52.7</v>
      </c>
      <c r="J33" s="182">
        <v>54.4</v>
      </c>
      <c r="K33" s="52">
        <v>64.296755392795802</v>
      </c>
      <c r="L33" s="182">
        <v>58.584398380481353</v>
      </c>
      <c r="M33" s="52">
        <v>59.493895114106031</v>
      </c>
      <c r="N33" s="247">
        <v>60.686313616755008</v>
      </c>
      <c r="O33" s="348">
        <v>52.682935658260774</v>
      </c>
      <c r="P33" s="182">
        <v>63.598789038843783</v>
      </c>
      <c r="Q33" s="215">
        <v>19.100000000000001</v>
      </c>
      <c r="R33" s="223">
        <v>19.5</v>
      </c>
      <c r="S33" s="223">
        <v>15.6</v>
      </c>
      <c r="T33" s="223">
        <v>20.100000000000001</v>
      </c>
      <c r="U33" s="223">
        <v>16.7</v>
      </c>
      <c r="V33" s="223">
        <v>16.2</v>
      </c>
      <c r="W33" s="223">
        <v>14.8</v>
      </c>
      <c r="X33" s="223">
        <v>14.6</v>
      </c>
      <c r="Y33" s="224">
        <v>13.8</v>
      </c>
      <c r="Z33" s="52">
        <v>17.365019970968063</v>
      </c>
      <c r="AA33" s="216">
        <v>19.7</v>
      </c>
      <c r="AB33" s="52">
        <v>21.667126721779759</v>
      </c>
      <c r="AC33" s="248">
        <v>20.9</v>
      </c>
      <c r="AD33" s="247">
        <v>21.240016035635616</v>
      </c>
      <c r="AE33" s="182">
        <v>15.038204911216038</v>
      </c>
      <c r="AF33" s="215">
        <v>3.9</v>
      </c>
      <c r="AG33" s="223">
        <v>4.3</v>
      </c>
      <c r="AH33" s="223">
        <v>4.2</v>
      </c>
      <c r="AI33" s="223">
        <v>5.3</v>
      </c>
      <c r="AJ33" s="223">
        <v>4.4000000000000004</v>
      </c>
      <c r="AK33" s="223">
        <v>4.5999999999999996</v>
      </c>
      <c r="AL33" s="223">
        <v>4.0999999999999996</v>
      </c>
      <c r="AM33" s="223">
        <v>4</v>
      </c>
      <c r="AN33" s="224">
        <v>3.9</v>
      </c>
      <c r="AO33" s="217">
        <v>4.5590763991506433</v>
      </c>
      <c r="AP33" s="217">
        <v>5.0271114623858333</v>
      </c>
      <c r="AQ33" s="217">
        <v>6.0737771638928493</v>
      </c>
      <c r="AR33" s="182">
        <v>5.7374068447607609</v>
      </c>
      <c r="AS33" s="182">
        <v>5.4182627002397989</v>
      </c>
      <c r="AT33" s="182">
        <v>3.3337074297888423</v>
      </c>
      <c r="AU33" s="182">
        <v>2.5</v>
      </c>
      <c r="AV33" s="218">
        <v>2.2000000000000002</v>
      </c>
      <c r="AW33" s="52">
        <v>2.5</v>
      </c>
      <c r="AX33" s="219">
        <v>3.1</v>
      </c>
      <c r="AY33" s="219">
        <v>2.4</v>
      </c>
      <c r="AZ33" s="223">
        <v>2.7</v>
      </c>
      <c r="BA33" s="222">
        <v>3.9</v>
      </c>
      <c r="BB33" s="182">
        <v>3.7</v>
      </c>
      <c r="BC33" s="182">
        <v>2.8</v>
      </c>
      <c r="BD33" s="52">
        <v>3.0726116387416402</v>
      </c>
      <c r="BE33" s="182">
        <v>5.4224123515111158</v>
      </c>
      <c r="BF33" s="52">
        <v>4.7920755353738116</v>
      </c>
      <c r="BG33" s="182">
        <v>3.6018483158063197</v>
      </c>
      <c r="BH33" s="182">
        <v>3.7931325767620918</v>
      </c>
      <c r="BI33" s="182">
        <v>3.1951031097439486</v>
      </c>
    </row>
    <row r="34" spans="1:61" ht="12" customHeight="1" x14ac:dyDescent="0.25">
      <c r="A34" s="159" t="s">
        <v>25</v>
      </c>
      <c r="B34" s="215">
        <v>53.2</v>
      </c>
      <c r="C34" s="222">
        <v>46.3</v>
      </c>
      <c r="D34" s="182">
        <v>48.7</v>
      </c>
      <c r="E34" s="52">
        <v>38.9</v>
      </c>
      <c r="F34" s="182">
        <v>53.3</v>
      </c>
      <c r="G34" s="182">
        <v>58.1</v>
      </c>
      <c r="H34" s="182">
        <v>55.2</v>
      </c>
      <c r="I34" s="52">
        <v>49.8</v>
      </c>
      <c r="J34" s="182">
        <v>52.3</v>
      </c>
      <c r="K34" s="52">
        <v>58.826500714152942</v>
      </c>
      <c r="L34" s="182">
        <v>56.556155935112784</v>
      </c>
      <c r="M34" s="52">
        <v>57.601052366079372</v>
      </c>
      <c r="N34" s="247">
        <v>52.501142083000033</v>
      </c>
      <c r="O34" s="348">
        <v>58.581923425364167</v>
      </c>
      <c r="P34" s="182">
        <v>60.341248066629838</v>
      </c>
      <c r="Q34" s="215">
        <v>21.7</v>
      </c>
      <c r="R34" s="223">
        <v>25.5</v>
      </c>
      <c r="S34" s="223">
        <v>17.8</v>
      </c>
      <c r="T34" s="223">
        <v>16.399999999999999</v>
      </c>
      <c r="U34" s="223">
        <v>14.4</v>
      </c>
      <c r="V34" s="223">
        <v>14.1</v>
      </c>
      <c r="W34" s="223">
        <v>21.1</v>
      </c>
      <c r="X34" s="223">
        <v>25</v>
      </c>
      <c r="Y34" s="224">
        <v>21.4</v>
      </c>
      <c r="Z34" s="52">
        <v>18.168536201578902</v>
      </c>
      <c r="AA34" s="216">
        <v>18.399999999999999</v>
      </c>
      <c r="AB34" s="52">
        <v>19.182165554082335</v>
      </c>
      <c r="AC34" s="248">
        <v>15.3</v>
      </c>
      <c r="AD34" s="247">
        <v>18.000089664102823</v>
      </c>
      <c r="AE34" s="182">
        <v>17.072983257524857</v>
      </c>
      <c r="AF34" s="215">
        <v>5</v>
      </c>
      <c r="AG34" s="223">
        <v>5.2</v>
      </c>
      <c r="AH34" s="223">
        <v>4.5</v>
      </c>
      <c r="AI34" s="223">
        <v>4</v>
      </c>
      <c r="AJ34" s="223">
        <v>3.6</v>
      </c>
      <c r="AK34" s="223">
        <v>3.9</v>
      </c>
      <c r="AL34" s="223">
        <v>5.5</v>
      </c>
      <c r="AM34" s="223">
        <v>6.4</v>
      </c>
      <c r="AN34" s="224">
        <v>5.2</v>
      </c>
      <c r="AO34" s="217">
        <v>4.9866937519578016</v>
      </c>
      <c r="AP34" s="217">
        <v>4.7566552115888143</v>
      </c>
      <c r="AQ34" s="217">
        <v>4.9138418773203938</v>
      </c>
      <c r="AR34" s="182">
        <v>3.9227014656021146</v>
      </c>
      <c r="AS34" s="182">
        <v>4.1778994748157929</v>
      </c>
      <c r="AT34" s="182">
        <v>4.3134204853984048</v>
      </c>
      <c r="AU34" s="182">
        <v>2</v>
      </c>
      <c r="AV34" s="218">
        <v>3.9</v>
      </c>
      <c r="AW34" s="52">
        <v>3.4</v>
      </c>
      <c r="AX34" s="219">
        <v>10.1</v>
      </c>
      <c r="AY34" s="219">
        <v>4.7</v>
      </c>
      <c r="AZ34" s="223">
        <v>6</v>
      </c>
      <c r="BA34" s="222">
        <v>2.8</v>
      </c>
      <c r="BB34" s="182">
        <v>2.9</v>
      </c>
      <c r="BC34" s="182">
        <v>3.4</v>
      </c>
      <c r="BD34" s="52">
        <v>2.2523348354342461</v>
      </c>
      <c r="BE34" s="182">
        <v>5.9572050979702844</v>
      </c>
      <c r="BF34" s="52">
        <v>7.3772745291750565</v>
      </c>
      <c r="BG34" s="182">
        <v>4.8498468860012611</v>
      </c>
      <c r="BH34" s="182">
        <v>4.8480353656299702</v>
      </c>
      <c r="BI34" s="182">
        <v>3.2417701238914458</v>
      </c>
    </row>
    <row r="35" spans="1:61" ht="12" customHeight="1" x14ac:dyDescent="0.25">
      <c r="A35" s="159" t="s">
        <v>26</v>
      </c>
      <c r="B35" s="215">
        <v>54.4</v>
      </c>
      <c r="C35" s="222">
        <v>51.3</v>
      </c>
      <c r="D35" s="182">
        <v>50.6</v>
      </c>
      <c r="E35" s="52">
        <v>50</v>
      </c>
      <c r="F35" s="182">
        <v>44.8</v>
      </c>
      <c r="G35" s="182">
        <v>46.8</v>
      </c>
      <c r="H35" s="182">
        <v>53</v>
      </c>
      <c r="I35" s="52">
        <v>37.6</v>
      </c>
      <c r="J35" s="182">
        <v>35.5</v>
      </c>
      <c r="K35" s="52">
        <v>42.000189014628006</v>
      </c>
      <c r="L35" s="182">
        <v>34.124800221489231</v>
      </c>
      <c r="M35" s="52">
        <v>47.377368654039422</v>
      </c>
      <c r="N35" s="247">
        <v>35.10248631787816</v>
      </c>
      <c r="O35" s="348">
        <v>34.667737132330167</v>
      </c>
      <c r="P35" s="182">
        <v>30.598648170030895</v>
      </c>
      <c r="Q35" s="215">
        <v>29</v>
      </c>
      <c r="R35" s="223">
        <v>28.9</v>
      </c>
      <c r="S35" s="223">
        <v>27</v>
      </c>
      <c r="T35" s="223">
        <v>28.2</v>
      </c>
      <c r="U35" s="223">
        <v>29.2</v>
      </c>
      <c r="V35" s="223">
        <v>30</v>
      </c>
      <c r="W35" s="223">
        <v>28.3</v>
      </c>
      <c r="X35" s="223">
        <v>38.6</v>
      </c>
      <c r="Y35" s="224">
        <v>38.299999999999997</v>
      </c>
      <c r="Z35" s="52">
        <v>33.189122840611887</v>
      </c>
      <c r="AA35" s="216">
        <v>39.200000000000003</v>
      </c>
      <c r="AB35" s="52">
        <v>28.693334149425869</v>
      </c>
      <c r="AC35" s="248">
        <v>34.700000000000003</v>
      </c>
      <c r="AD35" s="247">
        <v>42.770843620198349</v>
      </c>
      <c r="AE35" s="182">
        <v>50.241799788222387</v>
      </c>
      <c r="AF35" s="215">
        <v>6.5</v>
      </c>
      <c r="AG35" s="223">
        <v>6.6</v>
      </c>
      <c r="AH35" s="223">
        <v>8.3000000000000007</v>
      </c>
      <c r="AI35" s="223">
        <v>8.3000000000000007</v>
      </c>
      <c r="AJ35" s="223">
        <v>8.1999999999999993</v>
      </c>
      <c r="AK35" s="223">
        <v>8.9</v>
      </c>
      <c r="AL35" s="223">
        <v>9</v>
      </c>
      <c r="AM35" s="223">
        <v>11.7</v>
      </c>
      <c r="AN35" s="224">
        <v>11.4</v>
      </c>
      <c r="AO35" s="217">
        <v>8.9050840130348217</v>
      </c>
      <c r="AP35" s="217">
        <v>9.7050223298810767</v>
      </c>
      <c r="AQ35" s="217">
        <v>5.9921394557111407</v>
      </c>
      <c r="AR35" s="182">
        <v>5.0538300363852473</v>
      </c>
      <c r="AS35" s="182">
        <v>6.1225458948872706</v>
      </c>
      <c r="AT35" s="182">
        <v>7.0239333482072261</v>
      </c>
      <c r="AU35" s="182">
        <v>1.8</v>
      </c>
      <c r="AV35" s="218">
        <v>2.1</v>
      </c>
      <c r="AW35" s="52">
        <v>1.6</v>
      </c>
      <c r="AX35" s="219">
        <v>2.2000000000000002</v>
      </c>
      <c r="AY35" s="219">
        <v>4.0999999999999996</v>
      </c>
      <c r="AZ35" s="223">
        <v>3.5</v>
      </c>
      <c r="BA35" s="222">
        <v>4</v>
      </c>
      <c r="BB35" s="182">
        <v>3.9</v>
      </c>
      <c r="BC35" s="182">
        <v>5.7</v>
      </c>
      <c r="BD35" s="52">
        <v>6.477586947083104</v>
      </c>
      <c r="BE35" s="182">
        <v>8.3249313588590024</v>
      </c>
      <c r="BF35" s="52">
        <v>9.4606279752157363</v>
      </c>
      <c r="BG35" s="182">
        <v>4.9000000000000004</v>
      </c>
      <c r="BH35" s="182">
        <v>5.3158144489635664</v>
      </c>
      <c r="BI35" s="182">
        <v>5.4654207300603215</v>
      </c>
    </row>
    <row r="36" spans="1:61" ht="12" customHeight="1" x14ac:dyDescent="0.25">
      <c r="A36" s="159" t="s">
        <v>27</v>
      </c>
      <c r="B36" s="215">
        <v>58.6</v>
      </c>
      <c r="C36" s="222">
        <v>54.9</v>
      </c>
      <c r="D36" s="182">
        <v>55.5</v>
      </c>
      <c r="E36" s="52">
        <v>63.6</v>
      </c>
      <c r="F36" s="182">
        <v>52.3</v>
      </c>
      <c r="G36" s="182">
        <v>53.1</v>
      </c>
      <c r="H36" s="182">
        <v>46.4</v>
      </c>
      <c r="I36" s="52">
        <v>59.9</v>
      </c>
      <c r="J36" s="182">
        <v>57.8</v>
      </c>
      <c r="K36" s="52">
        <v>60.005337366797384</v>
      </c>
      <c r="L36" s="182">
        <v>57.933227908532693</v>
      </c>
      <c r="M36" s="52">
        <v>38.480060573704797</v>
      </c>
      <c r="N36" s="247">
        <v>35.063230526204826</v>
      </c>
      <c r="O36" s="348">
        <v>67.295378150473411</v>
      </c>
      <c r="P36" s="182">
        <v>69.151448249026018</v>
      </c>
      <c r="Q36" s="215">
        <v>24.4</v>
      </c>
      <c r="R36" s="223">
        <v>25.2</v>
      </c>
      <c r="S36" s="223">
        <v>24</v>
      </c>
      <c r="T36" s="223">
        <v>19.8</v>
      </c>
      <c r="U36" s="223">
        <v>25.7</v>
      </c>
      <c r="V36" s="223">
        <v>27</v>
      </c>
      <c r="W36" s="223">
        <v>19.899999999999999</v>
      </c>
      <c r="X36" s="223">
        <v>18.100000000000001</v>
      </c>
      <c r="Y36" s="224">
        <v>25.2</v>
      </c>
      <c r="Z36" s="52">
        <v>24.264883182910225</v>
      </c>
      <c r="AA36" s="216">
        <v>22</v>
      </c>
      <c r="AB36" s="52">
        <v>29.603207545556927</v>
      </c>
      <c r="AC36" s="248">
        <v>15.4</v>
      </c>
      <c r="AD36" s="247">
        <v>16.880047270304811</v>
      </c>
      <c r="AE36" s="182">
        <v>14.96542673872899</v>
      </c>
      <c r="AF36" s="215">
        <v>5.9</v>
      </c>
      <c r="AG36" s="223">
        <v>5.8</v>
      </c>
      <c r="AH36" s="223">
        <v>7.2</v>
      </c>
      <c r="AI36" s="223">
        <v>5.8</v>
      </c>
      <c r="AJ36" s="223">
        <v>7.5</v>
      </c>
      <c r="AK36" s="223">
        <v>8.1999999999999993</v>
      </c>
      <c r="AL36" s="223">
        <v>5.3</v>
      </c>
      <c r="AM36" s="223">
        <v>5.4</v>
      </c>
      <c r="AN36" s="224">
        <v>7.6</v>
      </c>
      <c r="AO36" s="217">
        <v>7.1083850417484733</v>
      </c>
      <c r="AP36" s="217">
        <v>6.6809141437342356</v>
      </c>
      <c r="AQ36" s="217">
        <v>8.0316176400052974</v>
      </c>
      <c r="AR36" s="182">
        <v>4.589926575787926</v>
      </c>
      <c r="AS36" s="182">
        <v>4.5114710822866497</v>
      </c>
      <c r="AT36" s="182">
        <v>3.9464190691055516</v>
      </c>
      <c r="AU36" s="182">
        <v>2.2000000000000002</v>
      </c>
      <c r="AV36" s="218">
        <v>2.2000000000000002</v>
      </c>
      <c r="AW36" s="52">
        <v>2.9</v>
      </c>
      <c r="AX36" s="219">
        <v>2.2999999999999998</v>
      </c>
      <c r="AY36" s="219">
        <v>2.9</v>
      </c>
      <c r="AZ36" s="223">
        <v>2.8</v>
      </c>
      <c r="BA36" s="222">
        <v>3.5</v>
      </c>
      <c r="BB36" s="182">
        <v>2.1</v>
      </c>
      <c r="BC36" s="182">
        <v>4.4000000000000004</v>
      </c>
      <c r="BD36" s="52">
        <v>2.695863777545032</v>
      </c>
      <c r="BE36" s="182">
        <v>2.7055893654751006</v>
      </c>
      <c r="BF36" s="52">
        <v>4.2845775608309111</v>
      </c>
      <c r="BG36" s="182">
        <v>2.9</v>
      </c>
      <c r="BH36" s="182">
        <v>2.2446085814175598</v>
      </c>
      <c r="BI36" s="182">
        <v>2.2335913804364038</v>
      </c>
    </row>
    <row r="37" spans="1:61" ht="12" customHeight="1" x14ac:dyDescent="0.25">
      <c r="A37" s="159" t="s">
        <v>28</v>
      </c>
      <c r="B37" s="215">
        <v>60.4</v>
      </c>
      <c r="C37" s="222">
        <v>62.6</v>
      </c>
      <c r="D37" s="182">
        <v>72</v>
      </c>
      <c r="E37" s="52">
        <v>59.3</v>
      </c>
      <c r="F37" s="182">
        <v>59.5</v>
      </c>
      <c r="G37" s="182">
        <v>52.2</v>
      </c>
      <c r="H37" s="182">
        <v>62.7</v>
      </c>
      <c r="I37" s="52">
        <v>64.2</v>
      </c>
      <c r="J37" s="182">
        <v>72.2</v>
      </c>
      <c r="K37" s="52">
        <v>46.661686894334814</v>
      </c>
      <c r="L37" s="182">
        <v>68.318744816250884</v>
      </c>
      <c r="M37" s="52">
        <v>70.091450004513021</v>
      </c>
      <c r="N37" s="247">
        <v>65.5442034320738</v>
      </c>
      <c r="O37" s="348">
        <v>58.589251764296002</v>
      </c>
      <c r="P37" s="182">
        <v>58.782554224945784</v>
      </c>
      <c r="Q37" s="215">
        <v>23.4</v>
      </c>
      <c r="R37" s="223">
        <v>23.1</v>
      </c>
      <c r="S37" s="223">
        <v>14.4</v>
      </c>
      <c r="T37" s="223">
        <v>24.2</v>
      </c>
      <c r="U37" s="223">
        <v>23.7</v>
      </c>
      <c r="V37" s="223">
        <v>29.4</v>
      </c>
      <c r="W37" s="223">
        <v>24</v>
      </c>
      <c r="X37" s="223">
        <v>23.6</v>
      </c>
      <c r="Y37" s="224">
        <v>18.3</v>
      </c>
      <c r="Z37" s="52">
        <v>22.185223590248789</v>
      </c>
      <c r="AA37" s="216">
        <v>19.899999999999999</v>
      </c>
      <c r="AB37" s="52">
        <v>19.240257264306248</v>
      </c>
      <c r="AC37" s="248">
        <v>18.7</v>
      </c>
      <c r="AD37" s="247">
        <v>27.997699492787891</v>
      </c>
      <c r="AE37" s="182">
        <v>17.685597294360392</v>
      </c>
      <c r="AF37" s="215">
        <v>5.7</v>
      </c>
      <c r="AG37" s="223">
        <v>5.2</v>
      </c>
      <c r="AH37" s="223">
        <v>4.5</v>
      </c>
      <c r="AI37" s="223">
        <v>7.1</v>
      </c>
      <c r="AJ37" s="223">
        <v>6.9</v>
      </c>
      <c r="AK37" s="223">
        <v>8.9</v>
      </c>
      <c r="AL37" s="223">
        <v>7.5</v>
      </c>
      <c r="AM37" s="223">
        <v>5.4</v>
      </c>
      <c r="AN37" s="224">
        <v>5.8</v>
      </c>
      <c r="AO37" s="217">
        <v>4.4202657864917203</v>
      </c>
      <c r="AP37" s="217">
        <v>4.3779905629537268</v>
      </c>
      <c r="AQ37" s="217">
        <v>5.1140265239544673</v>
      </c>
      <c r="AR37" s="182">
        <v>5.236655182726369</v>
      </c>
      <c r="AS37" s="182">
        <v>7.341745966682371</v>
      </c>
      <c r="AT37" s="182">
        <v>4.8161794806826892</v>
      </c>
      <c r="AU37" s="182">
        <v>3.6</v>
      </c>
      <c r="AV37" s="218">
        <v>3.1</v>
      </c>
      <c r="AW37" s="52">
        <v>1.6</v>
      </c>
      <c r="AX37" s="219">
        <v>3.5</v>
      </c>
      <c r="AY37" s="219">
        <v>3.4</v>
      </c>
      <c r="AZ37" s="223">
        <v>3.9</v>
      </c>
      <c r="BA37" s="222">
        <v>2.8</v>
      </c>
      <c r="BB37" s="182">
        <v>3.8</v>
      </c>
      <c r="BC37" s="182">
        <v>1.9</v>
      </c>
      <c r="BD37" s="52">
        <v>1.0665132983302399</v>
      </c>
      <c r="BE37" s="182">
        <v>1.7498906164077996</v>
      </c>
      <c r="BF37" s="52">
        <v>3.1552340482458798</v>
      </c>
      <c r="BG37" s="182">
        <v>8.3000000000000007</v>
      </c>
      <c r="BH37" s="182">
        <v>1.7338697456229895</v>
      </c>
      <c r="BI37" s="182">
        <v>10.450520872443782</v>
      </c>
    </row>
    <row r="38" spans="1:61" ht="12" customHeight="1" x14ac:dyDescent="0.25">
      <c r="A38" s="159" t="s">
        <v>29</v>
      </c>
      <c r="B38" s="215">
        <v>54.2</v>
      </c>
      <c r="C38" s="222">
        <v>65.400000000000006</v>
      </c>
      <c r="D38" s="182">
        <v>63.5</v>
      </c>
      <c r="E38" s="52">
        <v>57.1</v>
      </c>
      <c r="F38" s="182">
        <v>56.4</v>
      </c>
      <c r="G38" s="182">
        <v>59.8</v>
      </c>
      <c r="H38" s="182">
        <v>60.1</v>
      </c>
      <c r="I38" s="52">
        <v>61.1</v>
      </c>
      <c r="J38" s="182">
        <v>59.1</v>
      </c>
      <c r="K38" s="168">
        <v>56.148674906938155</v>
      </c>
      <c r="L38" s="182">
        <v>51.475515412161513</v>
      </c>
      <c r="M38" s="52">
        <v>54.49619473999843</v>
      </c>
      <c r="N38" s="247" t="s">
        <v>146</v>
      </c>
      <c r="O38" s="348">
        <v>57.408960423081176</v>
      </c>
      <c r="P38" s="182">
        <v>55.051558433347239</v>
      </c>
      <c r="Q38" s="215">
        <v>16</v>
      </c>
      <c r="R38" s="223">
        <v>15.9</v>
      </c>
      <c r="S38" s="223">
        <v>15.6</v>
      </c>
      <c r="T38" s="223">
        <v>15</v>
      </c>
      <c r="U38" s="223">
        <v>14.8</v>
      </c>
      <c r="V38" s="223">
        <v>16.600000000000001</v>
      </c>
      <c r="W38" s="223">
        <v>15.5</v>
      </c>
      <c r="X38" s="223">
        <v>17.899999999999999</v>
      </c>
      <c r="Y38" s="224">
        <v>18.899999999999999</v>
      </c>
      <c r="Z38" s="52">
        <v>21.983935866913225</v>
      </c>
      <c r="AA38" s="216">
        <v>24.2</v>
      </c>
      <c r="AB38" s="52">
        <v>21.469078106364083</v>
      </c>
      <c r="AC38" s="248">
        <v>22.2</v>
      </c>
      <c r="AD38" s="247">
        <v>21.552444443511558</v>
      </c>
      <c r="AE38" s="182">
        <v>22.016120500928857</v>
      </c>
      <c r="AF38" s="215">
        <v>4.5999999999999996</v>
      </c>
      <c r="AG38" s="223">
        <v>3.3</v>
      </c>
      <c r="AH38" s="223">
        <v>3.7</v>
      </c>
      <c r="AI38" s="223">
        <v>3.8</v>
      </c>
      <c r="AJ38" s="223">
        <v>3.6</v>
      </c>
      <c r="AK38" s="223">
        <v>4.2</v>
      </c>
      <c r="AL38" s="223">
        <v>4</v>
      </c>
      <c r="AM38" s="223">
        <v>4.7</v>
      </c>
      <c r="AN38" s="224">
        <v>4.8</v>
      </c>
      <c r="AO38" s="217">
        <v>5.5448631134802024</v>
      </c>
      <c r="AP38" s="217">
        <v>6.2564028507324769</v>
      </c>
      <c r="AQ38" s="217">
        <v>5.5372903172311476</v>
      </c>
      <c r="AR38" s="182">
        <v>5.6543195291371973</v>
      </c>
      <c r="AS38" s="182">
        <v>5.4817948556174372</v>
      </c>
      <c r="AT38" s="182">
        <v>5.4431414381281895</v>
      </c>
      <c r="AU38" s="182">
        <v>2.7</v>
      </c>
      <c r="AV38" s="218">
        <v>2.7</v>
      </c>
      <c r="AW38" s="52">
        <v>2.2999999999999998</v>
      </c>
      <c r="AX38" s="219">
        <v>3.3</v>
      </c>
      <c r="AY38" s="219">
        <v>2.9</v>
      </c>
      <c r="AZ38" s="223">
        <v>3.2</v>
      </c>
      <c r="BA38" s="222">
        <v>3</v>
      </c>
      <c r="BB38" s="182">
        <v>3.6</v>
      </c>
      <c r="BC38" s="182">
        <v>3.4</v>
      </c>
      <c r="BD38" s="52">
        <v>2.7065578674213793</v>
      </c>
      <c r="BE38" s="182">
        <v>2.3672313140344232</v>
      </c>
      <c r="BF38" s="52">
        <v>2.7545624729669642</v>
      </c>
      <c r="BG38" s="182">
        <v>2.2999999999999998</v>
      </c>
      <c r="BH38" s="182">
        <v>1.893328428310235</v>
      </c>
      <c r="BI38" s="182">
        <v>2.5219624069925959</v>
      </c>
    </row>
    <row r="39" spans="1:61" s="23" customFormat="1" ht="23.1" customHeight="1" x14ac:dyDescent="0.25">
      <c r="A39" s="205" t="s">
        <v>172</v>
      </c>
      <c r="B39" s="211" t="s">
        <v>39</v>
      </c>
      <c r="C39" s="225">
        <v>57.2</v>
      </c>
      <c r="D39" s="181">
        <v>60.3</v>
      </c>
      <c r="E39" s="103">
        <v>59.9</v>
      </c>
      <c r="F39" s="181">
        <v>62.5</v>
      </c>
      <c r="G39" s="181">
        <v>62</v>
      </c>
      <c r="H39" s="181">
        <v>60.2</v>
      </c>
      <c r="I39" s="103">
        <v>58.4</v>
      </c>
      <c r="J39" s="181">
        <v>62</v>
      </c>
      <c r="K39" s="103">
        <v>63.790137534031267</v>
      </c>
      <c r="L39" s="181">
        <v>58.500799480843533</v>
      </c>
      <c r="M39" s="103">
        <v>56.573114765122888</v>
      </c>
      <c r="N39" s="269">
        <v>60.79663269780805</v>
      </c>
      <c r="O39" s="261">
        <v>61.807645903456475</v>
      </c>
      <c r="P39" s="181">
        <v>62.429304777576924</v>
      </c>
      <c r="Q39" s="211" t="s">
        <v>39</v>
      </c>
      <c r="R39" s="226">
        <v>20.6</v>
      </c>
      <c r="S39" s="226">
        <v>17.899999999999999</v>
      </c>
      <c r="T39" s="226">
        <v>18.7</v>
      </c>
      <c r="U39" s="226">
        <v>16.7</v>
      </c>
      <c r="V39" s="226">
        <v>16.899999999999999</v>
      </c>
      <c r="W39" s="226">
        <v>17.5</v>
      </c>
      <c r="X39" s="226">
        <v>17.5</v>
      </c>
      <c r="Y39" s="227">
        <v>17.100000000000001</v>
      </c>
      <c r="Z39" s="103">
        <v>16.355119640578899</v>
      </c>
      <c r="AA39" s="203">
        <v>18.8</v>
      </c>
      <c r="AB39" s="103">
        <v>19.099849358511758</v>
      </c>
      <c r="AC39" s="257">
        <v>19.797231910785673</v>
      </c>
      <c r="AD39" s="269">
        <v>20.596430721475485</v>
      </c>
      <c r="AE39" s="181">
        <v>19.238657008902067</v>
      </c>
      <c r="AF39" s="211" t="s">
        <v>39</v>
      </c>
      <c r="AG39" s="226">
        <v>4.5999999999999996</v>
      </c>
      <c r="AH39" s="226">
        <v>5</v>
      </c>
      <c r="AI39" s="226">
        <v>5</v>
      </c>
      <c r="AJ39" s="226">
        <v>4.4000000000000004</v>
      </c>
      <c r="AK39" s="226">
        <v>4.5999999999999996</v>
      </c>
      <c r="AL39" s="226">
        <v>4.9000000000000004</v>
      </c>
      <c r="AM39" s="226">
        <v>4.9000000000000004</v>
      </c>
      <c r="AN39" s="227">
        <v>4.7</v>
      </c>
      <c r="AO39" s="214">
        <v>4.4772999723183009</v>
      </c>
      <c r="AP39" s="214">
        <v>5.1294024525282769</v>
      </c>
      <c r="AQ39" s="214">
        <v>4.9569558329164263</v>
      </c>
      <c r="AR39" s="181">
        <v>5.0318244429050241</v>
      </c>
      <c r="AS39" s="181">
        <v>4.9831159606711104</v>
      </c>
      <c r="AT39" s="181">
        <v>4.9003877525540851</v>
      </c>
      <c r="AU39" s="181" t="s">
        <v>39</v>
      </c>
      <c r="AV39" s="212">
        <v>3</v>
      </c>
      <c r="AW39" s="103">
        <v>2.4</v>
      </c>
      <c r="AX39" s="213">
        <v>3</v>
      </c>
      <c r="AY39" s="213">
        <v>2.6</v>
      </c>
      <c r="AZ39" s="226">
        <v>3</v>
      </c>
      <c r="BA39" s="225">
        <v>3.5</v>
      </c>
      <c r="BB39" s="181">
        <v>3.1</v>
      </c>
      <c r="BC39" s="181">
        <v>2.7</v>
      </c>
      <c r="BD39" s="103">
        <v>2.4427344961549462</v>
      </c>
      <c r="BE39" s="181">
        <v>2.5785283523878575</v>
      </c>
      <c r="BF39" s="103">
        <v>3.2594466963298596</v>
      </c>
      <c r="BG39" s="181">
        <v>3.8</v>
      </c>
      <c r="BH39" s="181">
        <v>2.8738147441211712</v>
      </c>
      <c r="BI39" s="181">
        <v>3.2523526280217236</v>
      </c>
    </row>
    <row r="40" spans="1:61" ht="12" customHeight="1" x14ac:dyDescent="0.25">
      <c r="A40" s="159" t="s">
        <v>30</v>
      </c>
      <c r="B40" s="215">
        <v>65.8</v>
      </c>
      <c r="C40" s="222">
        <v>35.6</v>
      </c>
      <c r="D40" s="182">
        <v>56.3</v>
      </c>
      <c r="E40" s="52">
        <v>54.4</v>
      </c>
      <c r="F40" s="182">
        <v>63.4</v>
      </c>
      <c r="G40" s="182">
        <v>65.5</v>
      </c>
      <c r="H40" s="182">
        <v>64.599999999999994</v>
      </c>
      <c r="I40" s="52">
        <v>64.599999999999994</v>
      </c>
      <c r="J40" s="182">
        <v>69.5</v>
      </c>
      <c r="K40" s="52">
        <v>73.754690353022099</v>
      </c>
      <c r="L40" s="182">
        <v>76.836644944673012</v>
      </c>
      <c r="M40" s="52">
        <v>70.97469817473889</v>
      </c>
      <c r="N40" s="247" t="s">
        <v>146</v>
      </c>
      <c r="O40" s="348" t="s">
        <v>39</v>
      </c>
      <c r="P40" s="182" t="s">
        <v>39</v>
      </c>
      <c r="Q40" s="215">
        <v>20.399999999999999</v>
      </c>
      <c r="R40" s="223">
        <v>10.5</v>
      </c>
      <c r="S40" s="223">
        <v>17.899999999999999</v>
      </c>
      <c r="T40" s="223">
        <v>13</v>
      </c>
      <c r="U40" s="223">
        <v>11.2</v>
      </c>
      <c r="V40" s="223">
        <v>14.5</v>
      </c>
      <c r="W40" s="223">
        <v>13.2</v>
      </c>
      <c r="X40" s="223">
        <v>13.1</v>
      </c>
      <c r="Y40" s="224">
        <v>9.8000000000000007</v>
      </c>
      <c r="Z40" s="52">
        <v>10.724674617021762</v>
      </c>
      <c r="AA40" s="216">
        <v>9.3986310376703663</v>
      </c>
      <c r="AB40" s="52">
        <v>9.9556978461494978</v>
      </c>
      <c r="AC40" s="248" t="s">
        <v>146</v>
      </c>
      <c r="AD40" s="247" t="s">
        <v>39</v>
      </c>
      <c r="AE40" s="182" t="s">
        <v>39</v>
      </c>
      <c r="AF40" s="215">
        <v>5.0999999999999996</v>
      </c>
      <c r="AG40" s="223">
        <v>2.6</v>
      </c>
      <c r="AH40" s="223">
        <v>5.9</v>
      </c>
      <c r="AI40" s="223">
        <v>3.8</v>
      </c>
      <c r="AJ40" s="223">
        <v>3.2</v>
      </c>
      <c r="AK40" s="223">
        <v>4.2</v>
      </c>
      <c r="AL40" s="223">
        <v>3.8</v>
      </c>
      <c r="AM40" s="223">
        <v>4</v>
      </c>
      <c r="AN40" s="224">
        <v>3</v>
      </c>
      <c r="AO40" s="217">
        <v>3.163878238699013</v>
      </c>
      <c r="AP40" s="217">
        <v>2.7909998070102935</v>
      </c>
      <c r="AQ40" s="217">
        <v>3.0117360296507765</v>
      </c>
      <c r="AR40" s="182" t="s">
        <v>146</v>
      </c>
      <c r="AS40" s="182" t="s">
        <v>39</v>
      </c>
      <c r="AT40" s="182" t="s">
        <v>39</v>
      </c>
      <c r="AU40" s="182">
        <v>2.8</v>
      </c>
      <c r="AV40" s="218">
        <v>1.8</v>
      </c>
      <c r="AW40" s="52">
        <v>3.2</v>
      </c>
      <c r="AX40" s="219">
        <v>3.9</v>
      </c>
      <c r="AY40" s="219">
        <v>3.7</v>
      </c>
      <c r="AZ40" s="223">
        <v>2.6</v>
      </c>
      <c r="BA40" s="222">
        <v>2.5</v>
      </c>
      <c r="BB40" s="182">
        <v>3.1</v>
      </c>
      <c r="BC40" s="182">
        <v>2.2000000000000002</v>
      </c>
      <c r="BD40" s="52">
        <v>1.6317500580182913</v>
      </c>
      <c r="BE40" s="182">
        <v>1.4534682993855661</v>
      </c>
      <c r="BF40" s="52">
        <v>2.4774757267832159</v>
      </c>
      <c r="BG40" s="182" t="s">
        <v>146</v>
      </c>
      <c r="BH40" s="182" t="s">
        <v>39</v>
      </c>
      <c r="BI40" s="182" t="s">
        <v>39</v>
      </c>
    </row>
    <row r="41" spans="1:61" ht="12" customHeight="1" x14ac:dyDescent="0.25">
      <c r="A41" s="159" t="s">
        <v>31</v>
      </c>
      <c r="B41" s="215">
        <v>65.900000000000006</v>
      </c>
      <c r="C41" s="222">
        <v>64.400000000000006</v>
      </c>
      <c r="D41" s="182">
        <v>67.7</v>
      </c>
      <c r="E41" s="52">
        <v>56.4</v>
      </c>
      <c r="F41" s="182">
        <v>66.400000000000006</v>
      </c>
      <c r="G41" s="182">
        <v>67.8</v>
      </c>
      <c r="H41" s="182">
        <v>55.9</v>
      </c>
      <c r="I41" s="52">
        <v>25.3</v>
      </c>
      <c r="J41" s="182">
        <v>54.4</v>
      </c>
      <c r="K41" s="52">
        <v>58.007847695465095</v>
      </c>
      <c r="L41" s="182">
        <v>61.849775721687259</v>
      </c>
      <c r="M41" s="52" t="s">
        <v>39</v>
      </c>
      <c r="N41" s="247" t="s">
        <v>146</v>
      </c>
      <c r="O41" s="348" t="s">
        <v>39</v>
      </c>
      <c r="P41" s="182" t="s">
        <v>39</v>
      </c>
      <c r="Q41" s="215">
        <v>16.899999999999999</v>
      </c>
      <c r="R41" s="223">
        <v>22.6</v>
      </c>
      <c r="S41" s="223">
        <v>13.4</v>
      </c>
      <c r="T41" s="223">
        <v>16.5</v>
      </c>
      <c r="U41" s="223">
        <v>16.3</v>
      </c>
      <c r="V41" s="223">
        <v>15.7</v>
      </c>
      <c r="W41" s="223">
        <v>23.5</v>
      </c>
      <c r="X41" s="223">
        <v>35.4</v>
      </c>
      <c r="Y41" s="224">
        <v>27.2</v>
      </c>
      <c r="Z41" s="52">
        <v>19.180854571965757</v>
      </c>
      <c r="AA41" s="216">
        <v>13.335188042444884</v>
      </c>
      <c r="AB41" s="52" t="s">
        <v>39</v>
      </c>
      <c r="AC41" s="248" t="s">
        <v>146</v>
      </c>
      <c r="AD41" s="247" t="s">
        <v>39</v>
      </c>
      <c r="AE41" s="182" t="s">
        <v>39</v>
      </c>
      <c r="AF41" s="215">
        <v>4.2</v>
      </c>
      <c r="AG41" s="223">
        <v>5.4</v>
      </c>
      <c r="AH41" s="223">
        <v>4.2</v>
      </c>
      <c r="AI41" s="223">
        <v>4.5</v>
      </c>
      <c r="AJ41" s="223">
        <v>4.5999999999999996</v>
      </c>
      <c r="AK41" s="223">
        <v>4.0999999999999996</v>
      </c>
      <c r="AL41" s="223">
        <v>7.1</v>
      </c>
      <c r="AM41" s="223">
        <v>8.5</v>
      </c>
      <c r="AN41" s="224">
        <v>8.1</v>
      </c>
      <c r="AO41" s="217">
        <v>5.5109654515106712</v>
      </c>
      <c r="AP41" s="217">
        <v>4.6735984715014913</v>
      </c>
      <c r="AQ41" s="217" t="s">
        <v>39</v>
      </c>
      <c r="AR41" s="182" t="s">
        <v>146</v>
      </c>
      <c r="AS41" s="182" t="s">
        <v>39</v>
      </c>
      <c r="AT41" s="182" t="s">
        <v>39</v>
      </c>
      <c r="AU41" s="182">
        <v>4.0999999999999996</v>
      </c>
      <c r="AV41" s="218">
        <v>1.8</v>
      </c>
      <c r="AW41" s="52">
        <v>3.3</v>
      </c>
      <c r="AX41" s="219">
        <v>3.1</v>
      </c>
      <c r="AY41" s="219">
        <v>3.7</v>
      </c>
      <c r="AZ41" s="223">
        <v>3.7</v>
      </c>
      <c r="BA41" s="222">
        <v>3.1</v>
      </c>
      <c r="BB41" s="182">
        <v>8.6999999999999993</v>
      </c>
      <c r="BC41" s="182">
        <v>5.0999999999999996</v>
      </c>
      <c r="BD41" s="52">
        <v>3.9624836276421465</v>
      </c>
      <c r="BE41" s="182">
        <v>19.385204842222727</v>
      </c>
      <c r="BF41" s="52">
        <v>1.4577682769358138</v>
      </c>
      <c r="BG41" s="182" t="s">
        <v>146</v>
      </c>
      <c r="BH41" s="182" t="s">
        <v>39</v>
      </c>
      <c r="BI41" s="182" t="s">
        <v>39</v>
      </c>
    </row>
    <row r="42" spans="1:61" ht="12" customHeight="1" x14ac:dyDescent="0.25">
      <c r="A42" s="159" t="s">
        <v>115</v>
      </c>
      <c r="B42" s="247"/>
      <c r="C42" s="247"/>
      <c r="D42" s="182"/>
      <c r="E42" s="52"/>
      <c r="F42" s="182"/>
      <c r="G42" s="182">
        <v>51.2</v>
      </c>
      <c r="H42" s="182">
        <v>65.900000000000006</v>
      </c>
      <c r="I42" s="52">
        <v>72.3</v>
      </c>
      <c r="J42" s="182">
        <v>69.5</v>
      </c>
      <c r="K42" s="52">
        <v>71.12045622300225</v>
      </c>
      <c r="L42" s="182">
        <v>56.46499293367787</v>
      </c>
      <c r="M42" s="52">
        <v>66.510197632670796</v>
      </c>
      <c r="N42" s="247">
        <v>62.99570329559009</v>
      </c>
      <c r="O42" s="348">
        <v>64.313016682912405</v>
      </c>
      <c r="P42" s="182">
        <v>64.082743904467875</v>
      </c>
      <c r="Q42" s="247"/>
      <c r="R42" s="247"/>
      <c r="S42" s="247"/>
      <c r="T42" s="247"/>
      <c r="U42" s="247"/>
      <c r="V42" s="247">
        <v>24.3</v>
      </c>
      <c r="W42" s="247">
        <v>18.600000000000001</v>
      </c>
      <c r="X42" s="247">
        <v>16.399999999999999</v>
      </c>
      <c r="Y42" s="248">
        <v>13.3</v>
      </c>
      <c r="Z42" s="247">
        <v>11.726608930184831</v>
      </c>
      <c r="AA42" s="248">
        <v>17.455298669621154</v>
      </c>
      <c r="AB42" s="52">
        <v>21.525497189997505</v>
      </c>
      <c r="AC42" s="248">
        <v>23.488153262124271</v>
      </c>
      <c r="AD42" s="247">
        <v>16.708039200258821</v>
      </c>
      <c r="AE42" s="182">
        <v>13.702307867024786</v>
      </c>
      <c r="AF42" s="247"/>
      <c r="AG42" s="247"/>
      <c r="AH42" s="247"/>
      <c r="AI42" s="247"/>
      <c r="AJ42" s="247"/>
      <c r="AK42" s="247">
        <v>8.6999999999999993</v>
      </c>
      <c r="AL42" s="247">
        <v>5.7</v>
      </c>
      <c r="AM42" s="247">
        <v>4.2</v>
      </c>
      <c r="AN42" s="248">
        <v>3</v>
      </c>
      <c r="AO42" s="217">
        <v>2.705490504607178</v>
      </c>
      <c r="AP42" s="217">
        <v>2.9259382472040198</v>
      </c>
      <c r="AQ42" s="217">
        <v>3.426507918951148</v>
      </c>
      <c r="AR42" s="182">
        <v>4.0572017150016748</v>
      </c>
      <c r="AS42" s="182">
        <v>2.5532943664698751</v>
      </c>
      <c r="AT42" s="182">
        <v>2.5657219415022188</v>
      </c>
      <c r="AU42" s="182"/>
      <c r="AV42" s="217"/>
      <c r="AW42" s="247"/>
      <c r="AX42" s="182"/>
      <c r="AY42" s="182"/>
      <c r="AZ42" s="247">
        <v>8.9</v>
      </c>
      <c r="BA42" s="247">
        <v>1.6</v>
      </c>
      <c r="BB42" s="182">
        <v>1.4</v>
      </c>
      <c r="BC42" s="182">
        <v>1.3</v>
      </c>
      <c r="BD42" s="52">
        <v>1.8232974492374419</v>
      </c>
      <c r="BE42" s="182">
        <v>3.0082178251988174</v>
      </c>
      <c r="BF42" s="52">
        <v>2.4519323661746908</v>
      </c>
      <c r="BG42" s="182">
        <v>2.9</v>
      </c>
      <c r="BH42" s="182">
        <v>2.8199938658397068</v>
      </c>
      <c r="BI42" s="182">
        <v>3.2234271073577627</v>
      </c>
    </row>
    <row r="43" spans="1:61" ht="12" customHeight="1" x14ac:dyDescent="0.25">
      <c r="A43" s="159" t="s">
        <v>32</v>
      </c>
      <c r="B43" s="215">
        <v>60.8</v>
      </c>
      <c r="C43" s="249">
        <v>58.1</v>
      </c>
      <c r="D43" s="182">
        <v>61.4</v>
      </c>
      <c r="E43" s="52">
        <v>61.4</v>
      </c>
      <c r="F43" s="182">
        <v>62.7</v>
      </c>
      <c r="G43" s="182">
        <v>61.3</v>
      </c>
      <c r="H43" s="182">
        <v>61.8</v>
      </c>
      <c r="I43" s="52">
        <v>57.1</v>
      </c>
      <c r="J43" s="182">
        <v>61.8</v>
      </c>
      <c r="K43" s="52">
        <v>64.59337897681236</v>
      </c>
      <c r="L43" s="182">
        <v>55.771826408961722</v>
      </c>
      <c r="M43" s="52">
        <v>66.510197632670796</v>
      </c>
      <c r="N43" s="247">
        <v>60.413995227673226</v>
      </c>
      <c r="O43" s="348">
        <v>60.950793892405983</v>
      </c>
      <c r="P43" s="182">
        <v>62.404415444114512</v>
      </c>
      <c r="Q43" s="215">
        <v>20.9</v>
      </c>
      <c r="R43" s="250">
        <v>19.8</v>
      </c>
      <c r="S43" s="250">
        <v>16.3</v>
      </c>
      <c r="T43" s="250">
        <v>17.399999999999999</v>
      </c>
      <c r="U43" s="250">
        <v>15.4</v>
      </c>
      <c r="V43" s="250">
        <v>16.3</v>
      </c>
      <c r="W43" s="250">
        <v>16.399999999999999</v>
      </c>
      <c r="X43" s="250">
        <v>16.3</v>
      </c>
      <c r="Y43" s="251">
        <v>17</v>
      </c>
      <c r="Z43" s="52">
        <v>15.562208540622294</v>
      </c>
      <c r="AA43" s="248">
        <v>18.260646513106728</v>
      </c>
      <c r="AB43" s="52">
        <v>17.852447064407915</v>
      </c>
      <c r="AC43" s="248">
        <v>19.272126172403198</v>
      </c>
      <c r="AD43" s="247">
        <v>21.840376971359952</v>
      </c>
      <c r="AE43" s="182">
        <v>20.752711351940565</v>
      </c>
      <c r="AF43" s="215">
        <v>4.8</v>
      </c>
      <c r="AG43" s="250">
        <v>4.2</v>
      </c>
      <c r="AH43" s="250">
        <v>4.4000000000000004</v>
      </c>
      <c r="AI43" s="250">
        <v>4.5999999999999996</v>
      </c>
      <c r="AJ43" s="250">
        <v>4.0999999999999996</v>
      </c>
      <c r="AK43" s="250">
        <v>4.4000000000000004</v>
      </c>
      <c r="AL43" s="250">
        <v>4.5</v>
      </c>
      <c r="AM43" s="250">
        <v>4.5</v>
      </c>
      <c r="AN43" s="251">
        <v>4.5999999999999996</v>
      </c>
      <c r="AO43" s="217">
        <v>4.1346999791047869</v>
      </c>
      <c r="AP43" s="217">
        <v>5.1244331210178036</v>
      </c>
      <c r="AQ43" s="217">
        <v>4.7298468023184332</v>
      </c>
      <c r="AR43" s="182">
        <v>5.0532083742170553</v>
      </c>
      <c r="AS43" s="182">
        <v>5.2489382289280604</v>
      </c>
      <c r="AT43" s="182">
        <v>5.3918751289003826</v>
      </c>
      <c r="AU43" s="182">
        <v>3</v>
      </c>
      <c r="AV43" s="218">
        <v>2.9</v>
      </c>
      <c r="AW43" s="52">
        <v>2.2999999999999998</v>
      </c>
      <c r="AX43" s="247">
        <v>2.8</v>
      </c>
      <c r="AY43" s="247">
        <v>2.2000000000000002</v>
      </c>
      <c r="AZ43" s="223">
        <v>3</v>
      </c>
      <c r="BA43" s="222">
        <v>3.7</v>
      </c>
      <c r="BB43" s="182">
        <v>3.1</v>
      </c>
      <c r="BC43" s="182">
        <v>2.9</v>
      </c>
      <c r="BD43" s="52">
        <v>2.2450746152403536</v>
      </c>
      <c r="BE43" s="182">
        <v>2.3284546272352178</v>
      </c>
      <c r="BF43" s="52">
        <v>3.5418325106988586</v>
      </c>
      <c r="BG43" s="182">
        <v>4.5</v>
      </c>
      <c r="BH43" s="182">
        <v>2.5843316194545305</v>
      </c>
      <c r="BI43" s="182">
        <v>2.5755264543427856</v>
      </c>
    </row>
    <row r="44" spans="1:61" ht="12" customHeight="1" x14ac:dyDescent="0.25">
      <c r="A44" s="159" t="s">
        <v>33</v>
      </c>
      <c r="B44" s="215">
        <v>61.3</v>
      </c>
      <c r="C44" s="222">
        <v>58.4</v>
      </c>
      <c r="D44" s="182">
        <v>60.6</v>
      </c>
      <c r="E44" s="52">
        <v>61.2</v>
      </c>
      <c r="F44" s="182">
        <v>76.599999999999994</v>
      </c>
      <c r="G44" s="182">
        <v>81.3</v>
      </c>
      <c r="H44" s="182">
        <v>61.7</v>
      </c>
      <c r="I44" s="52">
        <v>71.400000000000006</v>
      </c>
      <c r="J44" s="182">
        <v>64.099999999999994</v>
      </c>
      <c r="K44" s="52">
        <v>60.790031483596394</v>
      </c>
      <c r="L44" s="182">
        <v>51.522071713195714</v>
      </c>
      <c r="M44" s="52">
        <v>57.5</v>
      </c>
      <c r="N44" s="247">
        <v>52.668086846234566</v>
      </c>
      <c r="O44" s="348">
        <v>40.745795291121816</v>
      </c>
      <c r="P44" s="182">
        <v>34.668941837365082</v>
      </c>
      <c r="Q44" s="215">
        <v>22.4</v>
      </c>
      <c r="R44" s="223">
        <v>20.6</v>
      </c>
      <c r="S44" s="223">
        <v>21.3</v>
      </c>
      <c r="T44" s="223">
        <v>21.3</v>
      </c>
      <c r="U44" s="223">
        <v>12</v>
      </c>
      <c r="V44" s="223">
        <v>8</v>
      </c>
      <c r="W44" s="223">
        <v>21.3</v>
      </c>
      <c r="X44" s="223">
        <v>8.6999999999999993</v>
      </c>
      <c r="Y44" s="224">
        <v>13.3</v>
      </c>
      <c r="Z44" s="52">
        <v>18.119104224393347</v>
      </c>
      <c r="AA44" s="216">
        <v>26.577865929145783</v>
      </c>
      <c r="AB44" s="52">
        <v>2.7168044951653703</v>
      </c>
      <c r="AC44" s="248">
        <v>23.795370726780771</v>
      </c>
      <c r="AD44" s="247">
        <v>33.812781167432995</v>
      </c>
      <c r="AE44" s="182">
        <v>31.468463938743298</v>
      </c>
      <c r="AF44" s="215">
        <v>5.6</v>
      </c>
      <c r="AG44" s="223">
        <v>5.2</v>
      </c>
      <c r="AH44" s="223">
        <v>6.4</v>
      </c>
      <c r="AI44" s="223">
        <v>6.2</v>
      </c>
      <c r="AJ44" s="223">
        <v>3.2</v>
      </c>
      <c r="AK44" s="223">
        <v>2</v>
      </c>
      <c r="AL44" s="223">
        <v>6.2</v>
      </c>
      <c r="AM44" s="223">
        <v>2.6</v>
      </c>
      <c r="AN44" s="224">
        <v>3.9</v>
      </c>
      <c r="AO44" s="217">
        <v>5.4007914690597474</v>
      </c>
      <c r="AP44" s="217">
        <v>6.9213193009523151</v>
      </c>
      <c r="AQ44" s="217">
        <v>7.0850053961438784</v>
      </c>
      <c r="AR44" s="182">
        <v>5.7</v>
      </c>
      <c r="AS44" s="182">
        <v>8.8050821470414551</v>
      </c>
      <c r="AT44" s="182">
        <v>8.2651613658644312</v>
      </c>
      <c r="AU44" s="182">
        <v>2</v>
      </c>
      <c r="AV44" s="218">
        <v>3.4</v>
      </c>
      <c r="AW44" s="52">
        <v>2.6</v>
      </c>
      <c r="AX44" s="219">
        <v>3.1</v>
      </c>
      <c r="AY44" s="219">
        <v>1.3</v>
      </c>
      <c r="AZ44" s="223">
        <v>1</v>
      </c>
      <c r="BA44" s="222">
        <v>3.8</v>
      </c>
      <c r="BB44" s="182">
        <v>1.9</v>
      </c>
      <c r="BC44" s="182">
        <v>1.8</v>
      </c>
      <c r="BD44" s="52">
        <v>1.8138960042659331</v>
      </c>
      <c r="BE44" s="182">
        <v>2.9949433496203386</v>
      </c>
      <c r="BF44" s="52">
        <v>1.8039307612362916</v>
      </c>
      <c r="BG44" s="182">
        <v>2</v>
      </c>
      <c r="BH44" s="182">
        <v>2.2665593727399691</v>
      </c>
      <c r="BI44" s="182">
        <v>8.5549988953800877</v>
      </c>
    </row>
    <row r="45" spans="1:61" ht="12" customHeight="1" x14ac:dyDescent="0.25">
      <c r="A45" s="159" t="s">
        <v>34</v>
      </c>
      <c r="B45" s="215">
        <v>59.9</v>
      </c>
      <c r="C45" s="222">
        <v>53.3</v>
      </c>
      <c r="D45" s="182">
        <v>54.1</v>
      </c>
      <c r="E45" s="52">
        <v>58.1</v>
      </c>
      <c r="F45" s="182">
        <v>62.3</v>
      </c>
      <c r="G45" s="182">
        <v>58.4</v>
      </c>
      <c r="H45" s="182">
        <v>55.1</v>
      </c>
      <c r="I45" s="52">
        <v>56.6</v>
      </c>
      <c r="J45" s="182">
        <v>57.5</v>
      </c>
      <c r="K45" s="52">
        <v>59.662129658267858</v>
      </c>
      <c r="L45" s="182">
        <v>70.098711534739223</v>
      </c>
      <c r="M45" s="52">
        <v>57.915032537050628</v>
      </c>
      <c r="N45" s="247">
        <v>60.352136535262765</v>
      </c>
      <c r="O45" s="348">
        <v>62.718990884975611</v>
      </c>
      <c r="P45" s="182">
        <v>67.368307826057062</v>
      </c>
      <c r="Q45" s="215">
        <v>22</v>
      </c>
      <c r="R45" s="223">
        <v>23.4</v>
      </c>
      <c r="S45" s="223">
        <v>22.3</v>
      </c>
      <c r="T45" s="223">
        <v>21</v>
      </c>
      <c r="U45" s="223">
        <v>19.7</v>
      </c>
      <c r="V45" s="223">
        <v>19</v>
      </c>
      <c r="W45" s="223">
        <v>18.2</v>
      </c>
      <c r="X45" s="223">
        <v>19.8</v>
      </c>
      <c r="Y45" s="224">
        <v>21.5</v>
      </c>
      <c r="Z45" s="52">
        <v>22.396639682581494</v>
      </c>
      <c r="AA45" s="216">
        <v>15.922775002525514</v>
      </c>
      <c r="AB45" s="52">
        <v>20.679939416846469</v>
      </c>
      <c r="AC45" s="248">
        <v>20.7</v>
      </c>
      <c r="AD45" s="247">
        <v>19.191437588632759</v>
      </c>
      <c r="AE45" s="182">
        <v>18.372812935566859</v>
      </c>
      <c r="AF45" s="215">
        <v>5.4</v>
      </c>
      <c r="AG45" s="223">
        <v>5.5</v>
      </c>
      <c r="AH45" s="223">
        <v>6.7</v>
      </c>
      <c r="AI45" s="223">
        <v>5.4</v>
      </c>
      <c r="AJ45" s="223">
        <v>5.0999999999999996</v>
      </c>
      <c r="AK45" s="223">
        <v>5.3</v>
      </c>
      <c r="AL45" s="223">
        <v>5.2</v>
      </c>
      <c r="AM45" s="223">
        <v>5.7</v>
      </c>
      <c r="AN45" s="224">
        <v>6</v>
      </c>
      <c r="AO45" s="217">
        <v>6.375414841828599</v>
      </c>
      <c r="AP45" s="217">
        <v>4.6500294974747485</v>
      </c>
      <c r="AQ45" s="217">
        <v>5.4163761869536948</v>
      </c>
      <c r="AR45" s="182">
        <v>5.5</v>
      </c>
      <c r="AS45" s="182">
        <v>5.2470049801487235</v>
      </c>
      <c r="AT45" s="182">
        <v>4.8369595372004799</v>
      </c>
      <c r="AU45" s="182">
        <v>2.2999999999999998</v>
      </c>
      <c r="AV45" s="218">
        <v>3.3</v>
      </c>
      <c r="AW45" s="52">
        <v>2.8</v>
      </c>
      <c r="AX45" s="219">
        <v>3.1</v>
      </c>
      <c r="AY45" s="219">
        <v>3.3</v>
      </c>
      <c r="AZ45" s="223">
        <v>3.7</v>
      </c>
      <c r="BA45" s="222">
        <v>3</v>
      </c>
      <c r="BB45" s="182">
        <v>3.9</v>
      </c>
      <c r="BC45" s="182">
        <v>4.2</v>
      </c>
      <c r="BD45" s="52">
        <v>3.618226930585426</v>
      </c>
      <c r="BE45" s="182">
        <v>3.2107656787095742</v>
      </c>
      <c r="BF45" s="52">
        <v>3.8124198486193861</v>
      </c>
      <c r="BG45" s="182">
        <v>4.2</v>
      </c>
      <c r="BH45" s="182">
        <v>3.7916943296773566</v>
      </c>
      <c r="BI45" s="182">
        <v>2.9972062884828077</v>
      </c>
    </row>
    <row r="46" spans="1:61" ht="12" customHeight="1" x14ac:dyDescent="0.25">
      <c r="A46" s="159" t="s">
        <v>35</v>
      </c>
      <c r="B46" s="215">
        <v>61.5</v>
      </c>
      <c r="C46" s="222">
        <v>59.9</v>
      </c>
      <c r="D46" s="182">
        <v>60.7</v>
      </c>
      <c r="E46" s="52">
        <v>55.9</v>
      </c>
      <c r="F46" s="182">
        <v>56.7</v>
      </c>
      <c r="G46" s="182">
        <v>56</v>
      </c>
      <c r="H46" s="182">
        <v>59.1</v>
      </c>
      <c r="I46" s="52">
        <v>56.5</v>
      </c>
      <c r="J46" s="182">
        <v>60</v>
      </c>
      <c r="K46" s="52">
        <v>60.238432448529487</v>
      </c>
      <c r="L46" s="182">
        <v>61.083606929927271</v>
      </c>
      <c r="M46" s="52">
        <v>61.107682318321288</v>
      </c>
      <c r="N46" s="247">
        <v>63.173090459368595</v>
      </c>
      <c r="O46" s="348">
        <v>66.054270125530863</v>
      </c>
      <c r="P46" s="182">
        <v>66.199273928022592</v>
      </c>
      <c r="Q46" s="215">
        <v>20.5</v>
      </c>
      <c r="R46" s="223">
        <v>22.1</v>
      </c>
      <c r="S46" s="223">
        <v>20</v>
      </c>
      <c r="T46" s="223">
        <v>22.4</v>
      </c>
      <c r="U46" s="223">
        <v>21.3</v>
      </c>
      <c r="V46" s="223">
        <v>22.7</v>
      </c>
      <c r="W46" s="223">
        <v>20.5</v>
      </c>
      <c r="X46" s="223">
        <v>21.3</v>
      </c>
      <c r="Y46" s="224">
        <v>19.5</v>
      </c>
      <c r="Z46" s="52">
        <v>18.730812321717917</v>
      </c>
      <c r="AA46" s="216">
        <v>20.833490389078211</v>
      </c>
      <c r="AB46" s="52">
        <v>20.158877013633266</v>
      </c>
      <c r="AC46" s="248">
        <v>18.751922129826834</v>
      </c>
      <c r="AD46" s="247">
        <v>17.880721837107032</v>
      </c>
      <c r="AE46" s="182">
        <v>16.646952811689854</v>
      </c>
      <c r="AF46" s="215">
        <v>5</v>
      </c>
      <c r="AG46" s="223">
        <v>5</v>
      </c>
      <c r="AH46" s="223">
        <v>5.9</v>
      </c>
      <c r="AI46" s="223">
        <v>6.3</v>
      </c>
      <c r="AJ46" s="223">
        <v>5.8</v>
      </c>
      <c r="AK46" s="223">
        <v>6.3</v>
      </c>
      <c r="AL46" s="223">
        <v>5.9</v>
      </c>
      <c r="AM46" s="223">
        <v>6.2</v>
      </c>
      <c r="AN46" s="224">
        <v>5.6</v>
      </c>
      <c r="AO46" s="217">
        <v>5.4524401689755377</v>
      </c>
      <c r="AP46" s="217">
        <v>5.9068962964589335</v>
      </c>
      <c r="AQ46" s="217">
        <v>5.859527438639013</v>
      </c>
      <c r="AR46" s="182">
        <v>5.125667823904041</v>
      </c>
      <c r="AS46" s="182">
        <v>4.7899644168243691</v>
      </c>
      <c r="AT46" s="182">
        <v>4.3841216403114549</v>
      </c>
      <c r="AU46" s="182">
        <v>2.5</v>
      </c>
      <c r="AV46" s="218">
        <v>3.1</v>
      </c>
      <c r="AW46" s="52">
        <v>2.7</v>
      </c>
      <c r="AX46" s="219">
        <v>3.6</v>
      </c>
      <c r="AY46" s="219">
        <v>3.7</v>
      </c>
      <c r="AZ46" s="223">
        <v>3.5</v>
      </c>
      <c r="BA46" s="222">
        <v>3.2</v>
      </c>
      <c r="BB46" s="182">
        <v>3.1</v>
      </c>
      <c r="BC46" s="182">
        <v>2.9</v>
      </c>
      <c r="BD46" s="52">
        <v>2.9846378482549074</v>
      </c>
      <c r="BE46" s="182">
        <v>2.4126016368206704</v>
      </c>
      <c r="BF46" s="52">
        <v>2.9324425911343037</v>
      </c>
      <c r="BG46" s="182">
        <v>2.6883395145802336</v>
      </c>
      <c r="BH46" s="182">
        <v>3.26294457278826</v>
      </c>
      <c r="BI46" s="182">
        <v>3.5389409763359589</v>
      </c>
    </row>
    <row r="47" spans="1:61" s="7" customFormat="1" ht="12" customHeight="1" x14ac:dyDescent="0.25">
      <c r="A47" s="159" t="s">
        <v>121</v>
      </c>
      <c r="B47" s="182"/>
      <c r="C47" s="52"/>
      <c r="D47" s="182"/>
      <c r="E47" s="52"/>
      <c r="F47" s="182"/>
      <c r="G47" s="52">
        <v>88.6</v>
      </c>
      <c r="H47" s="182">
        <v>80.7</v>
      </c>
      <c r="I47" s="52">
        <v>56.8</v>
      </c>
      <c r="J47" s="182">
        <v>46.5</v>
      </c>
      <c r="K47" s="168">
        <v>59.003557290920504</v>
      </c>
      <c r="L47" s="182">
        <v>40.724837316983404</v>
      </c>
      <c r="M47" s="52">
        <v>48.18373297240786</v>
      </c>
      <c r="N47" s="247">
        <v>52.440624125063771</v>
      </c>
      <c r="O47" s="348">
        <v>63.833009141198183</v>
      </c>
      <c r="P47" s="182">
        <v>49.033691252569781</v>
      </c>
      <c r="Q47" s="219"/>
      <c r="R47" s="216"/>
      <c r="S47" s="52"/>
      <c r="T47" s="216"/>
      <c r="U47" s="52"/>
      <c r="V47" s="216">
        <v>6.7</v>
      </c>
      <c r="W47" s="52">
        <v>8.1999999999999993</v>
      </c>
      <c r="X47" s="216">
        <v>21.4</v>
      </c>
      <c r="Y47" s="217">
        <v>21.5</v>
      </c>
      <c r="Z47" s="52">
        <v>15.214862085864587</v>
      </c>
      <c r="AA47" s="216">
        <v>32.319604588255359</v>
      </c>
      <c r="AB47" s="52">
        <v>29.060954118905226</v>
      </c>
      <c r="AC47" s="248">
        <v>31.617549773190813</v>
      </c>
      <c r="AD47" s="182">
        <v>19.482180682655052</v>
      </c>
      <c r="AE47" s="182">
        <v>25.800354919250935</v>
      </c>
      <c r="AF47" s="216"/>
      <c r="AG47" s="216"/>
      <c r="AH47" s="216"/>
      <c r="AI47" s="52"/>
      <c r="AJ47" s="216"/>
      <c r="AK47" s="52">
        <v>2.2999999999999998</v>
      </c>
      <c r="AL47" s="216">
        <v>2.4</v>
      </c>
      <c r="AM47" s="216">
        <v>5.4</v>
      </c>
      <c r="AN47" s="216">
        <v>5.8</v>
      </c>
      <c r="AO47" s="217">
        <v>3.8157189175971982</v>
      </c>
      <c r="AP47" s="217">
        <v>7.9057543823787286</v>
      </c>
      <c r="AQ47" s="217">
        <v>3.2117686609480751</v>
      </c>
      <c r="AR47" s="182">
        <v>6.2740570450465301</v>
      </c>
      <c r="AS47" s="182">
        <v>4.8327794231684855</v>
      </c>
      <c r="AT47" s="182" t="s">
        <v>39</v>
      </c>
      <c r="AU47" s="182"/>
      <c r="AV47" s="217"/>
      <c r="AW47" s="52"/>
      <c r="AX47" s="182"/>
      <c r="AY47" s="52"/>
      <c r="AZ47" s="182">
        <v>1.1000000000000001</v>
      </c>
      <c r="BA47" s="52">
        <v>0.7</v>
      </c>
      <c r="BB47" s="182">
        <v>2.7</v>
      </c>
      <c r="BC47" s="182">
        <v>3.6</v>
      </c>
      <c r="BD47" s="52">
        <v>4.1489600384749172</v>
      </c>
      <c r="BE47" s="182">
        <v>5.0555789379395799</v>
      </c>
      <c r="BF47" s="52">
        <v>2.6570763741168442</v>
      </c>
      <c r="BG47" s="182" t="s">
        <v>146</v>
      </c>
      <c r="BH47" s="182">
        <v>2.6154857215461171</v>
      </c>
      <c r="BI47" s="182">
        <v>5.8114720280447578</v>
      </c>
    </row>
    <row r="48" spans="1:61" s="23" customFormat="1" ht="23.1" customHeight="1" x14ac:dyDescent="0.25">
      <c r="A48" s="205" t="s">
        <v>134</v>
      </c>
      <c r="B48" s="211" t="s">
        <v>39</v>
      </c>
      <c r="C48" s="225">
        <v>65</v>
      </c>
      <c r="D48" s="181">
        <v>56.7</v>
      </c>
      <c r="E48" s="103">
        <v>63.8</v>
      </c>
      <c r="F48" s="181">
        <v>66.900000000000006</v>
      </c>
      <c r="G48" s="181">
        <v>73.900000000000006</v>
      </c>
      <c r="H48" s="181">
        <v>73</v>
      </c>
      <c r="I48" s="103">
        <v>76.5</v>
      </c>
      <c r="J48" s="181">
        <v>74.3</v>
      </c>
      <c r="K48" s="103">
        <v>75.185622440149174</v>
      </c>
      <c r="L48" s="181">
        <v>77.611763662830285</v>
      </c>
      <c r="M48" s="103">
        <v>67.563454343643357</v>
      </c>
      <c r="N48" s="269">
        <v>79.175729037339835</v>
      </c>
      <c r="O48" s="261">
        <v>75.571239286934244</v>
      </c>
      <c r="P48" s="181">
        <v>79.853776276927746</v>
      </c>
      <c r="Q48" s="211" t="s">
        <v>39</v>
      </c>
      <c r="R48" s="226">
        <v>10.4</v>
      </c>
      <c r="S48" s="226">
        <v>9.8000000000000007</v>
      </c>
      <c r="T48" s="226">
        <v>10.3</v>
      </c>
      <c r="U48" s="226">
        <v>12.2</v>
      </c>
      <c r="V48" s="226">
        <v>11</v>
      </c>
      <c r="W48" s="226">
        <v>10.8</v>
      </c>
      <c r="X48" s="226">
        <v>10.199999999999999</v>
      </c>
      <c r="Y48" s="227">
        <v>10.4</v>
      </c>
      <c r="Z48" s="103">
        <v>9.3793404579800796</v>
      </c>
      <c r="AA48" s="203">
        <v>10.069225997254891</v>
      </c>
      <c r="AB48" s="103">
        <v>11.854698456119653</v>
      </c>
      <c r="AC48" s="257">
        <v>10.391573254155521</v>
      </c>
      <c r="AD48" s="269">
        <v>11.21139270546467</v>
      </c>
      <c r="AE48" s="181">
        <v>8.6743007211281906</v>
      </c>
      <c r="AF48" s="211" t="s">
        <v>39</v>
      </c>
      <c r="AG48" s="226">
        <v>2.4</v>
      </c>
      <c r="AH48" s="226">
        <v>3.1</v>
      </c>
      <c r="AI48" s="226">
        <v>2.9</v>
      </c>
      <c r="AJ48" s="226">
        <v>3.4</v>
      </c>
      <c r="AK48" s="226">
        <v>3.2</v>
      </c>
      <c r="AL48" s="226">
        <v>3</v>
      </c>
      <c r="AM48" s="226">
        <v>2.9</v>
      </c>
      <c r="AN48" s="227">
        <v>3.1</v>
      </c>
      <c r="AO48" s="214">
        <v>2.6896145092023112</v>
      </c>
      <c r="AP48" s="214">
        <v>2.8608083715278787</v>
      </c>
      <c r="AQ48" s="214">
        <v>3.1291726732657605</v>
      </c>
      <c r="AR48" s="181">
        <v>2.8068934109965893</v>
      </c>
      <c r="AS48" s="181">
        <v>2.7257149422709737</v>
      </c>
      <c r="AT48" s="181">
        <v>2.3499274057892894</v>
      </c>
      <c r="AU48" s="181" t="s">
        <v>39</v>
      </c>
      <c r="AV48" s="212">
        <v>2</v>
      </c>
      <c r="AW48" s="103">
        <v>2.2000000000000002</v>
      </c>
      <c r="AX48" s="213">
        <v>2.6</v>
      </c>
      <c r="AY48" s="213">
        <v>2.8</v>
      </c>
      <c r="AZ48" s="226">
        <v>2.9</v>
      </c>
      <c r="BA48" s="225">
        <v>3.5</v>
      </c>
      <c r="BB48" s="181">
        <v>3.4</v>
      </c>
      <c r="BC48" s="181">
        <v>2.9</v>
      </c>
      <c r="BD48" s="103">
        <v>3.4210571424799698</v>
      </c>
      <c r="BE48" s="181">
        <v>2.3336326510694767</v>
      </c>
      <c r="BF48" s="103">
        <v>3.2306419605807255</v>
      </c>
      <c r="BG48" s="181">
        <v>2.7</v>
      </c>
      <c r="BH48" s="181">
        <v>3.5236115559495489</v>
      </c>
      <c r="BI48" s="181">
        <v>2.7207640024583006</v>
      </c>
    </row>
    <row r="49" spans="1:61" ht="12" customHeight="1" x14ac:dyDescent="0.25">
      <c r="A49" s="159" t="s">
        <v>36</v>
      </c>
      <c r="B49" s="215">
        <v>44.9</v>
      </c>
      <c r="C49" s="222">
        <v>66.2</v>
      </c>
      <c r="D49" s="182">
        <v>39.1</v>
      </c>
      <c r="E49" s="52">
        <v>46.6</v>
      </c>
      <c r="F49" s="182">
        <v>67.5</v>
      </c>
      <c r="G49" s="182">
        <v>76</v>
      </c>
      <c r="H49" s="182">
        <v>72.8</v>
      </c>
      <c r="I49" s="52">
        <v>73.599999999999994</v>
      </c>
      <c r="J49" s="182">
        <v>76.3</v>
      </c>
      <c r="K49" s="52">
        <v>68.368717989424738</v>
      </c>
      <c r="L49" s="182">
        <v>76.37390553694911</v>
      </c>
      <c r="M49" s="52">
        <v>65.939738183222545</v>
      </c>
      <c r="N49" s="247">
        <v>63.963230690898698</v>
      </c>
      <c r="O49" s="348" t="s">
        <v>39</v>
      </c>
      <c r="P49" s="182">
        <v>69.73220713760081</v>
      </c>
      <c r="Q49" s="215">
        <v>13.2</v>
      </c>
      <c r="R49" s="223">
        <v>13.3</v>
      </c>
      <c r="S49" s="223">
        <v>8.9</v>
      </c>
      <c r="T49" s="223">
        <v>9.9</v>
      </c>
      <c r="U49" s="223">
        <v>11.2</v>
      </c>
      <c r="V49" s="223">
        <v>11.7</v>
      </c>
      <c r="W49" s="223">
        <v>11.9</v>
      </c>
      <c r="X49" s="223">
        <v>11.2</v>
      </c>
      <c r="Y49" s="224">
        <v>10.1</v>
      </c>
      <c r="Z49" s="52">
        <v>13.401346396820552</v>
      </c>
      <c r="AA49" s="216">
        <v>12.786112776298724</v>
      </c>
      <c r="AB49" s="52">
        <v>16.349290018001746</v>
      </c>
      <c r="AC49" s="248">
        <v>18.644999314373255</v>
      </c>
      <c r="AD49" s="247">
        <v>20.923189433029595</v>
      </c>
      <c r="AE49" s="182">
        <v>15.388516719491422</v>
      </c>
      <c r="AF49" s="215">
        <v>3.3</v>
      </c>
      <c r="AG49" s="223">
        <v>3</v>
      </c>
      <c r="AH49" s="223">
        <v>2.7</v>
      </c>
      <c r="AI49" s="223">
        <v>2.7</v>
      </c>
      <c r="AJ49" s="223">
        <v>3</v>
      </c>
      <c r="AK49" s="223">
        <v>3.2</v>
      </c>
      <c r="AL49" s="223">
        <v>3.4</v>
      </c>
      <c r="AM49" s="223">
        <v>3.3</v>
      </c>
      <c r="AN49" s="224">
        <v>3.3</v>
      </c>
      <c r="AO49" s="217">
        <v>3.8902688754598036</v>
      </c>
      <c r="AP49" s="217">
        <v>3.55580057507875</v>
      </c>
      <c r="AQ49" s="217">
        <v>4.2998693342299266</v>
      </c>
      <c r="AR49" s="182">
        <v>5.301832033560081</v>
      </c>
      <c r="AS49" s="182">
        <v>6.0187973615030304</v>
      </c>
      <c r="AT49" s="182">
        <v>4.3374489334640414</v>
      </c>
      <c r="AU49" s="182">
        <v>3.1</v>
      </c>
      <c r="AV49" s="218">
        <v>2.5</v>
      </c>
      <c r="AW49" s="52">
        <v>2</v>
      </c>
      <c r="AX49" s="219">
        <v>2.5</v>
      </c>
      <c r="AY49" s="219">
        <v>2.8</v>
      </c>
      <c r="AZ49" s="223">
        <v>2.9</v>
      </c>
      <c r="BA49" s="222">
        <v>3.4</v>
      </c>
      <c r="BB49" s="182">
        <v>3.3</v>
      </c>
      <c r="BC49" s="182">
        <v>3</v>
      </c>
      <c r="BD49" s="52">
        <v>4.505206645074546</v>
      </c>
      <c r="BE49" s="182">
        <v>2.9655989476548137</v>
      </c>
      <c r="BF49" s="52">
        <v>4.6697224675443811</v>
      </c>
      <c r="BG49" s="182">
        <v>5.3766906711176263</v>
      </c>
      <c r="BH49" s="182">
        <v>6.1403554991363487</v>
      </c>
      <c r="BI49" s="182">
        <v>4.5624094557373551</v>
      </c>
    </row>
    <row r="50" spans="1:61" ht="12" customHeight="1" x14ac:dyDescent="0.25">
      <c r="A50" s="159" t="s">
        <v>37</v>
      </c>
      <c r="B50" s="215">
        <v>67.7</v>
      </c>
      <c r="C50" s="222">
        <v>65.099999999999994</v>
      </c>
      <c r="D50" s="182">
        <v>54</v>
      </c>
      <c r="E50" s="52">
        <v>42.6</v>
      </c>
      <c r="F50" s="182">
        <v>84.1</v>
      </c>
      <c r="G50" s="182">
        <v>94.9</v>
      </c>
      <c r="H50" s="182">
        <v>55.1</v>
      </c>
      <c r="I50" s="52">
        <v>46.5</v>
      </c>
      <c r="J50" s="182">
        <v>99</v>
      </c>
      <c r="K50" s="52">
        <v>95.707407458346566</v>
      </c>
      <c r="L50" s="182">
        <v>98.004007947088226</v>
      </c>
      <c r="M50" s="52">
        <v>90.52402750200082</v>
      </c>
      <c r="N50" s="247" t="s">
        <v>146</v>
      </c>
      <c r="O50" s="348" t="s">
        <v>39</v>
      </c>
      <c r="P50" s="182">
        <v>69.636696481746725</v>
      </c>
      <c r="Q50" s="215">
        <v>6.4</v>
      </c>
      <c r="R50" s="223">
        <v>24</v>
      </c>
      <c r="S50" s="223">
        <v>27.9</v>
      </c>
      <c r="T50" s="223">
        <v>34.6</v>
      </c>
      <c r="U50" s="223">
        <v>2.8</v>
      </c>
      <c r="V50" s="223">
        <v>2.7</v>
      </c>
      <c r="W50" s="223">
        <v>27.2</v>
      </c>
      <c r="X50" s="223">
        <v>33.5</v>
      </c>
      <c r="Y50" s="224">
        <v>0.6</v>
      </c>
      <c r="Z50" s="52">
        <v>1.7803530326578085</v>
      </c>
      <c r="AA50" s="216">
        <v>0.80564896920073281</v>
      </c>
      <c r="AB50" s="52">
        <v>3.6714301231152033</v>
      </c>
      <c r="AC50" s="248" t="s">
        <v>146</v>
      </c>
      <c r="AD50" s="247"/>
      <c r="AE50" s="182" t="s">
        <v>39</v>
      </c>
      <c r="AF50" s="215">
        <v>1.7</v>
      </c>
      <c r="AG50" s="223">
        <v>6.2</v>
      </c>
      <c r="AH50" s="223">
        <v>9.6</v>
      </c>
      <c r="AI50" s="223">
        <v>10.7</v>
      </c>
      <c r="AJ50" s="223">
        <v>0.8</v>
      </c>
      <c r="AK50" s="223">
        <v>0.8</v>
      </c>
      <c r="AL50" s="223">
        <v>8.1</v>
      </c>
      <c r="AM50" s="223">
        <v>10.1</v>
      </c>
      <c r="AN50" s="224">
        <v>0.2</v>
      </c>
      <c r="AO50" s="217">
        <v>0.54029548472123246</v>
      </c>
      <c r="AP50" s="217">
        <v>0.24966242076563833</v>
      </c>
      <c r="AQ50" s="217">
        <v>0.93359203194627061</v>
      </c>
      <c r="AR50" s="182">
        <v>1.353394308818372</v>
      </c>
      <c r="AS50" s="182" t="s">
        <v>39</v>
      </c>
      <c r="AT50" s="182" t="s">
        <v>39</v>
      </c>
      <c r="AU50" s="182">
        <v>1.3</v>
      </c>
      <c r="AV50" s="218">
        <v>2.2000000000000002</v>
      </c>
      <c r="AW50" s="52">
        <v>4.0999999999999996</v>
      </c>
      <c r="AX50" s="219">
        <v>5.8</v>
      </c>
      <c r="AY50" s="219">
        <v>0</v>
      </c>
      <c r="AZ50" s="223">
        <v>0.7</v>
      </c>
      <c r="BA50" s="222">
        <v>3.8</v>
      </c>
      <c r="BB50" s="182">
        <v>4.9000000000000004</v>
      </c>
      <c r="BC50" s="182">
        <v>0.2</v>
      </c>
      <c r="BD50" s="52">
        <v>1.8110272392755593</v>
      </c>
      <c r="BE50" s="182">
        <v>0.85606653536196231</v>
      </c>
      <c r="BF50" s="52">
        <v>4.6091738305358172</v>
      </c>
      <c r="BG50" s="182" t="s">
        <v>146</v>
      </c>
      <c r="BH50" s="182" t="s">
        <v>39</v>
      </c>
      <c r="BI50" s="182" t="s">
        <v>39</v>
      </c>
    </row>
    <row r="51" spans="1:61" ht="12" customHeight="1" x14ac:dyDescent="0.25">
      <c r="A51" s="159" t="s">
        <v>81</v>
      </c>
      <c r="B51" s="215">
        <v>72.400000000000006</v>
      </c>
      <c r="C51" s="222">
        <v>67.599999999999994</v>
      </c>
      <c r="D51" s="182">
        <v>86.5</v>
      </c>
      <c r="E51" s="52">
        <v>66.3</v>
      </c>
      <c r="F51" s="182">
        <v>74.400000000000006</v>
      </c>
      <c r="G51" s="182">
        <v>82.7</v>
      </c>
      <c r="H51" s="182">
        <v>73.400000000000006</v>
      </c>
      <c r="I51" s="52">
        <v>81.400000000000006</v>
      </c>
      <c r="J51" s="182">
        <v>79.900000000000006</v>
      </c>
      <c r="K51" s="52">
        <v>80.417875340229983</v>
      </c>
      <c r="L51" s="182">
        <v>67.879251515870251</v>
      </c>
      <c r="M51" s="52">
        <v>8.1857296961975372</v>
      </c>
      <c r="N51" s="247">
        <v>67.946628992272579</v>
      </c>
      <c r="O51" s="348">
        <v>68.997311037680589</v>
      </c>
      <c r="P51" s="182">
        <v>57.941726979550232</v>
      </c>
      <c r="Q51" s="215">
        <v>13.7</v>
      </c>
      <c r="R51" s="223">
        <v>16.600000000000001</v>
      </c>
      <c r="S51" s="223">
        <v>7.6</v>
      </c>
      <c r="T51" s="223">
        <v>8.8000000000000007</v>
      </c>
      <c r="U51" s="223">
        <v>8.6999999999999993</v>
      </c>
      <c r="V51" s="223">
        <v>8.6999999999999993</v>
      </c>
      <c r="W51" s="223">
        <v>10.5</v>
      </c>
      <c r="X51" s="223">
        <v>7.9</v>
      </c>
      <c r="Y51" s="224">
        <v>8.9</v>
      </c>
      <c r="Z51" s="52">
        <v>7.6744479397900784</v>
      </c>
      <c r="AA51" s="216">
        <v>17.246908832544261</v>
      </c>
      <c r="AB51" s="52">
        <v>8.2765552318590654</v>
      </c>
      <c r="AC51" s="248">
        <v>17.462665139088756</v>
      </c>
      <c r="AD51" s="247">
        <v>14.261377370302686</v>
      </c>
      <c r="AE51" s="182" t="s">
        <v>39</v>
      </c>
      <c r="AF51" s="215">
        <v>3.3</v>
      </c>
      <c r="AG51" s="223">
        <v>4</v>
      </c>
      <c r="AH51" s="223">
        <v>2.5</v>
      </c>
      <c r="AI51" s="223">
        <v>2.4</v>
      </c>
      <c r="AJ51" s="223">
        <v>2.5</v>
      </c>
      <c r="AK51" s="223">
        <v>2.2999999999999998</v>
      </c>
      <c r="AL51" s="223">
        <v>2.9</v>
      </c>
      <c r="AM51" s="223">
        <v>2.1</v>
      </c>
      <c r="AN51" s="224">
        <v>2.6</v>
      </c>
      <c r="AO51" s="217">
        <v>2.2978685369701122</v>
      </c>
      <c r="AP51" s="217">
        <v>5.1471826517460313</v>
      </c>
      <c r="AQ51" s="217">
        <v>2.0955373890715134</v>
      </c>
      <c r="AR51" s="182">
        <v>4.3607878928046375</v>
      </c>
      <c r="AS51" s="182">
        <v>3.5541045080345071</v>
      </c>
      <c r="AT51" s="182" t="s">
        <v>39</v>
      </c>
      <c r="AU51" s="182">
        <v>1.7</v>
      </c>
      <c r="AV51" s="218">
        <v>5.8</v>
      </c>
      <c r="AW51" s="52">
        <v>1.1000000000000001</v>
      </c>
      <c r="AX51" s="219">
        <v>1.2</v>
      </c>
      <c r="AY51" s="219">
        <v>0.6</v>
      </c>
      <c r="AZ51" s="223">
        <v>1.9</v>
      </c>
      <c r="BA51" s="222">
        <v>2.9</v>
      </c>
      <c r="BB51" s="182">
        <v>4</v>
      </c>
      <c r="BC51" s="182">
        <v>4.5999999999999996</v>
      </c>
      <c r="BD51" s="52">
        <v>3.6524331567393693</v>
      </c>
      <c r="BE51" s="182">
        <v>4.5931053735912997</v>
      </c>
      <c r="BF51" s="52">
        <v>3.2279441139315677</v>
      </c>
      <c r="BG51" s="182" t="s">
        <v>146</v>
      </c>
      <c r="BH51" s="182" t="s">
        <v>39</v>
      </c>
      <c r="BI51" s="182" t="s">
        <v>39</v>
      </c>
    </row>
    <row r="52" spans="1:61" ht="12" customHeight="1" x14ac:dyDescent="0.25">
      <c r="A52" s="159" t="s">
        <v>82</v>
      </c>
      <c r="B52" s="215">
        <v>81.2</v>
      </c>
      <c r="C52" s="222">
        <v>61.3</v>
      </c>
      <c r="D52" s="182">
        <v>80.900000000000006</v>
      </c>
      <c r="E52" s="52">
        <v>84.3</v>
      </c>
      <c r="F52" s="182">
        <v>81.7</v>
      </c>
      <c r="G52" s="182">
        <v>79.599999999999994</v>
      </c>
      <c r="H52" s="182">
        <v>88.2</v>
      </c>
      <c r="I52" s="52">
        <v>90.3</v>
      </c>
      <c r="J52" s="182">
        <v>77.3</v>
      </c>
      <c r="K52" s="52">
        <v>86.405649972621035</v>
      </c>
      <c r="L52" s="182">
        <v>89.529663571292446</v>
      </c>
      <c r="M52" s="52">
        <v>80.521402572565876</v>
      </c>
      <c r="N52" s="247">
        <v>89.894432775208301</v>
      </c>
      <c r="O52" s="348">
        <v>82.812939806976388</v>
      </c>
      <c r="P52" s="182">
        <v>84.360652365334886</v>
      </c>
      <c r="Q52" s="215">
        <v>12.9</v>
      </c>
      <c r="R52" s="223">
        <v>20.399999999999999</v>
      </c>
      <c r="S52" s="223">
        <v>8.6999999999999993</v>
      </c>
      <c r="T52" s="223">
        <v>5.8</v>
      </c>
      <c r="U52" s="223">
        <v>6.8</v>
      </c>
      <c r="V52" s="223">
        <v>4</v>
      </c>
      <c r="W52" s="223">
        <v>2.2999999999999998</v>
      </c>
      <c r="X52" s="223">
        <v>2.2000000000000002</v>
      </c>
      <c r="Y52" s="224">
        <v>2.2000000000000002</v>
      </c>
      <c r="Z52" s="52">
        <v>2.1974259630928654</v>
      </c>
      <c r="AA52" s="216">
        <v>1.9289142933328534</v>
      </c>
      <c r="AB52" s="52">
        <v>3.5639131085141296</v>
      </c>
      <c r="AC52" s="248">
        <v>2.5</v>
      </c>
      <c r="AD52" s="247">
        <v>4.7962805336813537</v>
      </c>
      <c r="AE52" s="182">
        <v>5.4454136935413091</v>
      </c>
      <c r="AF52" s="215">
        <v>3.2</v>
      </c>
      <c r="AG52" s="223">
        <v>5.0999999999999996</v>
      </c>
      <c r="AH52" s="223">
        <v>2.9</v>
      </c>
      <c r="AI52" s="223">
        <v>1.7</v>
      </c>
      <c r="AJ52" s="223">
        <v>1.9</v>
      </c>
      <c r="AK52" s="223">
        <v>1.1000000000000001</v>
      </c>
      <c r="AL52" s="223">
        <v>0.7</v>
      </c>
      <c r="AM52" s="223">
        <v>0.7</v>
      </c>
      <c r="AN52" s="224">
        <v>0.6</v>
      </c>
      <c r="AO52" s="217">
        <v>0.57758268760984932</v>
      </c>
      <c r="AP52" s="217">
        <v>0.50725946095828722</v>
      </c>
      <c r="AQ52" s="217">
        <v>1.0256740260749375</v>
      </c>
      <c r="AR52" s="182">
        <v>0.8</v>
      </c>
      <c r="AS52" s="182">
        <v>1.0842926704755396</v>
      </c>
      <c r="AT52" s="182">
        <v>1.3055461677874076</v>
      </c>
      <c r="AU52" s="182">
        <v>0.8</v>
      </c>
      <c r="AV52" s="218">
        <v>4.4000000000000004</v>
      </c>
      <c r="AW52" s="52">
        <v>3.3</v>
      </c>
      <c r="AX52" s="219">
        <v>2.2999999999999998</v>
      </c>
      <c r="AY52" s="219">
        <v>2.9</v>
      </c>
      <c r="AZ52" s="223">
        <v>2.5</v>
      </c>
      <c r="BA52" s="222">
        <v>4.3</v>
      </c>
      <c r="BB52" s="182">
        <v>3.6</v>
      </c>
      <c r="BC52" s="182">
        <v>3</v>
      </c>
      <c r="BD52" s="52">
        <v>2.3579100560290094</v>
      </c>
      <c r="BE52" s="182">
        <v>0.76927567752378789</v>
      </c>
      <c r="BF52" s="52">
        <v>1.5009426734568514</v>
      </c>
      <c r="BG52" s="182">
        <v>2.2999999999999998</v>
      </c>
      <c r="BH52" s="182">
        <v>5.8195814905654748</v>
      </c>
      <c r="BI52" s="182">
        <v>5.3622842769327042</v>
      </c>
    </row>
    <row r="53" spans="1:61" ht="12" customHeight="1" x14ac:dyDescent="0.25">
      <c r="A53" s="159" t="s">
        <v>38</v>
      </c>
      <c r="B53" s="215">
        <v>62</v>
      </c>
      <c r="C53" s="222">
        <v>63.6</v>
      </c>
      <c r="D53" s="182">
        <v>54.3</v>
      </c>
      <c r="E53" s="52">
        <v>72.900000000000006</v>
      </c>
      <c r="F53" s="182">
        <v>73.8</v>
      </c>
      <c r="G53" s="182">
        <v>75.900000000000006</v>
      </c>
      <c r="H53" s="182">
        <v>77.8</v>
      </c>
      <c r="I53" s="52">
        <v>82.4</v>
      </c>
      <c r="J53" s="182">
        <v>59.2</v>
      </c>
      <c r="K53" s="52">
        <v>72.65198593420412</v>
      </c>
      <c r="L53" s="182">
        <v>66.639704740474954</v>
      </c>
      <c r="M53" s="52">
        <v>61.690896706651444</v>
      </c>
      <c r="N53" s="247">
        <v>65.408801665611605</v>
      </c>
      <c r="O53" s="348">
        <v>73.044993489872752</v>
      </c>
      <c r="P53" s="182">
        <v>72.336878589642353</v>
      </c>
      <c r="Q53" s="215">
        <v>21.9</v>
      </c>
      <c r="R53" s="223">
        <v>19</v>
      </c>
      <c r="S53" s="223">
        <v>17.2</v>
      </c>
      <c r="T53" s="223">
        <v>8.9</v>
      </c>
      <c r="U53" s="223">
        <v>11.5</v>
      </c>
      <c r="V53" s="223">
        <v>10.5</v>
      </c>
      <c r="W53" s="223">
        <v>10.199999999999999</v>
      </c>
      <c r="X53" s="223">
        <v>8.1</v>
      </c>
      <c r="Y53" s="224">
        <v>16.899999999999999</v>
      </c>
      <c r="Z53" s="52">
        <v>14.910072712471029</v>
      </c>
      <c r="AA53" s="216">
        <v>16.077456571295969</v>
      </c>
      <c r="AB53" s="52">
        <v>15.831488554629678</v>
      </c>
      <c r="AC53" s="248">
        <v>16.61822515376403</v>
      </c>
      <c r="AD53" s="247">
        <v>12.808536337801147</v>
      </c>
      <c r="AE53" s="182">
        <v>8.68129961571546</v>
      </c>
      <c r="AF53" s="215">
        <v>5.3</v>
      </c>
      <c r="AG53" s="223">
        <v>4.5</v>
      </c>
      <c r="AH53" s="223">
        <v>5.6</v>
      </c>
      <c r="AI53" s="223">
        <v>2.6</v>
      </c>
      <c r="AJ53" s="223">
        <v>3.2</v>
      </c>
      <c r="AK53" s="223">
        <v>3</v>
      </c>
      <c r="AL53" s="223">
        <v>2.9</v>
      </c>
      <c r="AM53" s="223">
        <v>1.8</v>
      </c>
      <c r="AN53" s="224">
        <v>5.2</v>
      </c>
      <c r="AO53" s="217">
        <v>4.4861370884722707</v>
      </c>
      <c r="AP53" s="217">
        <v>4.896649762087943</v>
      </c>
      <c r="AQ53" s="217">
        <v>4.671346794588529</v>
      </c>
      <c r="AR53" s="182">
        <v>4.2037215141729121</v>
      </c>
      <c r="AS53" s="182">
        <v>3.1487887343274799</v>
      </c>
      <c r="AT53" s="182">
        <v>2.2457773083409815</v>
      </c>
      <c r="AU53" s="182">
        <v>3.4</v>
      </c>
      <c r="AV53" s="218">
        <v>2</v>
      </c>
      <c r="AW53" s="52">
        <v>5.9</v>
      </c>
      <c r="AX53" s="219">
        <v>3.1</v>
      </c>
      <c r="AY53" s="219">
        <v>2.9</v>
      </c>
      <c r="AZ53" s="223">
        <v>3.4</v>
      </c>
      <c r="BA53" s="222">
        <v>2.6</v>
      </c>
      <c r="BB53" s="182">
        <v>2.5</v>
      </c>
      <c r="BC53" s="182">
        <v>4.9000000000000004</v>
      </c>
      <c r="BD53" s="52">
        <v>2.6904572789471231</v>
      </c>
      <c r="BE53" s="182">
        <v>5.256314944171173</v>
      </c>
      <c r="BF53" s="52">
        <v>7.9892902507098951</v>
      </c>
      <c r="BG53" s="182">
        <v>7.5</v>
      </c>
      <c r="BH53" s="182">
        <v>5.8811152558742839</v>
      </c>
      <c r="BI53" s="182">
        <v>4.9570277533735299</v>
      </c>
    </row>
    <row r="54" spans="1:61" ht="12" customHeight="1" x14ac:dyDescent="0.25">
      <c r="A54" s="159" t="s">
        <v>93</v>
      </c>
      <c r="B54" s="215" t="s">
        <v>39</v>
      </c>
      <c r="C54" s="222">
        <v>69.7</v>
      </c>
      <c r="D54" s="182">
        <v>62.9</v>
      </c>
      <c r="E54" s="52">
        <v>84.6</v>
      </c>
      <c r="F54" s="182">
        <v>89.1</v>
      </c>
      <c r="G54" s="182">
        <v>89.5</v>
      </c>
      <c r="H54" s="182">
        <v>76.3</v>
      </c>
      <c r="I54" s="52">
        <v>90.7</v>
      </c>
      <c r="J54" s="182">
        <v>83.7</v>
      </c>
      <c r="K54" s="52">
        <v>82.825975387775756</v>
      </c>
      <c r="L54" s="182">
        <v>74.48912739370364</v>
      </c>
      <c r="M54" s="52">
        <v>62.626321370340484</v>
      </c>
      <c r="N54" s="247">
        <v>92.53006194869829</v>
      </c>
      <c r="O54" s="348">
        <v>87.274317625636371</v>
      </c>
      <c r="P54" s="182">
        <v>90.644058966852512</v>
      </c>
      <c r="Q54" s="215" t="s">
        <v>39</v>
      </c>
      <c r="R54" s="223">
        <v>3.4</v>
      </c>
      <c r="S54" s="223">
        <v>3.2</v>
      </c>
      <c r="T54" s="223">
        <v>4.4000000000000004</v>
      </c>
      <c r="U54" s="223">
        <v>3.7</v>
      </c>
      <c r="V54" s="223">
        <v>3.1</v>
      </c>
      <c r="W54" s="223">
        <v>4.0999999999999996</v>
      </c>
      <c r="X54" s="223">
        <v>2.6</v>
      </c>
      <c r="Y54" s="224">
        <v>4.8</v>
      </c>
      <c r="Z54" s="52">
        <v>2.5017775842403394</v>
      </c>
      <c r="AA54" s="216">
        <v>5.1046764130199795</v>
      </c>
      <c r="AB54" s="52">
        <v>7.4412468875450806</v>
      </c>
      <c r="AC54" s="248" t="s">
        <v>146</v>
      </c>
      <c r="AD54" s="247">
        <v>2.6047111547202841</v>
      </c>
      <c r="AE54" s="182">
        <v>2.1</v>
      </c>
      <c r="AF54" s="215" t="s">
        <v>39</v>
      </c>
      <c r="AG54" s="223">
        <v>0.9</v>
      </c>
      <c r="AH54" s="223">
        <v>1</v>
      </c>
      <c r="AI54" s="223">
        <v>1.2</v>
      </c>
      <c r="AJ54" s="223">
        <v>1.1000000000000001</v>
      </c>
      <c r="AK54" s="223">
        <v>0.9</v>
      </c>
      <c r="AL54" s="223">
        <v>1.1000000000000001</v>
      </c>
      <c r="AM54" s="223">
        <v>0.8</v>
      </c>
      <c r="AN54" s="224">
        <v>1.4</v>
      </c>
      <c r="AO54" s="217">
        <v>0.72200365188465487</v>
      </c>
      <c r="AP54" s="217">
        <v>1.508826252052724</v>
      </c>
      <c r="AQ54" s="217">
        <v>2.1793749012134622</v>
      </c>
      <c r="AR54" s="182">
        <v>0.96339398763776762</v>
      </c>
      <c r="AS54" s="182">
        <v>0.68862622890165504</v>
      </c>
      <c r="AT54" s="182">
        <v>0.58337790138795054</v>
      </c>
      <c r="AU54" s="182" t="s">
        <v>39</v>
      </c>
      <c r="AV54" s="218">
        <v>1.1000000000000001</v>
      </c>
      <c r="AW54" s="52">
        <v>1.4</v>
      </c>
      <c r="AX54" s="219">
        <v>2</v>
      </c>
      <c r="AY54" s="219">
        <v>2.5</v>
      </c>
      <c r="AZ54" s="223">
        <v>3.5</v>
      </c>
      <c r="BA54" s="222">
        <v>3.6</v>
      </c>
      <c r="BB54" s="182">
        <v>2.2999999999999998</v>
      </c>
      <c r="BC54" s="182">
        <v>2.7</v>
      </c>
      <c r="BD54" s="52">
        <v>1.8875904693540349</v>
      </c>
      <c r="BE54" s="182">
        <v>2.6074550663034732</v>
      </c>
      <c r="BF54" s="52">
        <v>3.9816204223549487</v>
      </c>
      <c r="BG54" s="182" t="s">
        <v>146</v>
      </c>
      <c r="BH54" s="182">
        <v>0.95781083527391153</v>
      </c>
      <c r="BI54" s="182">
        <v>0.70969238027081061</v>
      </c>
    </row>
    <row r="55" spans="1:61" ht="12" customHeight="1" x14ac:dyDescent="0.25">
      <c r="A55" s="159" t="s">
        <v>40</v>
      </c>
      <c r="B55" s="215">
        <v>67.8</v>
      </c>
      <c r="C55" s="222">
        <v>57.5</v>
      </c>
      <c r="D55" s="182">
        <v>55.2</v>
      </c>
      <c r="E55" s="52">
        <v>52.8</v>
      </c>
      <c r="F55" s="182">
        <v>49.2</v>
      </c>
      <c r="G55" s="182">
        <v>65.099999999999994</v>
      </c>
      <c r="H55" s="182">
        <v>67.8</v>
      </c>
      <c r="I55" s="52">
        <v>64.099999999999994</v>
      </c>
      <c r="J55" s="182">
        <v>66.400000000000006</v>
      </c>
      <c r="K55" s="52">
        <v>64.935080556335151</v>
      </c>
      <c r="L55" s="182">
        <v>70.303912654632711</v>
      </c>
      <c r="M55" s="52">
        <v>59.355774800569286</v>
      </c>
      <c r="N55" s="247" t="s">
        <v>146</v>
      </c>
      <c r="O55" s="348">
        <v>64.58957042032813</v>
      </c>
      <c r="P55" s="182">
        <v>63.164402339459173</v>
      </c>
      <c r="Q55" s="215">
        <v>18.399999999999999</v>
      </c>
      <c r="R55" s="223">
        <v>15.9</v>
      </c>
      <c r="S55" s="223">
        <v>18.8</v>
      </c>
      <c r="T55" s="223">
        <v>17.8</v>
      </c>
      <c r="U55" s="223">
        <v>19.399999999999999</v>
      </c>
      <c r="V55" s="223">
        <v>14.8</v>
      </c>
      <c r="W55" s="223">
        <v>14.1</v>
      </c>
      <c r="X55" s="223">
        <v>17</v>
      </c>
      <c r="Y55" s="224">
        <v>16.3</v>
      </c>
      <c r="Z55" s="52">
        <v>16.127166553070698</v>
      </c>
      <c r="AA55" s="216">
        <v>16.155826733233635</v>
      </c>
      <c r="AB55" s="52">
        <v>17.18203808272753</v>
      </c>
      <c r="AC55" s="248">
        <v>20.67985476698124</v>
      </c>
      <c r="AD55" s="247">
        <v>20.855606129452138</v>
      </c>
      <c r="AE55" s="182">
        <v>20.36514924734718</v>
      </c>
      <c r="AF55" s="215">
        <v>4.0999999999999996</v>
      </c>
      <c r="AG55" s="223">
        <v>3.7</v>
      </c>
      <c r="AH55" s="223">
        <v>5.9</v>
      </c>
      <c r="AI55" s="223">
        <v>5.0999999999999996</v>
      </c>
      <c r="AJ55" s="223">
        <v>5.3</v>
      </c>
      <c r="AK55" s="223">
        <v>4.4000000000000004</v>
      </c>
      <c r="AL55" s="223">
        <v>4</v>
      </c>
      <c r="AM55" s="223">
        <v>5</v>
      </c>
      <c r="AN55" s="224">
        <v>4.7</v>
      </c>
      <c r="AO55" s="217">
        <v>4.5751709262122349</v>
      </c>
      <c r="AP55" s="217">
        <v>4.5703193066993908</v>
      </c>
      <c r="AQ55" s="217">
        <v>4.3453115718254098</v>
      </c>
      <c r="AR55" s="182">
        <v>5.3969225410893706</v>
      </c>
      <c r="AS55" s="182">
        <v>4.6573574717671633</v>
      </c>
      <c r="AT55" s="182">
        <v>5.4822356789102873</v>
      </c>
      <c r="AU55" s="182">
        <v>2.1</v>
      </c>
      <c r="AV55" s="218">
        <v>2.4</v>
      </c>
      <c r="AW55" s="52">
        <v>3</v>
      </c>
      <c r="AX55" s="219">
        <v>3.3</v>
      </c>
      <c r="AY55" s="219">
        <v>3.6</v>
      </c>
      <c r="AZ55" s="223">
        <v>3</v>
      </c>
      <c r="BA55" s="222">
        <v>3.4</v>
      </c>
      <c r="BB55" s="182">
        <v>4.0999999999999996</v>
      </c>
      <c r="BC55" s="182">
        <v>3</v>
      </c>
      <c r="BD55" s="52">
        <v>4.8539472895914839</v>
      </c>
      <c r="BE55" s="182">
        <v>2.5490571886950124</v>
      </c>
      <c r="BF55" s="52">
        <v>2.0692913718136507</v>
      </c>
      <c r="BG55" s="182">
        <v>2.9</v>
      </c>
      <c r="BH55" s="182">
        <v>4.1168735360256576</v>
      </c>
      <c r="BI55" s="182">
        <v>3.625829135199258</v>
      </c>
    </row>
    <row r="56" spans="1:61" s="23" customFormat="1" ht="23.1" customHeight="1" x14ac:dyDescent="0.25">
      <c r="A56" s="205" t="s">
        <v>135</v>
      </c>
      <c r="B56" s="211">
        <v>62.6</v>
      </c>
      <c r="C56" s="225">
        <v>60.4</v>
      </c>
      <c r="D56" s="181">
        <v>63.3</v>
      </c>
      <c r="E56" s="103">
        <v>61.2</v>
      </c>
      <c r="F56" s="181">
        <v>58.9</v>
      </c>
      <c r="G56" s="181">
        <v>61.1</v>
      </c>
      <c r="H56" s="181">
        <v>59.4</v>
      </c>
      <c r="I56" s="103">
        <v>61.8</v>
      </c>
      <c r="J56" s="181">
        <v>60.7</v>
      </c>
      <c r="K56" s="103">
        <v>59.476655376861402</v>
      </c>
      <c r="L56" s="181">
        <v>60.362913297717633</v>
      </c>
      <c r="M56" s="103">
        <v>58.748060523402671</v>
      </c>
      <c r="N56" s="269">
        <v>58.087432875247046</v>
      </c>
      <c r="O56" s="261">
        <v>61.111421454002667</v>
      </c>
      <c r="P56" s="181">
        <v>62.115779486062983</v>
      </c>
      <c r="Q56" s="211">
        <v>20</v>
      </c>
      <c r="R56" s="226">
        <v>18.899999999999999</v>
      </c>
      <c r="S56" s="226">
        <v>17.399999999999999</v>
      </c>
      <c r="T56" s="226">
        <v>16.3</v>
      </c>
      <c r="U56" s="226">
        <v>16.600000000000001</v>
      </c>
      <c r="V56" s="226">
        <v>18.100000000000001</v>
      </c>
      <c r="W56" s="226">
        <v>19.3</v>
      </c>
      <c r="X56" s="226">
        <v>18.2</v>
      </c>
      <c r="Y56" s="227">
        <v>18.5</v>
      </c>
      <c r="Z56" s="103">
        <v>19.112600398738508</v>
      </c>
      <c r="AA56" s="203">
        <v>20.181716210579278</v>
      </c>
      <c r="AB56" s="103">
        <v>21.372973512111219</v>
      </c>
      <c r="AC56" s="257">
        <v>22.132329644338931</v>
      </c>
      <c r="AD56" s="269">
        <v>20.52218517927755</v>
      </c>
      <c r="AE56" s="181">
        <v>19.522188195778277</v>
      </c>
      <c r="AF56" s="211">
        <v>4.9000000000000004</v>
      </c>
      <c r="AG56" s="226">
        <v>4.4000000000000004</v>
      </c>
      <c r="AH56" s="226">
        <v>5.2</v>
      </c>
      <c r="AI56" s="226">
        <v>4.5</v>
      </c>
      <c r="AJ56" s="226">
        <v>4.5</v>
      </c>
      <c r="AK56" s="226">
        <v>5.0999999999999996</v>
      </c>
      <c r="AL56" s="226">
        <v>5.4</v>
      </c>
      <c r="AM56" s="226">
        <v>5.0999999999999996</v>
      </c>
      <c r="AN56" s="227">
        <v>5.0999999999999996</v>
      </c>
      <c r="AO56" s="214">
        <v>5.3077649920839614</v>
      </c>
      <c r="AP56" s="214">
        <v>5.6324430698354941</v>
      </c>
      <c r="AQ56" s="214">
        <v>5.5901541260393035</v>
      </c>
      <c r="AR56" s="181">
        <v>5.5901584476720245</v>
      </c>
      <c r="AS56" s="181">
        <v>5.1618167024661226</v>
      </c>
      <c r="AT56" s="181">
        <v>5.1484614448611188</v>
      </c>
      <c r="AU56" s="181">
        <v>2.2000000000000002</v>
      </c>
      <c r="AV56" s="212">
        <v>2.8</v>
      </c>
      <c r="AW56" s="103">
        <v>2.6</v>
      </c>
      <c r="AX56" s="213">
        <v>2.6</v>
      </c>
      <c r="AY56" s="213">
        <v>2.7</v>
      </c>
      <c r="AZ56" s="226">
        <v>2.8</v>
      </c>
      <c r="BA56" s="225">
        <v>3.4</v>
      </c>
      <c r="BB56" s="181">
        <v>3.1</v>
      </c>
      <c r="BC56" s="181">
        <v>3.1</v>
      </c>
      <c r="BD56" s="103">
        <v>2.9344413695160574</v>
      </c>
      <c r="BE56" s="181">
        <v>2.8982082225278951</v>
      </c>
      <c r="BF56" s="103">
        <v>3.6346568718857943</v>
      </c>
      <c r="BG56" s="181">
        <v>3.8</v>
      </c>
      <c r="BH56" s="181">
        <v>4.1809140697588596</v>
      </c>
      <c r="BI56" s="181">
        <v>3.7558704691418088</v>
      </c>
    </row>
    <row r="57" spans="1:61" ht="12" customHeight="1" x14ac:dyDescent="0.25">
      <c r="A57" s="159" t="s">
        <v>41</v>
      </c>
      <c r="B57" s="215">
        <v>59.1</v>
      </c>
      <c r="C57" s="222">
        <v>59.4</v>
      </c>
      <c r="D57" s="182">
        <v>60.4</v>
      </c>
      <c r="E57" s="52">
        <v>55.6</v>
      </c>
      <c r="F57" s="182">
        <v>56.4</v>
      </c>
      <c r="G57" s="182">
        <v>61.9</v>
      </c>
      <c r="H57" s="182">
        <v>60.6</v>
      </c>
      <c r="I57" s="52">
        <v>60.1</v>
      </c>
      <c r="J57" s="182">
        <v>56.7</v>
      </c>
      <c r="K57" s="52">
        <v>57.877178558074164</v>
      </c>
      <c r="L57" s="182">
        <v>56.211725070131145</v>
      </c>
      <c r="M57" s="52">
        <v>50.777476254732456</v>
      </c>
      <c r="N57" s="247">
        <v>52.137286317274288</v>
      </c>
      <c r="O57" s="348">
        <v>54.225792132603033</v>
      </c>
      <c r="P57" s="182">
        <v>55.865910074923839</v>
      </c>
      <c r="Q57" s="215">
        <v>23.7</v>
      </c>
      <c r="R57" s="223">
        <v>22.4</v>
      </c>
      <c r="S57" s="223">
        <v>21.5</v>
      </c>
      <c r="T57" s="223">
        <v>22</v>
      </c>
      <c r="U57" s="223">
        <v>21.4</v>
      </c>
      <c r="V57" s="223">
        <v>19.7</v>
      </c>
      <c r="W57" s="223">
        <v>20</v>
      </c>
      <c r="X57" s="223">
        <v>19.899999999999999</v>
      </c>
      <c r="Y57" s="224">
        <v>22.8</v>
      </c>
      <c r="Z57" s="52">
        <v>21.290837462215187</v>
      </c>
      <c r="AA57" s="216">
        <v>24.158409733397722</v>
      </c>
      <c r="AB57" s="52">
        <v>26.605189694932125</v>
      </c>
      <c r="AC57" s="248">
        <v>26.6925612545703</v>
      </c>
      <c r="AD57" s="247">
        <v>24.675726357141205</v>
      </c>
      <c r="AE57" s="182">
        <v>24.053132081577573</v>
      </c>
      <c r="AF57" s="215">
        <v>6.4</v>
      </c>
      <c r="AG57" s="223">
        <v>5.3</v>
      </c>
      <c r="AH57" s="223">
        <v>6.3</v>
      </c>
      <c r="AI57" s="223">
        <v>5.9</v>
      </c>
      <c r="AJ57" s="223">
        <v>5.9</v>
      </c>
      <c r="AK57" s="223">
        <v>5.6</v>
      </c>
      <c r="AL57" s="223">
        <v>5.8</v>
      </c>
      <c r="AM57" s="223">
        <v>5.7</v>
      </c>
      <c r="AN57" s="217">
        <v>6.3</v>
      </c>
      <c r="AO57" s="217">
        <v>6.1794559561454561</v>
      </c>
      <c r="AP57" s="217">
        <v>6.8732926887823229</v>
      </c>
      <c r="AQ57" s="217">
        <v>7.4858150244495354</v>
      </c>
      <c r="AR57" s="182">
        <v>6.970349954033761</v>
      </c>
      <c r="AS57" s="182">
        <v>6.2797381334916356</v>
      </c>
      <c r="AT57" s="182">
        <v>6.4131913990058855</v>
      </c>
      <c r="AU57" s="182">
        <v>2.2999999999999998</v>
      </c>
      <c r="AV57" s="218">
        <v>2.1</v>
      </c>
      <c r="AW57" s="52">
        <v>1.9</v>
      </c>
      <c r="AX57" s="219">
        <v>2.7</v>
      </c>
      <c r="AY57" s="219">
        <v>2.7</v>
      </c>
      <c r="AZ57" s="223">
        <v>2</v>
      </c>
      <c r="BA57" s="222">
        <v>2.7</v>
      </c>
      <c r="BB57" s="182">
        <v>2.5</v>
      </c>
      <c r="BC57" s="182">
        <v>3.1</v>
      </c>
      <c r="BD57" s="52">
        <v>2.3256581316541189</v>
      </c>
      <c r="BE57" s="182">
        <v>2.4711615372637215</v>
      </c>
      <c r="BF57" s="52">
        <v>3.1132658976033394</v>
      </c>
      <c r="BG57" s="182">
        <v>3.8</v>
      </c>
      <c r="BH57" s="182">
        <v>5.7528396226550029</v>
      </c>
      <c r="BI57" s="182">
        <v>5.9200836496991966</v>
      </c>
    </row>
    <row r="58" spans="1:61" ht="12" customHeight="1" x14ac:dyDescent="0.25">
      <c r="A58" s="159" t="s">
        <v>42</v>
      </c>
      <c r="B58" s="215">
        <v>63.6</v>
      </c>
      <c r="C58" s="222">
        <v>57.8</v>
      </c>
      <c r="D58" s="182">
        <v>62.1</v>
      </c>
      <c r="E58" s="52">
        <v>55.6</v>
      </c>
      <c r="F58" s="182">
        <v>63.6</v>
      </c>
      <c r="G58" s="182">
        <v>63.9</v>
      </c>
      <c r="H58" s="182">
        <v>55.8</v>
      </c>
      <c r="I58" s="52">
        <v>54.2</v>
      </c>
      <c r="J58" s="182">
        <v>60</v>
      </c>
      <c r="K58" s="52">
        <v>61.878405966729069</v>
      </c>
      <c r="L58" s="182">
        <v>69.812081560218346</v>
      </c>
      <c r="M58" s="52">
        <v>73.869692587007563</v>
      </c>
      <c r="N58" s="247">
        <v>66.31244844888441</v>
      </c>
      <c r="O58" s="348">
        <v>66.082511019709884</v>
      </c>
      <c r="P58" s="182">
        <v>58.057257382642568</v>
      </c>
      <c r="Q58" s="215">
        <v>24.1</v>
      </c>
      <c r="R58" s="223">
        <v>26.2</v>
      </c>
      <c r="S58" s="223">
        <v>21.5</v>
      </c>
      <c r="T58" s="223">
        <v>25.4</v>
      </c>
      <c r="U58" s="223">
        <v>20.100000000000001</v>
      </c>
      <c r="V58" s="223">
        <v>21.5</v>
      </c>
      <c r="W58" s="223">
        <v>24.7</v>
      </c>
      <c r="X58" s="223">
        <v>24.2</v>
      </c>
      <c r="Y58" s="224">
        <v>20</v>
      </c>
      <c r="Z58" s="52">
        <v>19.959513433912328</v>
      </c>
      <c r="AA58" s="216">
        <v>15.011237406554514</v>
      </c>
      <c r="AB58" s="52">
        <v>12.961292274541481</v>
      </c>
      <c r="AC58" s="248">
        <v>14.941109797399363</v>
      </c>
      <c r="AD58" s="247">
        <v>17.542915242356123</v>
      </c>
      <c r="AE58" s="182">
        <v>20.427474429550653</v>
      </c>
      <c r="AF58" s="215">
        <v>6</v>
      </c>
      <c r="AG58" s="223">
        <v>6.6</v>
      </c>
      <c r="AH58" s="223">
        <v>7.1</v>
      </c>
      <c r="AI58" s="223">
        <v>7.7</v>
      </c>
      <c r="AJ58" s="223">
        <v>6</v>
      </c>
      <c r="AK58" s="223">
        <v>6.3</v>
      </c>
      <c r="AL58" s="223">
        <v>7.1</v>
      </c>
      <c r="AM58" s="223">
        <v>7.1</v>
      </c>
      <c r="AN58" s="217">
        <v>6</v>
      </c>
      <c r="AO58" s="217">
        <v>6.0563788514596268</v>
      </c>
      <c r="AP58" s="217">
        <v>4.7482569574449007</v>
      </c>
      <c r="AQ58" s="217">
        <v>3.3174327693656886</v>
      </c>
      <c r="AR58" s="182">
        <v>4.0791909766529431</v>
      </c>
      <c r="AS58" s="182">
        <v>4.8888378725344825</v>
      </c>
      <c r="AT58" s="182">
        <v>6.2687379373688508</v>
      </c>
      <c r="AU58" s="182">
        <v>1.9</v>
      </c>
      <c r="AV58" s="218">
        <v>2.4</v>
      </c>
      <c r="AW58" s="52">
        <v>2.1</v>
      </c>
      <c r="AX58" s="219">
        <v>2.8</v>
      </c>
      <c r="AY58" s="219">
        <v>2.5</v>
      </c>
      <c r="AZ58" s="223">
        <v>2.5</v>
      </c>
      <c r="BA58" s="222">
        <v>3.3</v>
      </c>
      <c r="BB58" s="182">
        <v>3.9</v>
      </c>
      <c r="BC58" s="182">
        <v>3.1</v>
      </c>
      <c r="BD58" s="52">
        <v>3.2551098370762777</v>
      </c>
      <c r="BE58" s="182">
        <v>3.3753522158845248</v>
      </c>
      <c r="BF58" s="52">
        <v>3.8310562320882693</v>
      </c>
      <c r="BG58" s="182">
        <v>5.5</v>
      </c>
      <c r="BH58" s="182">
        <v>4.7117675145324691</v>
      </c>
      <c r="BI58" s="182">
        <v>5.5650558319154309</v>
      </c>
    </row>
    <row r="59" spans="1:61" ht="12" customHeight="1" x14ac:dyDescent="0.25">
      <c r="A59" s="159" t="s">
        <v>43</v>
      </c>
      <c r="B59" s="215">
        <v>65.2</v>
      </c>
      <c r="C59" s="222">
        <v>62</v>
      </c>
      <c r="D59" s="182">
        <v>58.9</v>
      </c>
      <c r="E59" s="52">
        <v>60.2</v>
      </c>
      <c r="F59" s="182">
        <v>63</v>
      </c>
      <c r="G59" s="182">
        <v>63.9</v>
      </c>
      <c r="H59" s="182">
        <v>70.400000000000006</v>
      </c>
      <c r="I59" s="52">
        <v>65.7</v>
      </c>
      <c r="J59" s="182">
        <v>61.3</v>
      </c>
      <c r="K59" s="52">
        <v>57.155694494539866</v>
      </c>
      <c r="L59" s="182">
        <v>69.572798648800699</v>
      </c>
      <c r="M59" s="52">
        <v>68.745725754928202</v>
      </c>
      <c r="N59" s="247">
        <v>68.955846778184082</v>
      </c>
      <c r="O59" s="348">
        <v>71.383927027757963</v>
      </c>
      <c r="P59" s="182">
        <v>66.315108047190506</v>
      </c>
      <c r="Q59" s="215">
        <v>18.3</v>
      </c>
      <c r="R59" s="223">
        <v>18.2</v>
      </c>
      <c r="S59" s="223">
        <v>20.8</v>
      </c>
      <c r="T59" s="223">
        <v>18.8</v>
      </c>
      <c r="U59" s="223">
        <v>16.7</v>
      </c>
      <c r="V59" s="223">
        <v>19.100000000000001</v>
      </c>
      <c r="W59" s="223">
        <v>14.9</v>
      </c>
      <c r="X59" s="223">
        <v>16.7</v>
      </c>
      <c r="Y59" s="224">
        <v>17.600000000000001</v>
      </c>
      <c r="Z59" s="52">
        <v>20.812857019010274</v>
      </c>
      <c r="AA59" s="216">
        <v>15.337233625692297</v>
      </c>
      <c r="AB59" s="52">
        <v>17.13871976141915</v>
      </c>
      <c r="AC59" s="248">
        <v>18.631341583692791</v>
      </c>
      <c r="AD59" s="247">
        <v>16.99981035273666</v>
      </c>
      <c r="AE59" s="182">
        <v>19.881371114681187</v>
      </c>
      <c r="AF59" s="215">
        <v>4.5</v>
      </c>
      <c r="AG59" s="223">
        <v>4.5</v>
      </c>
      <c r="AH59" s="223">
        <v>6.6</v>
      </c>
      <c r="AI59" s="223">
        <v>5.4</v>
      </c>
      <c r="AJ59" s="223">
        <v>4.8</v>
      </c>
      <c r="AK59" s="223">
        <v>5.8</v>
      </c>
      <c r="AL59" s="223">
        <v>4.5999999999999996</v>
      </c>
      <c r="AM59" s="223">
        <v>5</v>
      </c>
      <c r="AN59" s="217">
        <v>5.5</v>
      </c>
      <c r="AO59" s="217">
        <v>6.3766321131428469</v>
      </c>
      <c r="AP59" s="217">
        <v>4.5521835296366184</v>
      </c>
      <c r="AQ59" s="217">
        <v>4.6246824390996171</v>
      </c>
      <c r="AR59" s="182">
        <v>4.9155206975867438</v>
      </c>
      <c r="AS59" s="182">
        <v>4.5674004369987999</v>
      </c>
      <c r="AT59" s="182">
        <v>5.5119251663864093</v>
      </c>
      <c r="AU59" s="182">
        <v>3</v>
      </c>
      <c r="AV59" s="218">
        <v>2.7</v>
      </c>
      <c r="AW59" s="52">
        <v>2.5</v>
      </c>
      <c r="AX59" s="219">
        <v>2.7</v>
      </c>
      <c r="AY59" s="219">
        <v>3.1</v>
      </c>
      <c r="AZ59" s="223">
        <v>3.2</v>
      </c>
      <c r="BA59" s="222">
        <v>2.2999999999999998</v>
      </c>
      <c r="BB59" s="182">
        <v>2.8</v>
      </c>
      <c r="BC59" s="182">
        <v>3</v>
      </c>
      <c r="BD59" s="52">
        <v>3.5214809309960673</v>
      </c>
      <c r="BE59" s="182">
        <v>2.3533481264632754</v>
      </c>
      <c r="BF59" s="52">
        <v>1.8718541034491953</v>
      </c>
      <c r="BG59" s="182">
        <v>2.1</v>
      </c>
      <c r="BH59" s="182">
        <v>2.7127659597147091</v>
      </c>
      <c r="BI59" s="182">
        <v>2.9877919620056064</v>
      </c>
    </row>
    <row r="60" spans="1:61" ht="12" customHeight="1" x14ac:dyDescent="0.25">
      <c r="A60" s="159" t="s">
        <v>44</v>
      </c>
      <c r="B60" s="215">
        <v>68.400000000000006</v>
      </c>
      <c r="C60" s="222">
        <v>65.3</v>
      </c>
      <c r="D60" s="182">
        <v>69.2</v>
      </c>
      <c r="E60" s="52">
        <v>63.5</v>
      </c>
      <c r="F60" s="182">
        <v>63.8</v>
      </c>
      <c r="G60" s="182">
        <v>63</v>
      </c>
      <c r="H60" s="182">
        <v>63.4</v>
      </c>
      <c r="I60" s="52">
        <v>66.599999999999994</v>
      </c>
      <c r="J60" s="182">
        <v>63.6</v>
      </c>
      <c r="K60" s="52">
        <v>60.389072573437971</v>
      </c>
      <c r="L60" s="182">
        <v>63.115250868099068</v>
      </c>
      <c r="M60" s="52">
        <v>62.213880504474027</v>
      </c>
      <c r="N60" s="247">
        <v>60.133328698525268</v>
      </c>
      <c r="O60" s="348">
        <v>64.199630819185316</v>
      </c>
      <c r="P60" s="182">
        <v>63.239055257942354</v>
      </c>
      <c r="Q60" s="215">
        <v>14.5</v>
      </c>
      <c r="R60" s="223">
        <v>14.5</v>
      </c>
      <c r="S60" s="223">
        <v>14</v>
      </c>
      <c r="T60" s="223">
        <v>12.9</v>
      </c>
      <c r="U60" s="223">
        <v>13.9</v>
      </c>
      <c r="V60" s="223">
        <v>15.6</v>
      </c>
      <c r="W60" s="223">
        <v>16.7</v>
      </c>
      <c r="X60" s="223">
        <v>15.8</v>
      </c>
      <c r="Y60" s="224">
        <v>17.399999999999999</v>
      </c>
      <c r="Z60" s="52">
        <v>18.949016368191952</v>
      </c>
      <c r="AA60" s="216">
        <v>19.262655983497385</v>
      </c>
      <c r="AB60" s="52">
        <v>20.25229303988954</v>
      </c>
      <c r="AC60" s="248">
        <v>22.198191430079948</v>
      </c>
      <c r="AD60" s="247">
        <v>20.179741485989471</v>
      </c>
      <c r="AE60" s="182">
        <v>18.178494561851331</v>
      </c>
      <c r="AF60" s="215">
        <v>3.5</v>
      </c>
      <c r="AG60" s="223">
        <v>3.4</v>
      </c>
      <c r="AH60" s="223">
        <v>4.2</v>
      </c>
      <c r="AI60" s="223">
        <v>3.6</v>
      </c>
      <c r="AJ60" s="223">
        <v>3.8</v>
      </c>
      <c r="AK60" s="223">
        <v>4.4000000000000004</v>
      </c>
      <c r="AL60" s="223">
        <v>4.5999999999999996</v>
      </c>
      <c r="AM60" s="223">
        <v>4.2</v>
      </c>
      <c r="AN60" s="217">
        <v>4.8</v>
      </c>
      <c r="AO60" s="217">
        <v>5.1638927904133336</v>
      </c>
      <c r="AP60" s="217">
        <v>5.2927918055600198</v>
      </c>
      <c r="AQ60" s="217">
        <v>5.1967544804072565</v>
      </c>
      <c r="AR60" s="182">
        <v>5.425768614867776</v>
      </c>
      <c r="AS60" s="182">
        <v>4.8190765789634682</v>
      </c>
      <c r="AT60" s="182">
        <v>4.9689589050143361</v>
      </c>
      <c r="AU60" s="182">
        <v>2</v>
      </c>
      <c r="AV60" s="218">
        <v>2.7</v>
      </c>
      <c r="AW60" s="52">
        <v>2.2999999999999998</v>
      </c>
      <c r="AX60" s="219">
        <v>2.8</v>
      </c>
      <c r="AY60" s="219">
        <v>2.8</v>
      </c>
      <c r="AZ60" s="223">
        <v>2.6</v>
      </c>
      <c r="BA60" s="222">
        <v>2.4</v>
      </c>
      <c r="BB60" s="182">
        <v>2</v>
      </c>
      <c r="BC60" s="182">
        <v>2.4</v>
      </c>
      <c r="BD60" s="52">
        <v>2.9828207183849478</v>
      </c>
      <c r="BE60" s="182">
        <v>2.8901250947217085</v>
      </c>
      <c r="BF60" s="52">
        <v>2.8147186426000297</v>
      </c>
      <c r="BG60" s="182">
        <v>2.8</v>
      </c>
      <c r="BH60" s="182">
        <v>2.6800341790894371</v>
      </c>
      <c r="BI60" s="182">
        <v>2.8378510802412089</v>
      </c>
    </row>
    <row r="61" spans="1:61" ht="12" customHeight="1" x14ac:dyDescent="0.25">
      <c r="A61" s="159" t="s">
        <v>45</v>
      </c>
      <c r="B61" s="215">
        <v>56.1</v>
      </c>
      <c r="C61" s="222">
        <v>62.2</v>
      </c>
      <c r="D61" s="182">
        <v>65.7</v>
      </c>
      <c r="E61" s="52">
        <v>65.7</v>
      </c>
      <c r="F61" s="182">
        <v>62.1</v>
      </c>
      <c r="G61" s="182">
        <v>62.8</v>
      </c>
      <c r="H61" s="182">
        <v>58</v>
      </c>
      <c r="I61" s="52">
        <v>61.9</v>
      </c>
      <c r="J61" s="182">
        <v>67.7</v>
      </c>
      <c r="K61" s="52">
        <v>54.716537716945169</v>
      </c>
      <c r="L61" s="182">
        <v>58.656382575435337</v>
      </c>
      <c r="M61" s="52">
        <v>63.672952687809435</v>
      </c>
      <c r="N61" s="247">
        <v>62.694161461398558</v>
      </c>
      <c r="O61" s="348">
        <v>53.96545117802679</v>
      </c>
      <c r="P61" s="182">
        <v>54.791706937867858</v>
      </c>
      <c r="Q61" s="215">
        <v>24.5</v>
      </c>
      <c r="R61" s="223">
        <v>21.3</v>
      </c>
      <c r="S61" s="223">
        <v>19</v>
      </c>
      <c r="T61" s="223">
        <v>17.5</v>
      </c>
      <c r="U61" s="223">
        <v>19</v>
      </c>
      <c r="V61" s="223">
        <v>20.7</v>
      </c>
      <c r="W61" s="223">
        <v>23.7</v>
      </c>
      <c r="X61" s="223">
        <v>21.2</v>
      </c>
      <c r="Y61" s="224">
        <v>17.600000000000001</v>
      </c>
      <c r="Z61" s="52">
        <v>24.613287809443463</v>
      </c>
      <c r="AA61" s="216">
        <v>24.13485603560218</v>
      </c>
      <c r="AB61" s="52">
        <v>19.703003157879749</v>
      </c>
      <c r="AC61" s="248">
        <v>19.913909864331718</v>
      </c>
      <c r="AD61" s="247">
        <v>22.670426418409267</v>
      </c>
      <c r="AE61" s="182">
        <v>23.71923423187398</v>
      </c>
      <c r="AF61" s="215">
        <v>5.8</v>
      </c>
      <c r="AG61" s="223">
        <v>5</v>
      </c>
      <c r="AH61" s="223">
        <v>5.8</v>
      </c>
      <c r="AI61" s="223">
        <v>4.9000000000000004</v>
      </c>
      <c r="AJ61" s="223">
        <v>5.3</v>
      </c>
      <c r="AK61" s="223">
        <v>5.8</v>
      </c>
      <c r="AL61" s="223">
        <v>6.8</v>
      </c>
      <c r="AM61" s="223">
        <v>6.1</v>
      </c>
      <c r="AN61" s="217">
        <v>5</v>
      </c>
      <c r="AO61" s="217">
        <v>7.0297059996147979</v>
      </c>
      <c r="AP61" s="217">
        <v>6.7748313054393039</v>
      </c>
      <c r="AQ61" s="217">
        <v>5.3724211384162173</v>
      </c>
      <c r="AR61" s="182">
        <v>5.4917497518729617</v>
      </c>
      <c r="AS61" s="182">
        <v>6.5189043478988919</v>
      </c>
      <c r="AT61" s="182">
        <v>6.0175842315858414</v>
      </c>
      <c r="AU61" s="182">
        <v>3.1</v>
      </c>
      <c r="AV61" s="218">
        <v>2.1</v>
      </c>
      <c r="AW61" s="52">
        <v>2</v>
      </c>
      <c r="AX61" s="219">
        <v>1.9</v>
      </c>
      <c r="AY61" s="219">
        <v>2.4</v>
      </c>
      <c r="AZ61" s="223">
        <v>1.9</v>
      </c>
      <c r="BA61" s="222">
        <v>2.4</v>
      </c>
      <c r="BB61" s="182">
        <v>2.1</v>
      </c>
      <c r="BC61" s="182">
        <v>2</v>
      </c>
      <c r="BD61" s="52">
        <v>2.060523763053884</v>
      </c>
      <c r="BE61" s="182">
        <v>2.2573492108365825</v>
      </c>
      <c r="BF61" s="52">
        <v>2.2612549877798109</v>
      </c>
      <c r="BG61" s="182">
        <v>2.8</v>
      </c>
      <c r="BH61" s="182">
        <v>4.2548987002014087</v>
      </c>
      <c r="BI61" s="182">
        <v>3.339575307060171</v>
      </c>
    </row>
    <row r="62" spans="1:61" ht="12" customHeight="1" x14ac:dyDescent="0.25">
      <c r="A62" s="159" t="s">
        <v>46</v>
      </c>
      <c r="B62" s="215">
        <v>60.5</v>
      </c>
      <c r="C62" s="222">
        <v>58.9</v>
      </c>
      <c r="D62" s="182">
        <v>60.1</v>
      </c>
      <c r="E62" s="52">
        <v>62</v>
      </c>
      <c r="F62" s="182">
        <v>54.9</v>
      </c>
      <c r="G62" s="182">
        <v>59.8</v>
      </c>
      <c r="H62" s="182">
        <v>57.5</v>
      </c>
      <c r="I62" s="52">
        <v>62</v>
      </c>
      <c r="J62" s="182">
        <v>61</v>
      </c>
      <c r="K62" s="52">
        <v>68.19725882214513</v>
      </c>
      <c r="L62" s="182">
        <v>70.880140449948684</v>
      </c>
      <c r="M62" s="52">
        <v>66.174932381271773</v>
      </c>
      <c r="N62" s="247">
        <v>59.919034923842432</v>
      </c>
      <c r="O62" s="348">
        <v>66.708154001425129</v>
      </c>
      <c r="P62" s="182">
        <v>68.955009743355049</v>
      </c>
      <c r="Q62" s="215">
        <v>23.1</v>
      </c>
      <c r="R62" s="223">
        <v>21.7</v>
      </c>
      <c r="S62" s="223">
        <v>20</v>
      </c>
      <c r="T62" s="223">
        <v>19.899999999999999</v>
      </c>
      <c r="U62" s="223">
        <v>24.1</v>
      </c>
      <c r="V62" s="223">
        <v>21.5</v>
      </c>
      <c r="W62" s="223">
        <v>20.399999999999999</v>
      </c>
      <c r="X62" s="223">
        <v>18.100000000000001</v>
      </c>
      <c r="Y62" s="224">
        <v>19.5</v>
      </c>
      <c r="Z62" s="52">
        <v>15.901877260250577</v>
      </c>
      <c r="AA62" s="216">
        <v>15.157417960646955</v>
      </c>
      <c r="AB62" s="52">
        <v>18.598329842625876</v>
      </c>
      <c r="AC62" s="248">
        <v>22.986019101843986</v>
      </c>
      <c r="AD62" s="247">
        <v>19.131685907093182</v>
      </c>
      <c r="AE62" s="182">
        <v>17.176134009448841</v>
      </c>
      <c r="AF62" s="215">
        <v>5.5</v>
      </c>
      <c r="AG62" s="223">
        <v>5.0999999999999996</v>
      </c>
      <c r="AH62" s="223">
        <v>6.2</v>
      </c>
      <c r="AI62" s="223">
        <v>5.8</v>
      </c>
      <c r="AJ62" s="223">
        <v>6.8</v>
      </c>
      <c r="AK62" s="223">
        <v>6.5</v>
      </c>
      <c r="AL62" s="223">
        <v>6.1</v>
      </c>
      <c r="AM62" s="223">
        <v>5.2</v>
      </c>
      <c r="AN62" s="217">
        <v>5.7</v>
      </c>
      <c r="AO62" s="217">
        <v>4.6882239903224097</v>
      </c>
      <c r="AP62" s="217">
        <v>4.413107740877761</v>
      </c>
      <c r="AQ62" s="217">
        <v>5.0372625624157727</v>
      </c>
      <c r="AR62" s="182">
        <v>5.8355084534764723</v>
      </c>
      <c r="AS62" s="182">
        <v>4.8275946249483077</v>
      </c>
      <c r="AT62" s="182">
        <v>4.3166298927792921</v>
      </c>
      <c r="AU62" s="182">
        <v>2.4</v>
      </c>
      <c r="AV62" s="218">
        <v>3</v>
      </c>
      <c r="AW62" s="52">
        <v>2.7</v>
      </c>
      <c r="AX62" s="219">
        <v>2.9</v>
      </c>
      <c r="AY62" s="219">
        <v>3.6</v>
      </c>
      <c r="AZ62" s="223">
        <v>3.3</v>
      </c>
      <c r="BA62" s="222">
        <v>5</v>
      </c>
      <c r="BB62" s="182">
        <v>6</v>
      </c>
      <c r="BC62" s="182">
        <v>5</v>
      </c>
      <c r="BD62" s="52">
        <v>4.5633399262960346</v>
      </c>
      <c r="BE62" s="182">
        <v>3.1855663518867301</v>
      </c>
      <c r="BF62" s="52">
        <v>2.6492860127026097</v>
      </c>
      <c r="BG62" s="182">
        <v>2.9</v>
      </c>
      <c r="BH62" s="182">
        <v>2.5669280062521347</v>
      </c>
      <c r="BI62" s="182">
        <v>2.5019405171488107</v>
      </c>
    </row>
    <row r="63" spans="1:61" ht="12" customHeight="1" x14ac:dyDescent="0.25">
      <c r="A63" s="159" t="s">
        <v>47</v>
      </c>
      <c r="B63" s="215">
        <v>64.8</v>
      </c>
      <c r="C63" s="222">
        <v>57.7</v>
      </c>
      <c r="D63" s="182">
        <v>54.6</v>
      </c>
      <c r="E63" s="52">
        <v>57.3</v>
      </c>
      <c r="F63" s="182">
        <v>58.9</v>
      </c>
      <c r="G63" s="182">
        <v>58.3</v>
      </c>
      <c r="H63" s="182">
        <v>51</v>
      </c>
      <c r="I63" s="52">
        <v>50.7</v>
      </c>
      <c r="J63" s="182">
        <v>55.3</v>
      </c>
      <c r="K63" s="52">
        <v>54.80134488290291</v>
      </c>
      <c r="L63" s="182">
        <v>55.25382979043637</v>
      </c>
      <c r="M63" s="52">
        <v>56.572474749900536</v>
      </c>
      <c r="N63" s="247">
        <v>55.490665045043265</v>
      </c>
      <c r="O63" s="348">
        <v>61.54094290651225</v>
      </c>
      <c r="P63" s="182">
        <v>64.033456771845891</v>
      </c>
      <c r="Q63" s="215">
        <v>18.2</v>
      </c>
      <c r="R63" s="223">
        <v>22.2</v>
      </c>
      <c r="S63" s="223">
        <v>21.6</v>
      </c>
      <c r="T63" s="223">
        <v>20.3</v>
      </c>
      <c r="U63" s="223">
        <v>18.100000000000001</v>
      </c>
      <c r="V63" s="223">
        <v>20.9</v>
      </c>
      <c r="W63" s="223">
        <v>24.7</v>
      </c>
      <c r="X63" s="223">
        <v>25.5</v>
      </c>
      <c r="Y63" s="224">
        <v>21.4</v>
      </c>
      <c r="Z63" s="52">
        <v>21.773411881369597</v>
      </c>
      <c r="AA63" s="216">
        <v>21.285662978853551</v>
      </c>
      <c r="AB63" s="52">
        <v>21.151702642178602</v>
      </c>
      <c r="AC63" s="248">
        <v>21.890096432403027</v>
      </c>
      <c r="AD63" s="247">
        <v>19.507014502463058</v>
      </c>
      <c r="AE63" s="182">
        <v>19.019509638006575</v>
      </c>
      <c r="AF63" s="215">
        <v>4.4000000000000004</v>
      </c>
      <c r="AG63" s="223">
        <v>5.2</v>
      </c>
      <c r="AH63" s="223">
        <v>6.5</v>
      </c>
      <c r="AI63" s="223">
        <v>5.3</v>
      </c>
      <c r="AJ63" s="223">
        <v>4.5</v>
      </c>
      <c r="AK63" s="223">
        <v>6</v>
      </c>
      <c r="AL63" s="223">
        <v>7.4</v>
      </c>
      <c r="AM63" s="223">
        <v>7.1</v>
      </c>
      <c r="AN63" s="217">
        <v>6.2</v>
      </c>
      <c r="AO63" s="217">
        <v>6.3260401145860206</v>
      </c>
      <c r="AP63" s="217">
        <v>6.2872019359634654</v>
      </c>
      <c r="AQ63" s="217">
        <v>5.7101107826308182</v>
      </c>
      <c r="AR63" s="182">
        <v>5.8831199575579536</v>
      </c>
      <c r="AS63" s="182">
        <v>5.1216304066052034</v>
      </c>
      <c r="AT63" s="182">
        <v>5.050667140960722</v>
      </c>
      <c r="AU63" s="182">
        <v>1.6</v>
      </c>
      <c r="AV63" s="218">
        <v>2.2999999999999998</v>
      </c>
      <c r="AW63" s="52">
        <v>2.5</v>
      </c>
      <c r="AX63" s="219">
        <v>2.7</v>
      </c>
      <c r="AY63" s="219">
        <v>3.5</v>
      </c>
      <c r="AZ63" s="223">
        <v>3.3</v>
      </c>
      <c r="BA63" s="222">
        <v>5.4</v>
      </c>
      <c r="BB63" s="182">
        <v>5.8</v>
      </c>
      <c r="BC63" s="182">
        <v>6.2</v>
      </c>
      <c r="BD63" s="52">
        <v>5.1555426256259826</v>
      </c>
      <c r="BE63" s="182">
        <v>5.1700508986015219</v>
      </c>
      <c r="BF63" s="52">
        <v>6.3369720203933584</v>
      </c>
      <c r="BG63" s="182">
        <v>6.8</v>
      </c>
      <c r="BH63" s="182">
        <v>3.9579092056572591</v>
      </c>
      <c r="BI63" s="182">
        <v>4.6939714453127594</v>
      </c>
    </row>
    <row r="64" spans="1:61" ht="12" customHeight="1" x14ac:dyDescent="0.25">
      <c r="A64" s="159" t="s">
        <v>48</v>
      </c>
      <c r="B64" s="215">
        <v>63.5</v>
      </c>
      <c r="C64" s="222">
        <v>56.6</v>
      </c>
      <c r="D64" s="182">
        <v>57.7</v>
      </c>
      <c r="E64" s="52">
        <v>59.6</v>
      </c>
      <c r="F64" s="182">
        <v>64.099999999999994</v>
      </c>
      <c r="G64" s="182">
        <v>64.8</v>
      </c>
      <c r="H64" s="182">
        <v>55.8</v>
      </c>
      <c r="I64" s="52">
        <v>52.9</v>
      </c>
      <c r="J64" s="182">
        <v>55.6</v>
      </c>
      <c r="K64" s="52">
        <v>58.279262310356728</v>
      </c>
      <c r="L64" s="182">
        <v>57.319781862477434</v>
      </c>
      <c r="M64" s="52">
        <v>54.545214213983719</v>
      </c>
      <c r="N64" s="247">
        <v>56.352218251409582</v>
      </c>
      <c r="O64" s="348">
        <v>53.925112191257895</v>
      </c>
      <c r="P64" s="182">
        <v>55.268698236010806</v>
      </c>
      <c r="Q64" s="215">
        <v>18.5</v>
      </c>
      <c r="R64" s="223">
        <v>27.4</v>
      </c>
      <c r="S64" s="223">
        <v>23.2</v>
      </c>
      <c r="T64" s="223">
        <v>18.899999999999999</v>
      </c>
      <c r="U64" s="223">
        <v>18.399999999999999</v>
      </c>
      <c r="V64" s="223">
        <v>18.100000000000001</v>
      </c>
      <c r="W64" s="223">
        <v>22</v>
      </c>
      <c r="X64" s="223">
        <v>23.6</v>
      </c>
      <c r="Y64" s="224">
        <v>21.2</v>
      </c>
      <c r="Z64" s="52">
        <v>21.035567849968206</v>
      </c>
      <c r="AA64" s="216">
        <v>22.333909981665514</v>
      </c>
      <c r="AB64" s="52">
        <v>23.589532707996462</v>
      </c>
      <c r="AC64" s="248">
        <v>22.749701373517507</v>
      </c>
      <c r="AD64" s="247">
        <v>23.154070967525247</v>
      </c>
      <c r="AE64" s="182">
        <v>23.510484503852648</v>
      </c>
      <c r="AF64" s="215">
        <v>4.5</v>
      </c>
      <c r="AG64" s="223">
        <v>6.3</v>
      </c>
      <c r="AH64" s="223">
        <v>6.8</v>
      </c>
      <c r="AI64" s="223">
        <v>5.3</v>
      </c>
      <c r="AJ64" s="223">
        <v>5.0999999999999996</v>
      </c>
      <c r="AK64" s="223">
        <v>5.0999999999999996</v>
      </c>
      <c r="AL64" s="223">
        <v>6.5</v>
      </c>
      <c r="AM64" s="223">
        <v>7</v>
      </c>
      <c r="AN64" s="217">
        <v>6.6</v>
      </c>
      <c r="AO64" s="217">
        <v>6.2435552510934942</v>
      </c>
      <c r="AP64" s="217">
        <v>6.6993826144973347</v>
      </c>
      <c r="AQ64" s="217">
        <v>6.6513829145518315</v>
      </c>
      <c r="AR64" s="182">
        <v>6.1274574063037566</v>
      </c>
      <c r="AS64" s="182">
        <v>6.1510028247452198</v>
      </c>
      <c r="AT64" s="182">
        <v>6.3298880572918392</v>
      </c>
      <c r="AU64" s="182">
        <v>1.7</v>
      </c>
      <c r="AV64" s="218">
        <v>3.1</v>
      </c>
      <c r="AW64" s="52">
        <v>3.4</v>
      </c>
      <c r="AX64" s="219">
        <v>2.7</v>
      </c>
      <c r="AY64" s="219">
        <v>2.8</v>
      </c>
      <c r="AZ64" s="223">
        <v>4</v>
      </c>
      <c r="BA64" s="222">
        <v>3.1</v>
      </c>
      <c r="BB64" s="182">
        <v>4.0999999999999996</v>
      </c>
      <c r="BC64" s="182">
        <v>5</v>
      </c>
      <c r="BD64" s="52">
        <v>4.3872515439953759</v>
      </c>
      <c r="BE64" s="182">
        <v>4.2986922675389092</v>
      </c>
      <c r="BF64" s="52">
        <v>5.6450555172197072</v>
      </c>
      <c r="BG64" s="182">
        <v>5.4</v>
      </c>
      <c r="BH64" s="182">
        <v>4.7540728120126481</v>
      </c>
      <c r="BI64" s="182">
        <v>4.4428500559565487</v>
      </c>
    </row>
    <row r="65" spans="1:61" ht="12" customHeight="1" x14ac:dyDescent="0.25">
      <c r="A65" s="159" t="s">
        <v>49</v>
      </c>
      <c r="B65" s="215">
        <v>57</v>
      </c>
      <c r="C65" s="222">
        <v>58.8</v>
      </c>
      <c r="D65" s="182">
        <v>61.2</v>
      </c>
      <c r="E65" s="52">
        <v>62.1</v>
      </c>
      <c r="F65" s="182">
        <v>60.5</v>
      </c>
      <c r="G65" s="182">
        <v>60.5</v>
      </c>
      <c r="H65" s="182">
        <v>52.6</v>
      </c>
      <c r="I65" s="52">
        <v>59.8</v>
      </c>
      <c r="J65" s="182">
        <v>58.6</v>
      </c>
      <c r="K65" s="52">
        <v>55.636424629580553</v>
      </c>
      <c r="L65" s="182">
        <v>57.255184265081262</v>
      </c>
      <c r="M65" s="52">
        <v>49.019397528246976</v>
      </c>
      <c r="N65" s="247">
        <v>58.064552017539505</v>
      </c>
      <c r="O65" s="348">
        <v>61.938436102426984</v>
      </c>
      <c r="P65" s="182">
        <v>61.92921765691036</v>
      </c>
      <c r="Q65" s="215">
        <v>22.9</v>
      </c>
      <c r="R65" s="223">
        <v>18.8</v>
      </c>
      <c r="S65" s="223">
        <v>18.7</v>
      </c>
      <c r="T65" s="223">
        <v>17.7</v>
      </c>
      <c r="U65" s="223">
        <v>17.3</v>
      </c>
      <c r="V65" s="223">
        <v>17.600000000000001</v>
      </c>
      <c r="W65" s="223">
        <v>21.7</v>
      </c>
      <c r="X65" s="223">
        <v>19.100000000000001</v>
      </c>
      <c r="Y65" s="224">
        <v>19.600000000000001</v>
      </c>
      <c r="Z65" s="52">
        <v>19.651205479977403</v>
      </c>
      <c r="AA65" s="216">
        <v>22.526410243285973</v>
      </c>
      <c r="AB65" s="52">
        <v>30.550268440702087</v>
      </c>
      <c r="AC65" s="248">
        <v>25.074474984103578</v>
      </c>
      <c r="AD65" s="247">
        <v>23.26992180957042</v>
      </c>
      <c r="AE65" s="182">
        <v>22.613531747328143</v>
      </c>
      <c r="AF65" s="215">
        <v>5.7</v>
      </c>
      <c r="AG65" s="223">
        <v>4.0999999999999996</v>
      </c>
      <c r="AH65" s="223">
        <v>5.3</v>
      </c>
      <c r="AI65" s="223">
        <v>4.7</v>
      </c>
      <c r="AJ65" s="223">
        <v>4.8</v>
      </c>
      <c r="AK65" s="223">
        <v>4.9000000000000004</v>
      </c>
      <c r="AL65" s="223">
        <v>5.6</v>
      </c>
      <c r="AM65" s="223">
        <v>5.5</v>
      </c>
      <c r="AN65" s="217">
        <v>5.2</v>
      </c>
      <c r="AO65" s="217">
        <v>4.7592930689064357</v>
      </c>
      <c r="AP65" s="217">
        <v>5.4868697399856972</v>
      </c>
      <c r="AQ65" s="217">
        <v>7.0540163197549761</v>
      </c>
      <c r="AR65" s="182">
        <v>5.6656222143318358</v>
      </c>
      <c r="AS65" s="182">
        <v>5.3979167635732441</v>
      </c>
      <c r="AT65" s="182">
        <v>5.2671028139002036</v>
      </c>
      <c r="AU65" s="182">
        <v>2.6</v>
      </c>
      <c r="AV65" s="218">
        <v>2.9</v>
      </c>
      <c r="AW65" s="52">
        <v>2.8</v>
      </c>
      <c r="AX65" s="219">
        <v>3.4</v>
      </c>
      <c r="AY65" s="219">
        <v>2.9</v>
      </c>
      <c r="AZ65" s="223">
        <v>3.1</v>
      </c>
      <c r="BA65" s="222">
        <v>3.6</v>
      </c>
      <c r="BB65" s="182">
        <v>3.8</v>
      </c>
      <c r="BC65" s="182">
        <v>2.9</v>
      </c>
      <c r="BD65" s="52">
        <v>2.6186802248471972</v>
      </c>
      <c r="BE65" s="182">
        <v>2.3790981495914116</v>
      </c>
      <c r="BF65" s="52">
        <v>3.0051163779858032</v>
      </c>
      <c r="BG65" s="182">
        <v>2.1</v>
      </c>
      <c r="BH65" s="182">
        <v>2.1109512950176623</v>
      </c>
      <c r="BI65" s="182">
        <v>2.2059505385026403</v>
      </c>
    </row>
    <row r="66" spans="1:61" ht="12" customHeight="1" x14ac:dyDescent="0.25">
      <c r="A66" s="159" t="s">
        <v>50</v>
      </c>
      <c r="B66" s="215">
        <v>62.4</v>
      </c>
      <c r="C66" s="222">
        <v>53.8</v>
      </c>
      <c r="D66" s="182">
        <v>49.9</v>
      </c>
      <c r="E66" s="52">
        <v>68.3</v>
      </c>
      <c r="F66" s="182">
        <v>57.7</v>
      </c>
      <c r="G66" s="182">
        <v>66.400000000000006</v>
      </c>
      <c r="H66" s="182">
        <v>61.3</v>
      </c>
      <c r="I66" s="52">
        <v>61.3</v>
      </c>
      <c r="J66" s="182">
        <v>67.099999999999994</v>
      </c>
      <c r="K66" s="52">
        <v>65.972825543390883</v>
      </c>
      <c r="L66" s="182">
        <v>68.365602184902912</v>
      </c>
      <c r="M66" s="52">
        <v>60.646489461850528</v>
      </c>
      <c r="N66" s="247">
        <v>55.940875084767995</v>
      </c>
      <c r="O66" s="348">
        <v>56.665960012771123</v>
      </c>
      <c r="P66" s="182">
        <v>61.641765439645205</v>
      </c>
      <c r="Q66" s="215">
        <v>21</v>
      </c>
      <c r="R66" s="223">
        <v>18.8</v>
      </c>
      <c r="S66" s="223">
        <v>14.4</v>
      </c>
      <c r="T66" s="223">
        <v>15.6</v>
      </c>
      <c r="U66" s="223">
        <v>16.899999999999999</v>
      </c>
      <c r="V66" s="223">
        <v>14.5</v>
      </c>
      <c r="W66" s="223">
        <v>17.5</v>
      </c>
      <c r="X66" s="223">
        <v>16.7</v>
      </c>
      <c r="Y66" s="224">
        <v>14.6</v>
      </c>
      <c r="Z66" s="52">
        <v>17.349544897442847</v>
      </c>
      <c r="AA66" s="216">
        <v>15.798573322157496</v>
      </c>
      <c r="AB66" s="52">
        <v>17.581055044068826</v>
      </c>
      <c r="AC66" s="248">
        <v>15.356997214571722</v>
      </c>
      <c r="AD66" s="247">
        <v>16.893632373086731</v>
      </c>
      <c r="AE66" s="182">
        <v>17.8483134272767</v>
      </c>
      <c r="AF66" s="215">
        <v>4.8</v>
      </c>
      <c r="AG66" s="223">
        <v>4.0999999999999996</v>
      </c>
      <c r="AH66" s="223">
        <v>3.9</v>
      </c>
      <c r="AI66" s="223">
        <v>4</v>
      </c>
      <c r="AJ66" s="223">
        <v>4.5</v>
      </c>
      <c r="AK66" s="223">
        <v>3.8</v>
      </c>
      <c r="AL66" s="223">
        <v>4.5</v>
      </c>
      <c r="AM66" s="223">
        <v>4.4000000000000004</v>
      </c>
      <c r="AN66" s="217">
        <v>3.6</v>
      </c>
      <c r="AO66" s="217">
        <v>4.8025407710078234</v>
      </c>
      <c r="AP66" s="217">
        <v>4.2798172630843929</v>
      </c>
      <c r="AQ66" s="217">
        <v>4.469600827633589</v>
      </c>
      <c r="AR66" s="182">
        <v>4.2324922394390452</v>
      </c>
      <c r="AS66" s="182">
        <v>4.6146630460915663</v>
      </c>
      <c r="AT66" s="182">
        <v>4.6939010553288991</v>
      </c>
      <c r="AU66" s="182">
        <v>2.2000000000000002</v>
      </c>
      <c r="AV66" s="218">
        <v>5.8</v>
      </c>
      <c r="AW66" s="52">
        <v>5</v>
      </c>
      <c r="AX66" s="219">
        <v>2.4</v>
      </c>
      <c r="AY66" s="219">
        <v>2.9</v>
      </c>
      <c r="AZ66" s="223">
        <v>2.9</v>
      </c>
      <c r="BA66" s="222">
        <v>4.2</v>
      </c>
      <c r="BB66" s="182">
        <v>3.8</v>
      </c>
      <c r="BC66" s="182">
        <v>1.9</v>
      </c>
      <c r="BD66" s="52">
        <v>3.2528244741352101</v>
      </c>
      <c r="BE66" s="182">
        <v>1.4642922973762282</v>
      </c>
      <c r="BF66" s="52">
        <v>9.6319628250283547</v>
      </c>
      <c r="BG66" s="182">
        <v>13.7</v>
      </c>
      <c r="BH66" s="182">
        <v>15.38749998205564</v>
      </c>
      <c r="BI66" s="182">
        <v>4.0449155726931192</v>
      </c>
    </row>
    <row r="67" spans="1:61" ht="12" customHeight="1" x14ac:dyDescent="0.25">
      <c r="A67" s="159" t="s">
        <v>51</v>
      </c>
      <c r="B67" s="215">
        <v>60.2</v>
      </c>
      <c r="C67" s="222">
        <v>51.7</v>
      </c>
      <c r="D67" s="182">
        <v>60.9</v>
      </c>
      <c r="E67" s="52">
        <v>67</v>
      </c>
      <c r="F67" s="182">
        <v>68.599999999999994</v>
      </c>
      <c r="G67" s="182">
        <v>60.2</v>
      </c>
      <c r="H67" s="182">
        <v>58.5</v>
      </c>
      <c r="I67" s="52">
        <v>65.8</v>
      </c>
      <c r="J67" s="182">
        <v>74.7</v>
      </c>
      <c r="K67" s="52">
        <v>67.551806176552731</v>
      </c>
      <c r="L67" s="182">
        <v>64.759702881509398</v>
      </c>
      <c r="M67" s="52">
        <v>65.082971296774943</v>
      </c>
      <c r="N67" s="247">
        <v>65.570665052771631</v>
      </c>
      <c r="O67" s="348">
        <v>65.564417590208208</v>
      </c>
      <c r="P67" s="182">
        <v>75.59736368698286</v>
      </c>
      <c r="Q67" s="215">
        <v>21.6</v>
      </c>
      <c r="R67" s="223">
        <v>23.8</v>
      </c>
      <c r="S67" s="223">
        <v>18.399999999999999</v>
      </c>
      <c r="T67" s="223">
        <v>15.2</v>
      </c>
      <c r="U67" s="223">
        <v>15</v>
      </c>
      <c r="V67" s="223">
        <v>18.600000000000001</v>
      </c>
      <c r="W67" s="223">
        <v>21.3</v>
      </c>
      <c r="X67" s="223">
        <v>11.7</v>
      </c>
      <c r="Y67" s="224">
        <v>9.1</v>
      </c>
      <c r="Z67" s="52">
        <v>10.495526124229034</v>
      </c>
      <c r="AA67" s="216">
        <v>11.213771998723088</v>
      </c>
      <c r="AB67" s="52">
        <v>16.27779981972196</v>
      </c>
      <c r="AC67" s="248">
        <v>17.116439791343929</v>
      </c>
      <c r="AD67" s="247">
        <v>18.153144136125491</v>
      </c>
      <c r="AE67" s="182">
        <v>13.446689506439835</v>
      </c>
      <c r="AF67" s="215">
        <v>5.0999999999999996</v>
      </c>
      <c r="AG67" s="223">
        <v>5.5</v>
      </c>
      <c r="AH67" s="223">
        <v>5.5</v>
      </c>
      <c r="AI67" s="223">
        <v>4.5</v>
      </c>
      <c r="AJ67" s="223">
        <v>4.3</v>
      </c>
      <c r="AK67" s="223">
        <v>5.3</v>
      </c>
      <c r="AL67" s="223">
        <v>6.3</v>
      </c>
      <c r="AM67" s="223">
        <v>3.5</v>
      </c>
      <c r="AN67" s="217">
        <v>2.5</v>
      </c>
      <c r="AO67" s="217">
        <v>2.7261059344990772</v>
      </c>
      <c r="AP67" s="217">
        <v>2.9393931573228897</v>
      </c>
      <c r="AQ67" s="217">
        <v>3.8379654390819065</v>
      </c>
      <c r="AR67" s="182">
        <v>3.7</v>
      </c>
      <c r="AS67" s="182">
        <v>4.3286055769742742</v>
      </c>
      <c r="AT67" s="182">
        <v>3.2276687952160357</v>
      </c>
      <c r="AU67" s="182">
        <v>2.7</v>
      </c>
      <c r="AV67" s="218">
        <v>4.7</v>
      </c>
      <c r="AW67" s="52">
        <v>3.7</v>
      </c>
      <c r="AX67" s="219">
        <v>2.2999999999999998</v>
      </c>
      <c r="AY67" s="219">
        <v>2.1</v>
      </c>
      <c r="AZ67" s="223">
        <v>4.4000000000000004</v>
      </c>
      <c r="BA67" s="222">
        <v>4.8</v>
      </c>
      <c r="BB67" s="182">
        <v>4.0999999999999996</v>
      </c>
      <c r="BC67" s="182">
        <v>3</v>
      </c>
      <c r="BD67" s="52">
        <v>3.8083320812987176</v>
      </c>
      <c r="BE67" s="182">
        <v>3.5615654361328111</v>
      </c>
      <c r="BF67" s="52">
        <v>3.3539882588855248</v>
      </c>
      <c r="BG67" s="182">
        <v>3.4</v>
      </c>
      <c r="BH67" s="182">
        <v>5.1679969007559219</v>
      </c>
      <c r="BI67" s="182">
        <v>2.7194770512604918</v>
      </c>
    </row>
    <row r="68" spans="1:61" ht="12" customHeight="1" x14ac:dyDescent="0.25">
      <c r="A68" s="159" t="s">
        <v>52</v>
      </c>
      <c r="B68" s="215">
        <v>63.1</v>
      </c>
      <c r="C68" s="222">
        <v>60.7</v>
      </c>
      <c r="D68" s="182">
        <v>67.900000000000006</v>
      </c>
      <c r="E68" s="52">
        <v>65.8</v>
      </c>
      <c r="F68" s="182">
        <v>61</v>
      </c>
      <c r="G68" s="182">
        <v>53.8</v>
      </c>
      <c r="H68" s="182">
        <v>56.4</v>
      </c>
      <c r="I68" s="52">
        <v>61.7</v>
      </c>
      <c r="J68" s="182">
        <v>56.5</v>
      </c>
      <c r="K68" s="52">
        <v>60.512789034687245</v>
      </c>
      <c r="L68" s="182">
        <v>60.294464551756832</v>
      </c>
      <c r="M68" s="52">
        <v>67.10591198837102</v>
      </c>
      <c r="N68" s="247">
        <v>57.788445680510591</v>
      </c>
      <c r="O68" s="348">
        <v>60.453926463698913</v>
      </c>
      <c r="P68" s="182">
        <v>59.886468810314561</v>
      </c>
      <c r="Q68" s="215">
        <v>19.399999999999999</v>
      </c>
      <c r="R68" s="223">
        <v>17</v>
      </c>
      <c r="S68" s="223">
        <v>13.5</v>
      </c>
      <c r="T68" s="223">
        <v>11.5</v>
      </c>
      <c r="U68" s="223">
        <v>14.9</v>
      </c>
      <c r="V68" s="223">
        <v>17</v>
      </c>
      <c r="W68" s="223">
        <v>18.5</v>
      </c>
      <c r="X68" s="223">
        <v>15.9</v>
      </c>
      <c r="Y68" s="224">
        <v>16.7</v>
      </c>
      <c r="Z68" s="52">
        <v>16.307360884875902</v>
      </c>
      <c r="AA68" s="216">
        <v>17.267806330014444</v>
      </c>
      <c r="AB68" s="52">
        <v>14.437428384486081</v>
      </c>
      <c r="AC68" s="248">
        <v>19.663715718792009</v>
      </c>
      <c r="AD68" s="247">
        <v>18.240143419079484</v>
      </c>
      <c r="AE68" s="182">
        <v>17.936717503224276</v>
      </c>
      <c r="AF68" s="215">
        <v>4.7</v>
      </c>
      <c r="AG68" s="223">
        <v>3.9</v>
      </c>
      <c r="AH68" s="223">
        <v>4</v>
      </c>
      <c r="AI68" s="223">
        <v>3.2</v>
      </c>
      <c r="AJ68" s="223">
        <v>4.0999999999999996</v>
      </c>
      <c r="AK68" s="223">
        <v>4.5999999999999996</v>
      </c>
      <c r="AL68" s="223">
        <v>4.9000000000000004</v>
      </c>
      <c r="AM68" s="223">
        <v>4.5999999999999996</v>
      </c>
      <c r="AN68" s="217">
        <v>4.7</v>
      </c>
      <c r="AO68" s="217">
        <v>4.4238735572607011</v>
      </c>
      <c r="AP68" s="217">
        <v>5.0875623571472097</v>
      </c>
      <c r="AQ68" s="217">
        <v>3.8685698508218223</v>
      </c>
      <c r="AR68" s="182">
        <v>5.5</v>
      </c>
      <c r="AS68" s="182">
        <v>5.1229818145191235</v>
      </c>
      <c r="AT68" s="182">
        <v>5.2114566237425635</v>
      </c>
      <c r="AU68" s="182">
        <v>1.6</v>
      </c>
      <c r="AV68" s="218">
        <v>2.9</v>
      </c>
      <c r="AW68" s="52">
        <v>2.5</v>
      </c>
      <c r="AX68" s="219">
        <v>2.4</v>
      </c>
      <c r="AY68" s="219">
        <v>3.1</v>
      </c>
      <c r="AZ68" s="223">
        <v>3.9</v>
      </c>
      <c r="BA68" s="222">
        <v>4.5999999999999996</v>
      </c>
      <c r="BB68" s="182">
        <v>3.5</v>
      </c>
      <c r="BC68" s="182">
        <v>3</v>
      </c>
      <c r="BD68" s="52">
        <v>2.6224283473053633</v>
      </c>
      <c r="BE68" s="182">
        <v>3.0478392499663589</v>
      </c>
      <c r="BF68" s="52">
        <v>3.4756296976835181</v>
      </c>
      <c r="BG68" s="182">
        <v>3</v>
      </c>
      <c r="BH68" s="182">
        <v>3.9402916226414142</v>
      </c>
      <c r="BI68" s="182">
        <v>3.2447785360083268</v>
      </c>
    </row>
    <row r="69" spans="1:61" ht="12" customHeight="1" x14ac:dyDescent="0.25">
      <c r="A69" s="159" t="s">
        <v>53</v>
      </c>
      <c r="B69" s="215">
        <v>63.6</v>
      </c>
      <c r="C69" s="222">
        <v>51.1</v>
      </c>
      <c r="D69" s="182">
        <v>60.6</v>
      </c>
      <c r="E69" s="52">
        <v>50.4</v>
      </c>
      <c r="F69" s="182">
        <v>40.700000000000003</v>
      </c>
      <c r="G69" s="182">
        <v>59.7</v>
      </c>
      <c r="H69" s="182">
        <v>50.6</v>
      </c>
      <c r="I69" s="52">
        <v>51.2</v>
      </c>
      <c r="J69" s="182">
        <v>61</v>
      </c>
      <c r="K69" s="52">
        <v>58.307244591426119</v>
      </c>
      <c r="L69" s="182">
        <v>57.719971619068431</v>
      </c>
      <c r="M69" s="52">
        <v>59.718614633748743</v>
      </c>
      <c r="N69" s="247">
        <v>64.185106440444926</v>
      </c>
      <c r="O69" s="348">
        <v>65.226349699286487</v>
      </c>
      <c r="P69" s="182">
        <v>70.058885588921811</v>
      </c>
      <c r="Q69" s="215">
        <v>20.7</v>
      </c>
      <c r="R69" s="223">
        <v>19.8</v>
      </c>
      <c r="S69" s="223">
        <v>18.899999999999999</v>
      </c>
      <c r="T69" s="223">
        <v>15.5</v>
      </c>
      <c r="U69" s="223">
        <v>12.6</v>
      </c>
      <c r="V69" s="223">
        <v>20.399999999999999</v>
      </c>
      <c r="W69" s="223">
        <v>23.3</v>
      </c>
      <c r="X69" s="223">
        <v>23</v>
      </c>
      <c r="Y69" s="224">
        <v>18.5</v>
      </c>
      <c r="Z69" s="52">
        <v>18.113451731497513</v>
      </c>
      <c r="AA69" s="216">
        <v>21.1486447498398</v>
      </c>
      <c r="AB69" s="52">
        <v>15.279134836813398</v>
      </c>
      <c r="AC69" s="248">
        <v>15.578200164995451</v>
      </c>
      <c r="AD69" s="247">
        <v>12.087717301651502</v>
      </c>
      <c r="AE69" s="182">
        <v>12.54038985415481</v>
      </c>
      <c r="AF69" s="215">
        <v>4.9000000000000004</v>
      </c>
      <c r="AG69" s="223">
        <v>4.5999999999999996</v>
      </c>
      <c r="AH69" s="223">
        <v>5.7</v>
      </c>
      <c r="AI69" s="223">
        <v>4.5</v>
      </c>
      <c r="AJ69" s="223">
        <v>3.6</v>
      </c>
      <c r="AK69" s="223">
        <v>5.9</v>
      </c>
      <c r="AL69" s="223">
        <v>6.8</v>
      </c>
      <c r="AM69" s="223">
        <v>5.9</v>
      </c>
      <c r="AN69" s="217">
        <v>4.9000000000000004</v>
      </c>
      <c r="AO69" s="217">
        <v>4.7840326952691585</v>
      </c>
      <c r="AP69" s="217">
        <v>5.5371393521593202</v>
      </c>
      <c r="AQ69" s="217">
        <v>3.8705929618120747</v>
      </c>
      <c r="AR69" s="182">
        <v>3.7</v>
      </c>
      <c r="AS69" s="182">
        <v>3.0694260935814275</v>
      </c>
      <c r="AT69" s="182">
        <v>2.9672861775922503</v>
      </c>
      <c r="AU69" s="182">
        <v>1.9</v>
      </c>
      <c r="AV69" s="218">
        <v>3</v>
      </c>
      <c r="AW69" s="52">
        <v>3.3</v>
      </c>
      <c r="AX69" s="219">
        <v>2</v>
      </c>
      <c r="AY69" s="219">
        <v>1.6</v>
      </c>
      <c r="AZ69" s="223">
        <v>2.9</v>
      </c>
      <c r="BA69" s="222">
        <v>4.2</v>
      </c>
      <c r="BB69" s="182">
        <v>3.3</v>
      </c>
      <c r="BC69" s="182">
        <v>2.2000000000000002</v>
      </c>
      <c r="BD69" s="52">
        <v>1.72443048814261</v>
      </c>
      <c r="BE69" s="182">
        <v>2.8466872508740977</v>
      </c>
      <c r="BF69" s="52">
        <v>3.0443760618020068</v>
      </c>
      <c r="BG69" s="182">
        <v>2.8</v>
      </c>
      <c r="BH69" s="182">
        <v>6.4431013108030362</v>
      </c>
      <c r="BI69" s="182">
        <v>6.8407245244464328</v>
      </c>
    </row>
    <row r="70" spans="1:61" ht="12" customHeight="1" x14ac:dyDescent="0.25">
      <c r="A70" s="159" t="s">
        <v>54</v>
      </c>
      <c r="B70" s="215">
        <v>59.7</v>
      </c>
      <c r="C70" s="222">
        <v>65</v>
      </c>
      <c r="D70" s="182">
        <v>64.7</v>
      </c>
      <c r="E70" s="52">
        <v>61.8</v>
      </c>
      <c r="F70" s="182">
        <v>66.5</v>
      </c>
      <c r="G70" s="182">
        <v>68.900000000000006</v>
      </c>
      <c r="H70" s="182">
        <v>72.400000000000006</v>
      </c>
      <c r="I70" s="52">
        <v>67.2</v>
      </c>
      <c r="J70" s="182">
        <v>70.2</v>
      </c>
      <c r="K70" s="168">
        <v>78.849772996888888</v>
      </c>
      <c r="L70" s="182">
        <v>80.934316806202034</v>
      </c>
      <c r="M70" s="52">
        <v>77.379648921715699</v>
      </c>
      <c r="N70" s="247">
        <v>67.523831004895612</v>
      </c>
      <c r="O70" s="348">
        <v>65.252803418671917</v>
      </c>
      <c r="P70" s="182">
        <v>69.567040693484003</v>
      </c>
      <c r="Q70" s="215">
        <v>24.2</v>
      </c>
      <c r="R70" s="223">
        <v>19.7</v>
      </c>
      <c r="S70" s="223">
        <v>16.8</v>
      </c>
      <c r="T70" s="223">
        <v>19.2</v>
      </c>
      <c r="U70" s="223">
        <v>16.899999999999999</v>
      </c>
      <c r="V70" s="223">
        <v>13.8</v>
      </c>
      <c r="W70" s="223">
        <v>10</v>
      </c>
      <c r="X70" s="223">
        <v>13.8</v>
      </c>
      <c r="Y70" s="224">
        <v>12.4</v>
      </c>
      <c r="Z70" s="52">
        <v>9.0198774853065995</v>
      </c>
      <c r="AA70" s="216">
        <v>8.1714644423766867</v>
      </c>
      <c r="AB70" s="52">
        <v>10.051156479560804</v>
      </c>
      <c r="AC70" s="248">
        <v>13.602409240558755</v>
      </c>
      <c r="AD70" s="247">
        <v>13.870178256834157</v>
      </c>
      <c r="AE70" s="182">
        <v>13.581611535186736</v>
      </c>
      <c r="AF70" s="215">
        <v>5</v>
      </c>
      <c r="AG70" s="223">
        <v>4.5</v>
      </c>
      <c r="AH70" s="223">
        <v>5.3</v>
      </c>
      <c r="AI70" s="223">
        <v>5.3</v>
      </c>
      <c r="AJ70" s="223">
        <v>4.7</v>
      </c>
      <c r="AK70" s="223">
        <v>3.8</v>
      </c>
      <c r="AL70" s="223">
        <v>2.9</v>
      </c>
      <c r="AM70" s="223">
        <v>4</v>
      </c>
      <c r="AN70" s="217">
        <v>3.6</v>
      </c>
      <c r="AO70" s="217">
        <v>2.7287254019525169</v>
      </c>
      <c r="AP70" s="217">
        <v>2.508921628002478</v>
      </c>
      <c r="AQ70" s="217">
        <v>2.7673112056615627</v>
      </c>
      <c r="AR70" s="182">
        <v>3.6742511432870337</v>
      </c>
      <c r="AS70" s="182">
        <v>3.7887798877442322</v>
      </c>
      <c r="AT70" s="182">
        <v>3.767737656734834</v>
      </c>
      <c r="AU70" s="182">
        <v>3.7</v>
      </c>
      <c r="AV70" s="218">
        <v>2.4</v>
      </c>
      <c r="AW70" s="52">
        <v>3</v>
      </c>
      <c r="AX70" s="219">
        <v>3</v>
      </c>
      <c r="AY70" s="219">
        <v>2.2000000000000002</v>
      </c>
      <c r="AZ70" s="223">
        <v>1.6</v>
      </c>
      <c r="BA70" s="222">
        <v>2.4</v>
      </c>
      <c r="BB70" s="182">
        <v>5.5</v>
      </c>
      <c r="BC70" s="182">
        <v>5.5</v>
      </c>
      <c r="BD70" s="52">
        <v>1.6360179577740015</v>
      </c>
      <c r="BE70" s="182">
        <v>1.8678032313315034</v>
      </c>
      <c r="BF70" s="52">
        <v>2.9862061592226841</v>
      </c>
      <c r="BG70" s="182">
        <v>3.8</v>
      </c>
      <c r="BH70" s="182">
        <v>4.3885713435324236</v>
      </c>
      <c r="BI70" s="182">
        <v>3.1552768712655346</v>
      </c>
    </row>
    <row r="71" spans="1:61" s="23" customFormat="1" ht="23.1" customHeight="1" x14ac:dyDescent="0.25">
      <c r="A71" s="205" t="s">
        <v>136</v>
      </c>
      <c r="B71" s="211">
        <v>58.3</v>
      </c>
      <c r="C71" s="225">
        <v>55.3</v>
      </c>
      <c r="D71" s="181">
        <v>57.6</v>
      </c>
      <c r="E71" s="103">
        <v>57.3</v>
      </c>
      <c r="F71" s="181">
        <v>56.3</v>
      </c>
      <c r="G71" s="181">
        <v>56.1</v>
      </c>
      <c r="H71" s="181">
        <v>57.1</v>
      </c>
      <c r="I71" s="103">
        <v>54.9</v>
      </c>
      <c r="J71" s="181">
        <v>61.5</v>
      </c>
      <c r="K71" s="103">
        <v>61.110348829628471</v>
      </c>
      <c r="L71" s="181">
        <v>59.464848286896689</v>
      </c>
      <c r="M71" s="103">
        <v>57.107920842099738</v>
      </c>
      <c r="N71" s="269">
        <v>57.64499561596579</v>
      </c>
      <c r="O71" s="261">
        <v>59.467643794673755</v>
      </c>
      <c r="P71" s="181">
        <v>58.024033849659517</v>
      </c>
      <c r="Q71" s="211">
        <v>22.4</v>
      </c>
      <c r="R71" s="226">
        <v>21.1</v>
      </c>
      <c r="S71" s="226">
        <v>21.7</v>
      </c>
      <c r="T71" s="226">
        <v>21.2</v>
      </c>
      <c r="U71" s="226">
        <v>22.3</v>
      </c>
      <c r="V71" s="226">
        <v>23.6</v>
      </c>
      <c r="W71" s="226">
        <v>22.7</v>
      </c>
      <c r="X71" s="226">
        <v>21.4</v>
      </c>
      <c r="Y71" s="227">
        <v>19.600000000000001</v>
      </c>
      <c r="Z71" s="103">
        <v>19.912209528321878</v>
      </c>
      <c r="AA71" s="203">
        <v>20.30518201931563</v>
      </c>
      <c r="AB71" s="103">
        <v>22.790396525212742</v>
      </c>
      <c r="AC71" s="257">
        <v>22.144451737314913</v>
      </c>
      <c r="AD71" s="269">
        <v>20.852466885252881</v>
      </c>
      <c r="AE71" s="181">
        <v>21.992804403727543</v>
      </c>
      <c r="AF71" s="211">
        <v>4.8</v>
      </c>
      <c r="AG71" s="226">
        <v>4.4000000000000004</v>
      </c>
      <c r="AH71" s="226">
        <v>5.8</v>
      </c>
      <c r="AI71" s="226">
        <v>5.5</v>
      </c>
      <c r="AJ71" s="226">
        <v>5.7</v>
      </c>
      <c r="AK71" s="226">
        <v>6.1</v>
      </c>
      <c r="AL71" s="226">
        <v>6.1</v>
      </c>
      <c r="AM71" s="226">
        <v>5.8</v>
      </c>
      <c r="AN71" s="214">
        <v>5.2</v>
      </c>
      <c r="AO71" s="214">
        <v>5.111175537718907</v>
      </c>
      <c r="AP71" s="214">
        <v>5.4300975776038642</v>
      </c>
      <c r="AQ71" s="214">
        <v>5.9282605477942747</v>
      </c>
      <c r="AR71" s="181">
        <v>5.7227949243300413</v>
      </c>
      <c r="AS71" s="181">
        <v>5.1419412351286553</v>
      </c>
      <c r="AT71" s="181">
        <v>5.4623087819877663</v>
      </c>
      <c r="AU71" s="181">
        <v>2.6</v>
      </c>
      <c r="AV71" s="212">
        <v>3.2</v>
      </c>
      <c r="AW71" s="103">
        <v>2.5</v>
      </c>
      <c r="AX71" s="213">
        <v>2.5</v>
      </c>
      <c r="AY71" s="213">
        <v>2.6</v>
      </c>
      <c r="AZ71" s="226">
        <v>3.2</v>
      </c>
      <c r="BA71" s="225">
        <v>3.3</v>
      </c>
      <c r="BB71" s="181">
        <v>3</v>
      </c>
      <c r="BC71" s="181">
        <v>2.4</v>
      </c>
      <c r="BD71" s="103">
        <v>2.5545652342968501</v>
      </c>
      <c r="BE71" s="181">
        <v>2.9329072613603206</v>
      </c>
      <c r="BF71" s="103">
        <v>2.917964382539147</v>
      </c>
      <c r="BG71" s="181">
        <v>3.2266461321321169</v>
      </c>
      <c r="BH71" s="181">
        <v>4.0164393561519729</v>
      </c>
      <c r="BI71" s="181">
        <v>3.9153954252416021</v>
      </c>
    </row>
    <row r="72" spans="1:61" ht="12" customHeight="1" x14ac:dyDescent="0.25">
      <c r="A72" s="159" t="s">
        <v>55</v>
      </c>
      <c r="B72" s="215">
        <v>63.8</v>
      </c>
      <c r="C72" s="222">
        <v>55.4</v>
      </c>
      <c r="D72" s="182">
        <v>58.9</v>
      </c>
      <c r="E72" s="52">
        <v>63.1</v>
      </c>
      <c r="F72" s="182">
        <v>73</v>
      </c>
      <c r="G72" s="182">
        <v>66</v>
      </c>
      <c r="H72" s="182">
        <v>57</v>
      </c>
      <c r="I72" s="52">
        <v>50.8</v>
      </c>
      <c r="J72" s="182">
        <v>50.7</v>
      </c>
      <c r="K72" s="52">
        <v>60.552846362506408</v>
      </c>
      <c r="L72" s="182">
        <v>65.441010052015088</v>
      </c>
      <c r="M72" s="52">
        <v>58.865289715865643</v>
      </c>
      <c r="N72" s="247">
        <v>61.538848315669355</v>
      </c>
      <c r="O72" s="348">
        <v>55.073094590129223</v>
      </c>
      <c r="P72" s="182">
        <v>56.043044196837798</v>
      </c>
      <c r="Q72" s="215">
        <v>23.8</v>
      </c>
      <c r="R72" s="223">
        <v>26.3</v>
      </c>
      <c r="S72" s="223">
        <v>20.7</v>
      </c>
      <c r="T72" s="223">
        <v>18.8</v>
      </c>
      <c r="U72" s="223">
        <v>15.5</v>
      </c>
      <c r="V72" s="223">
        <v>17.8</v>
      </c>
      <c r="W72" s="223">
        <v>25.2</v>
      </c>
      <c r="X72" s="223">
        <v>26.4</v>
      </c>
      <c r="Y72" s="224">
        <v>23.4</v>
      </c>
      <c r="Z72" s="52">
        <v>22.436912707577612</v>
      </c>
      <c r="AA72" s="216">
        <v>15.294556500341528</v>
      </c>
      <c r="AB72" s="52">
        <v>17.09265170633374</v>
      </c>
      <c r="AC72" s="248">
        <v>18.198969654582061</v>
      </c>
      <c r="AD72" s="247">
        <v>19.62511661334289</v>
      </c>
      <c r="AE72" s="182">
        <v>20.977310106499448</v>
      </c>
      <c r="AF72" s="215">
        <v>6.2</v>
      </c>
      <c r="AG72" s="223">
        <v>6.5</v>
      </c>
      <c r="AH72" s="223">
        <v>6.2</v>
      </c>
      <c r="AI72" s="223">
        <v>5.3</v>
      </c>
      <c r="AJ72" s="223">
        <v>4.5</v>
      </c>
      <c r="AK72" s="223">
        <v>5.0999999999999996</v>
      </c>
      <c r="AL72" s="223">
        <v>6.6</v>
      </c>
      <c r="AM72" s="223">
        <v>7.4</v>
      </c>
      <c r="AN72" s="224">
        <v>5.7</v>
      </c>
      <c r="AO72" s="217">
        <v>6.2299176518766144</v>
      </c>
      <c r="AP72" s="217">
        <v>4.4921431447198179</v>
      </c>
      <c r="AQ72" s="217">
        <v>4.3879274239289927</v>
      </c>
      <c r="AR72" s="182">
        <v>4.6924751876617323</v>
      </c>
      <c r="AS72" s="182">
        <v>4.8405279571628874</v>
      </c>
      <c r="AT72" s="182">
        <v>4.7607605079908604</v>
      </c>
      <c r="AU72" s="182">
        <v>2.2000000000000002</v>
      </c>
      <c r="AV72" s="218">
        <v>2.2000000000000002</v>
      </c>
      <c r="AW72" s="52">
        <v>2.1</v>
      </c>
      <c r="AX72" s="219">
        <v>2.4</v>
      </c>
      <c r="AY72" s="219">
        <v>2.2000000000000002</v>
      </c>
      <c r="AZ72" s="223">
        <v>2.9</v>
      </c>
      <c r="BA72" s="222">
        <v>3.3</v>
      </c>
      <c r="BB72" s="182">
        <v>3.2</v>
      </c>
      <c r="BC72" s="182">
        <v>2.1</v>
      </c>
      <c r="BD72" s="52">
        <v>4.0048257338516251</v>
      </c>
      <c r="BE72" s="182">
        <v>4.4721967336874391</v>
      </c>
      <c r="BF72" s="52">
        <v>5.6164672641082092</v>
      </c>
      <c r="BG72" s="182">
        <v>7.2964581000803896</v>
      </c>
      <c r="BH72" s="182">
        <v>8.6806233171115288</v>
      </c>
      <c r="BI72" s="182">
        <v>6.6208027725236622</v>
      </c>
    </row>
    <row r="73" spans="1:61" ht="12" customHeight="1" x14ac:dyDescent="0.25">
      <c r="A73" s="159" t="s">
        <v>56</v>
      </c>
      <c r="B73" s="215">
        <v>60</v>
      </c>
      <c r="C73" s="222">
        <v>53.9</v>
      </c>
      <c r="D73" s="182">
        <v>55.7</v>
      </c>
      <c r="E73" s="52">
        <v>52.2</v>
      </c>
      <c r="F73" s="182">
        <v>55.6</v>
      </c>
      <c r="G73" s="182">
        <v>62.8</v>
      </c>
      <c r="H73" s="182">
        <v>58.9</v>
      </c>
      <c r="I73" s="52">
        <v>59.1</v>
      </c>
      <c r="J73" s="182">
        <v>56.7</v>
      </c>
      <c r="K73" s="52">
        <v>56.879752932185482</v>
      </c>
      <c r="L73" s="182">
        <v>57.835415407583554</v>
      </c>
      <c r="M73" s="52">
        <v>60.59725706259573</v>
      </c>
      <c r="N73" s="247">
        <v>60.86201569533295</v>
      </c>
      <c r="O73" s="348">
        <v>63.37301836976421</v>
      </c>
      <c r="P73" s="182">
        <v>63.567602621758127</v>
      </c>
      <c r="Q73" s="215">
        <v>23.5</v>
      </c>
      <c r="R73" s="223">
        <v>22.1</v>
      </c>
      <c r="S73" s="223">
        <v>23.1</v>
      </c>
      <c r="T73" s="223">
        <v>22</v>
      </c>
      <c r="U73" s="223">
        <v>21</v>
      </c>
      <c r="V73" s="223">
        <v>19.399999999999999</v>
      </c>
      <c r="W73" s="223">
        <v>21.3</v>
      </c>
      <c r="X73" s="223">
        <v>21.2</v>
      </c>
      <c r="Y73" s="224">
        <v>21.9</v>
      </c>
      <c r="Z73" s="52">
        <v>23.930866944355</v>
      </c>
      <c r="AA73" s="216">
        <v>23.786092002164558</v>
      </c>
      <c r="AB73" s="52">
        <v>22.545401151048488</v>
      </c>
      <c r="AC73" s="248">
        <v>21.615582216787217</v>
      </c>
      <c r="AD73" s="247">
        <v>22.018284770405288</v>
      </c>
      <c r="AE73" s="182">
        <v>20.487098722511284</v>
      </c>
      <c r="AF73" s="215">
        <v>5.6</v>
      </c>
      <c r="AG73" s="223">
        <v>5.0999999999999996</v>
      </c>
      <c r="AH73" s="223">
        <v>6.4</v>
      </c>
      <c r="AI73" s="223">
        <v>6</v>
      </c>
      <c r="AJ73" s="223">
        <v>5.7</v>
      </c>
      <c r="AK73" s="223">
        <v>5.3</v>
      </c>
      <c r="AL73" s="223">
        <v>6.1</v>
      </c>
      <c r="AM73" s="223">
        <v>6</v>
      </c>
      <c r="AN73" s="224">
        <v>6.4</v>
      </c>
      <c r="AO73" s="217">
        <v>6.9410308700136998</v>
      </c>
      <c r="AP73" s="217">
        <v>6.4542402071671408</v>
      </c>
      <c r="AQ73" s="217">
        <v>5.633393903905934</v>
      </c>
      <c r="AR73" s="182">
        <v>5.6444425844474759</v>
      </c>
      <c r="AS73" s="182">
        <v>5.0515955996174133</v>
      </c>
      <c r="AT73" s="182">
        <v>4.9084781016317951</v>
      </c>
      <c r="AU73" s="182">
        <v>2.2000000000000002</v>
      </c>
      <c r="AV73" s="218">
        <v>2.7</v>
      </c>
      <c r="AW73" s="52">
        <v>2.4</v>
      </c>
      <c r="AX73" s="219">
        <v>2.5</v>
      </c>
      <c r="AY73" s="219">
        <v>2.4</v>
      </c>
      <c r="AZ73" s="223">
        <v>2.7</v>
      </c>
      <c r="BA73" s="222">
        <v>3.1</v>
      </c>
      <c r="BB73" s="182">
        <v>2.6</v>
      </c>
      <c r="BC73" s="182">
        <v>2.9</v>
      </c>
      <c r="BD73" s="52">
        <v>2.2273211622413491</v>
      </c>
      <c r="BE73" s="182">
        <v>2.2834385822066898</v>
      </c>
      <c r="BF73" s="52">
        <v>2.4331724373829746</v>
      </c>
      <c r="BG73" s="182">
        <v>2.2000000000000002</v>
      </c>
      <c r="BH73" s="182">
        <v>2.4353347574961317</v>
      </c>
      <c r="BI73" s="182">
        <v>2.2314638626924914</v>
      </c>
    </row>
    <row r="74" spans="1:61" ht="12" customHeight="1" x14ac:dyDescent="0.25">
      <c r="A74" s="159" t="s">
        <v>57</v>
      </c>
      <c r="B74" s="215">
        <v>58.2</v>
      </c>
      <c r="C74" s="222">
        <v>56</v>
      </c>
      <c r="D74" s="182">
        <v>58.9</v>
      </c>
      <c r="E74" s="52">
        <v>58.6</v>
      </c>
      <c r="F74" s="182">
        <v>56.4</v>
      </c>
      <c r="G74" s="182">
        <v>54.4</v>
      </c>
      <c r="H74" s="182">
        <v>56.9</v>
      </c>
      <c r="I74" s="52">
        <v>54</v>
      </c>
      <c r="J74" s="182">
        <v>62.6</v>
      </c>
      <c r="K74" s="52">
        <v>61.715481856433115</v>
      </c>
      <c r="L74" s="182">
        <v>58.480926022222981</v>
      </c>
      <c r="M74" s="52">
        <v>55.869810608448233</v>
      </c>
      <c r="N74" s="247">
        <v>55.990524549322885</v>
      </c>
      <c r="O74" s="348">
        <v>58.090897210995195</v>
      </c>
      <c r="P74" s="182">
        <v>55.795069645825102</v>
      </c>
      <c r="Q74" s="215">
        <v>21.7</v>
      </c>
      <c r="R74" s="223">
        <v>20.3</v>
      </c>
      <c r="S74" s="223">
        <v>20.9</v>
      </c>
      <c r="T74" s="223">
        <v>20.6</v>
      </c>
      <c r="U74" s="223">
        <v>22.3</v>
      </c>
      <c r="V74" s="223">
        <v>24.5</v>
      </c>
      <c r="W74" s="223">
        <v>22.6</v>
      </c>
      <c r="X74" s="223">
        <v>21.1</v>
      </c>
      <c r="Y74" s="224">
        <v>19.100000000000001</v>
      </c>
      <c r="Z74" s="52">
        <v>19.234893599586407</v>
      </c>
      <c r="AA74" s="216">
        <v>20.412925154086135</v>
      </c>
      <c r="AB74" s="52">
        <v>23.349541299864853</v>
      </c>
      <c r="AC74" s="248">
        <v>22.888916757848222</v>
      </c>
      <c r="AD74" s="247">
        <v>20.324533960410111</v>
      </c>
      <c r="AE74" s="182">
        <v>22.465401895057422</v>
      </c>
      <c r="AF74" s="215">
        <v>4.5999999999999996</v>
      </c>
      <c r="AG74" s="223">
        <v>4</v>
      </c>
      <c r="AH74" s="223">
        <v>5.4</v>
      </c>
      <c r="AI74" s="223">
        <v>5.3</v>
      </c>
      <c r="AJ74" s="223">
        <v>5.5</v>
      </c>
      <c r="AK74" s="223">
        <v>6.2</v>
      </c>
      <c r="AL74" s="223">
        <v>6</v>
      </c>
      <c r="AM74" s="223">
        <v>5.7</v>
      </c>
      <c r="AN74" s="224">
        <v>5</v>
      </c>
      <c r="AO74" s="217">
        <v>4.7098633136371681</v>
      </c>
      <c r="AP74" s="217">
        <v>5.3550151022385455</v>
      </c>
      <c r="AQ74" s="217">
        <v>6.1136259277457805</v>
      </c>
      <c r="AR74" s="182">
        <v>5.8</v>
      </c>
      <c r="AS74" s="182">
        <v>5.0937426243533457</v>
      </c>
      <c r="AT74" s="182">
        <v>5.6354080225802328</v>
      </c>
      <c r="AU74" s="182">
        <v>2.8</v>
      </c>
      <c r="AV74" s="218">
        <v>3.3</v>
      </c>
      <c r="AW74" s="52">
        <v>2.5</v>
      </c>
      <c r="AX74" s="219">
        <v>2.4</v>
      </c>
      <c r="AY74" s="219">
        <v>2.6</v>
      </c>
      <c r="AZ74" s="223">
        <v>3.4</v>
      </c>
      <c r="BA74" s="222">
        <v>3.5</v>
      </c>
      <c r="BB74" s="182">
        <v>3.1</v>
      </c>
      <c r="BC74" s="182">
        <v>2.2999999999999998</v>
      </c>
      <c r="BD74" s="52">
        <v>2.5071765005589191</v>
      </c>
      <c r="BE74" s="182">
        <v>2.7073728685532767</v>
      </c>
      <c r="BF74" s="52">
        <v>3.1067010323132149</v>
      </c>
      <c r="BG74" s="182">
        <v>3.6</v>
      </c>
      <c r="BH74" s="182">
        <v>4.5227925386556844</v>
      </c>
      <c r="BI74" s="182">
        <v>4.6078812419743276</v>
      </c>
    </row>
    <row r="75" spans="1:61" ht="12" customHeight="1" x14ac:dyDescent="0.25">
      <c r="A75" s="206" t="s">
        <v>132</v>
      </c>
      <c r="B75" s="215"/>
      <c r="C75" s="222"/>
      <c r="D75" s="182"/>
      <c r="E75" s="52"/>
      <c r="F75" s="182"/>
      <c r="G75" s="182"/>
      <c r="H75" s="182"/>
      <c r="I75" s="52"/>
      <c r="J75" s="182"/>
      <c r="K75" s="52"/>
      <c r="L75" s="182"/>
      <c r="M75" s="52"/>
      <c r="N75" s="247"/>
      <c r="O75" s="348"/>
      <c r="P75" s="182"/>
      <c r="Q75" s="215"/>
      <c r="R75" s="223"/>
      <c r="S75" s="223"/>
      <c r="T75" s="223"/>
      <c r="U75" s="223"/>
      <c r="V75" s="223"/>
      <c r="W75" s="223"/>
      <c r="X75" s="223"/>
      <c r="Y75" s="224"/>
      <c r="Z75" s="52"/>
      <c r="AA75" s="216"/>
      <c r="AB75" s="52"/>
      <c r="AC75" s="248"/>
      <c r="AD75" s="247"/>
      <c r="AE75" s="182"/>
      <c r="AF75" s="215"/>
      <c r="AG75" s="223"/>
      <c r="AH75" s="223"/>
      <c r="AI75" s="223"/>
      <c r="AJ75" s="223"/>
      <c r="AK75" s="223"/>
      <c r="AL75" s="223"/>
      <c r="AM75" s="223"/>
      <c r="AN75" s="224"/>
      <c r="AO75" s="217"/>
      <c r="AP75" s="217"/>
      <c r="AQ75" s="217"/>
      <c r="AR75" s="182"/>
      <c r="AS75" s="182">
        <v>5.0161244201206916</v>
      </c>
      <c r="AT75" s="182"/>
      <c r="AU75" s="182"/>
      <c r="AV75" s="218"/>
      <c r="AW75" s="52"/>
      <c r="AX75" s="219"/>
      <c r="AY75" s="219"/>
      <c r="AZ75" s="223"/>
      <c r="BA75" s="222"/>
      <c r="BB75" s="182"/>
      <c r="BC75" s="220"/>
      <c r="BD75" s="221"/>
      <c r="BE75" s="220"/>
      <c r="BF75" s="52"/>
      <c r="BG75" s="182"/>
      <c r="BH75" s="182">
        <v>5.5875176746521644</v>
      </c>
      <c r="BI75" s="182"/>
    </row>
    <row r="76" spans="1:61" ht="20.25" x14ac:dyDescent="0.25">
      <c r="A76" s="207" t="s">
        <v>140</v>
      </c>
      <c r="B76" s="215">
        <v>58.4</v>
      </c>
      <c r="C76" s="222">
        <v>62.9</v>
      </c>
      <c r="D76" s="182">
        <v>59.2</v>
      </c>
      <c r="E76" s="52">
        <v>59.3</v>
      </c>
      <c r="F76" s="182">
        <v>58.5</v>
      </c>
      <c r="G76" s="182">
        <v>57.3</v>
      </c>
      <c r="H76" s="182">
        <v>58.6</v>
      </c>
      <c r="I76" s="52">
        <v>55.9</v>
      </c>
      <c r="J76" s="182">
        <v>59.5</v>
      </c>
      <c r="K76" s="52">
        <v>60.472267313213848</v>
      </c>
      <c r="L76" s="182">
        <v>59.409353366384984</v>
      </c>
      <c r="M76" s="52">
        <v>58.760984415061756</v>
      </c>
      <c r="N76" s="247">
        <v>56.55554408844916</v>
      </c>
      <c r="O76" s="348">
        <v>56.15199248893915</v>
      </c>
      <c r="P76" s="182">
        <v>59.303774280597388</v>
      </c>
      <c r="Q76" s="215">
        <v>21.9</v>
      </c>
      <c r="R76" s="223">
        <v>19.600000000000001</v>
      </c>
      <c r="S76" s="223">
        <v>20.100000000000001</v>
      </c>
      <c r="T76" s="223">
        <v>19.3</v>
      </c>
      <c r="U76" s="223">
        <v>20.3</v>
      </c>
      <c r="V76" s="223">
        <v>22.4</v>
      </c>
      <c r="W76" s="223">
        <v>21.6</v>
      </c>
      <c r="X76" s="223">
        <v>20.6</v>
      </c>
      <c r="Y76" s="224">
        <v>19.5</v>
      </c>
      <c r="Z76" s="52">
        <v>21.1</v>
      </c>
      <c r="AA76" s="216">
        <v>21.471821914345867</v>
      </c>
      <c r="AB76" s="52">
        <v>21.062879493065893</v>
      </c>
      <c r="AC76" s="248">
        <v>20.687553176540462</v>
      </c>
      <c r="AD76" s="247">
        <v>20.609537234659978</v>
      </c>
      <c r="AE76" s="182">
        <v>20.673592001985558</v>
      </c>
      <c r="AF76" s="215">
        <v>4.5</v>
      </c>
      <c r="AG76" s="223">
        <v>3.9</v>
      </c>
      <c r="AH76" s="223">
        <v>5.0999999999999996</v>
      </c>
      <c r="AI76" s="223">
        <v>4.8</v>
      </c>
      <c r="AJ76" s="223">
        <v>5.0999999999999996</v>
      </c>
      <c r="AK76" s="223">
        <v>5.7</v>
      </c>
      <c r="AL76" s="223">
        <v>5.7</v>
      </c>
      <c r="AM76" s="223">
        <v>5.5</v>
      </c>
      <c r="AN76" s="224">
        <v>5.3</v>
      </c>
      <c r="AO76" s="217">
        <v>5.5937311643269139</v>
      </c>
      <c r="AP76" s="217">
        <v>5.7794413153953617</v>
      </c>
      <c r="AQ76" s="217">
        <v>5.5305098306408436</v>
      </c>
      <c r="AR76" s="182">
        <v>5.4</v>
      </c>
      <c r="AS76" s="182">
        <v>4.7600406079036217</v>
      </c>
      <c r="AT76" s="182">
        <v>4.947304744510495</v>
      </c>
      <c r="AU76" s="182">
        <v>2.7</v>
      </c>
      <c r="AV76" s="218">
        <v>3.1</v>
      </c>
      <c r="AW76" s="52">
        <v>2.9</v>
      </c>
      <c r="AX76" s="219">
        <v>2.8</v>
      </c>
      <c r="AY76" s="219">
        <v>3.1</v>
      </c>
      <c r="AZ76" s="223">
        <v>3.7</v>
      </c>
      <c r="BA76" s="222">
        <v>3.4</v>
      </c>
      <c r="BB76" s="182">
        <v>3.9</v>
      </c>
      <c r="BC76" s="182">
        <v>2.6</v>
      </c>
      <c r="BD76" s="52">
        <v>3.0926192209821917</v>
      </c>
      <c r="BE76" s="182">
        <v>2.8323524895973642</v>
      </c>
      <c r="BF76" s="52">
        <v>2.8220630613072046</v>
      </c>
      <c r="BG76" s="182">
        <v>4.7</v>
      </c>
      <c r="BH76" s="182">
        <v>3.9068822162975483</v>
      </c>
      <c r="BI76" s="182">
        <v>4.9411715249331492</v>
      </c>
    </row>
    <row r="77" spans="1:61" ht="12" customHeight="1" x14ac:dyDescent="0.25">
      <c r="A77" s="207" t="s">
        <v>59</v>
      </c>
      <c r="B77" s="215">
        <v>52.6</v>
      </c>
      <c r="C77" s="222">
        <v>46.8</v>
      </c>
      <c r="D77" s="182">
        <v>57.7</v>
      </c>
      <c r="E77" s="52">
        <v>56.6</v>
      </c>
      <c r="F77" s="182">
        <v>52.1</v>
      </c>
      <c r="G77" s="182">
        <v>46.6</v>
      </c>
      <c r="H77" s="182">
        <v>54.1</v>
      </c>
      <c r="I77" s="52">
        <v>45.9</v>
      </c>
      <c r="J77" s="182">
        <v>68.5</v>
      </c>
      <c r="K77" s="52">
        <v>67.008632559681274</v>
      </c>
      <c r="L77" s="182">
        <v>67.235513295324694</v>
      </c>
      <c r="M77" s="52">
        <v>51.244950514315569</v>
      </c>
      <c r="N77" s="247">
        <v>55.668472961359413</v>
      </c>
      <c r="O77" s="348">
        <v>60.704475994569393</v>
      </c>
      <c r="P77" s="182">
        <v>47.146858983787773</v>
      </c>
      <c r="Q77" s="215">
        <v>28.1</v>
      </c>
      <c r="R77" s="223">
        <v>20.5</v>
      </c>
      <c r="S77" s="223">
        <v>22.5</v>
      </c>
      <c r="T77" s="223">
        <v>23.2</v>
      </c>
      <c r="U77" s="223">
        <v>26.6</v>
      </c>
      <c r="V77" s="223">
        <v>30</v>
      </c>
      <c r="W77" s="223">
        <v>24.7</v>
      </c>
      <c r="X77" s="223">
        <v>23.8</v>
      </c>
      <c r="Y77" s="224">
        <v>19.899999999999999</v>
      </c>
      <c r="Z77" s="52">
        <v>18.7</v>
      </c>
      <c r="AA77" s="216">
        <v>18.783897886289143</v>
      </c>
      <c r="AB77" s="52">
        <v>27.111645773271352</v>
      </c>
      <c r="AC77" s="248">
        <v>25.175532338960188</v>
      </c>
      <c r="AD77" s="247">
        <v>19.545470895779157</v>
      </c>
      <c r="AE77" s="182">
        <v>27.564753424651439</v>
      </c>
      <c r="AF77" s="215">
        <v>5.7</v>
      </c>
      <c r="AG77" s="223">
        <v>4</v>
      </c>
      <c r="AH77" s="223">
        <v>5.9</v>
      </c>
      <c r="AI77" s="223">
        <v>6</v>
      </c>
      <c r="AJ77" s="223">
        <v>6.4</v>
      </c>
      <c r="AK77" s="223">
        <v>7.4</v>
      </c>
      <c r="AL77" s="223">
        <v>6.2</v>
      </c>
      <c r="AM77" s="223">
        <v>6.2</v>
      </c>
      <c r="AN77" s="224">
        <v>4.5999999999999996</v>
      </c>
      <c r="AO77" s="217">
        <v>3.3225099167177108</v>
      </c>
      <c r="AP77" s="217">
        <v>4.4618116939932078</v>
      </c>
      <c r="AQ77" s="217">
        <v>6.8777065894236875</v>
      </c>
      <c r="AR77" s="182">
        <v>5.8061879902339557</v>
      </c>
      <c r="AS77" s="182">
        <v>5.4958034008062997</v>
      </c>
      <c r="AT77" s="182">
        <v>6.687606724372448</v>
      </c>
      <c r="AU77" s="182">
        <v>3.2</v>
      </c>
      <c r="AV77" s="218">
        <v>3.4</v>
      </c>
      <c r="AW77" s="52">
        <v>1.8</v>
      </c>
      <c r="AX77" s="219">
        <v>1.8</v>
      </c>
      <c r="AY77" s="219">
        <v>1.9</v>
      </c>
      <c r="AZ77" s="223">
        <v>3</v>
      </c>
      <c r="BA77" s="222">
        <v>3.1</v>
      </c>
      <c r="BB77" s="182">
        <v>2</v>
      </c>
      <c r="BC77" s="182">
        <v>1.3</v>
      </c>
      <c r="BD77" s="52">
        <v>1.7275416565814588</v>
      </c>
      <c r="BE77" s="182">
        <v>1.8978446272232465</v>
      </c>
      <c r="BF77" s="52">
        <v>3.0981968195043619</v>
      </c>
      <c r="BG77" s="182">
        <v>2.9</v>
      </c>
      <c r="BH77" s="182">
        <v>3.6629735766144442</v>
      </c>
      <c r="BI77" s="182">
        <v>4.1456910071640722</v>
      </c>
    </row>
    <row r="78" spans="1:61" ht="20.25" x14ac:dyDescent="0.25">
      <c r="A78" s="207" t="s">
        <v>141</v>
      </c>
      <c r="B78" s="215"/>
      <c r="C78" s="222"/>
      <c r="D78" s="182"/>
      <c r="E78" s="52">
        <v>61.9</v>
      </c>
      <c r="F78" s="182">
        <v>61</v>
      </c>
      <c r="G78" s="182">
        <v>59.3</v>
      </c>
      <c r="H78" s="182">
        <v>56.2</v>
      </c>
      <c r="I78" s="52">
        <v>61.8</v>
      </c>
      <c r="J78" s="182">
        <v>59.7</v>
      </c>
      <c r="K78" s="52">
        <v>58.66885543387842</v>
      </c>
      <c r="L78" s="182">
        <v>51.411476718863383</v>
      </c>
      <c r="M78" s="52">
        <v>55.399029553878485</v>
      </c>
      <c r="N78" s="247">
        <v>55.483271021459515</v>
      </c>
      <c r="O78" s="348">
        <v>58.319240384699015</v>
      </c>
      <c r="P78" s="182">
        <v>57.253400651327901</v>
      </c>
      <c r="Q78" s="215"/>
      <c r="R78" s="223"/>
      <c r="S78" s="223"/>
      <c r="T78" s="223">
        <v>17.8</v>
      </c>
      <c r="U78" s="223">
        <v>17.5</v>
      </c>
      <c r="V78" s="223">
        <v>20.9</v>
      </c>
      <c r="W78" s="223">
        <v>22</v>
      </c>
      <c r="X78" s="223">
        <v>18.5</v>
      </c>
      <c r="Y78" s="224">
        <v>17.2</v>
      </c>
      <c r="Z78" s="52">
        <v>17.5</v>
      </c>
      <c r="AA78" s="216">
        <v>20.073589569199701</v>
      </c>
      <c r="AB78" s="52">
        <v>23.654485410266869</v>
      </c>
      <c r="AC78" s="248">
        <v>24.182980733031524</v>
      </c>
      <c r="AD78" s="247">
        <v>20.644948784465594</v>
      </c>
      <c r="AE78" s="182">
        <v>21.222665431005257</v>
      </c>
      <c r="AF78" s="215"/>
      <c r="AG78" s="223"/>
      <c r="AH78" s="223"/>
      <c r="AI78" s="223">
        <v>4.7</v>
      </c>
      <c r="AJ78" s="223">
        <v>4.5999999999999996</v>
      </c>
      <c r="AK78" s="223">
        <v>5.7</v>
      </c>
      <c r="AL78" s="223">
        <v>6.4</v>
      </c>
      <c r="AM78" s="223">
        <v>5.2</v>
      </c>
      <c r="AN78" s="224">
        <v>5</v>
      </c>
      <c r="AO78" s="217">
        <v>4.8086474990615402</v>
      </c>
      <c r="AP78" s="217">
        <v>5.3787813829622966</v>
      </c>
      <c r="AQ78" s="217">
        <v>6.3176475611627287</v>
      </c>
      <c r="AR78" s="182">
        <v>6.4</v>
      </c>
      <c r="AS78" s="182">
        <v>5.9662389297249003</v>
      </c>
      <c r="AT78" s="182">
        <v>5.8189058452273441</v>
      </c>
      <c r="AU78" s="182"/>
      <c r="AV78" s="218"/>
      <c r="AW78" s="52"/>
      <c r="AX78" s="219">
        <v>2.8</v>
      </c>
      <c r="AY78" s="219">
        <v>2.9</v>
      </c>
      <c r="AZ78" s="223">
        <v>3.5</v>
      </c>
      <c r="BA78" s="222">
        <v>4.0999999999999996</v>
      </c>
      <c r="BB78" s="182">
        <v>3.2</v>
      </c>
      <c r="BC78" s="182">
        <v>3.2</v>
      </c>
      <c r="BD78" s="52">
        <v>2.4514028258289433</v>
      </c>
      <c r="BE78" s="182">
        <v>3.0778157458185755</v>
      </c>
      <c r="BF78" s="52">
        <v>3.452929400839623</v>
      </c>
      <c r="BG78" s="182">
        <v>3.5</v>
      </c>
      <c r="BH78" s="182">
        <v>3.2483279324368119</v>
      </c>
      <c r="BI78" s="182">
        <v>4.4843977801624284</v>
      </c>
    </row>
    <row r="79" spans="1:61" ht="12" customHeight="1" x14ac:dyDescent="0.25">
      <c r="A79" s="159" t="s">
        <v>60</v>
      </c>
      <c r="B79" s="215">
        <v>55</v>
      </c>
      <c r="C79" s="222">
        <v>51.8</v>
      </c>
      <c r="D79" s="182">
        <v>50.4</v>
      </c>
      <c r="E79" s="52">
        <v>53.2</v>
      </c>
      <c r="F79" s="182">
        <v>55</v>
      </c>
      <c r="G79" s="182">
        <v>54.8</v>
      </c>
      <c r="H79" s="182">
        <v>56.1</v>
      </c>
      <c r="I79" s="52">
        <v>56.7</v>
      </c>
      <c r="J79" s="182">
        <v>60.4</v>
      </c>
      <c r="K79" s="52">
        <v>62.788026903881786</v>
      </c>
      <c r="L79" s="182">
        <v>67.006336385129828</v>
      </c>
      <c r="M79" s="52">
        <v>56.497363839889822</v>
      </c>
      <c r="N79" s="247">
        <v>60.153158614992421</v>
      </c>
      <c r="O79" s="348">
        <v>60.330649513859861</v>
      </c>
      <c r="P79" s="182">
        <v>56.771805307764744</v>
      </c>
      <c r="Q79" s="215">
        <v>25.7</v>
      </c>
      <c r="R79" s="223">
        <v>25.8</v>
      </c>
      <c r="S79" s="223">
        <v>25.4</v>
      </c>
      <c r="T79" s="223">
        <v>25</v>
      </c>
      <c r="U79" s="223">
        <v>25.2</v>
      </c>
      <c r="V79" s="223">
        <v>26.1</v>
      </c>
      <c r="W79" s="223">
        <v>25.7</v>
      </c>
      <c r="X79" s="223">
        <v>23.4</v>
      </c>
      <c r="Y79" s="224">
        <v>20.100000000000001</v>
      </c>
      <c r="Z79" s="52">
        <v>18.7</v>
      </c>
      <c r="AA79" s="216">
        <v>15.597774405220836</v>
      </c>
      <c r="AB79" s="52">
        <v>21.446281677367391</v>
      </c>
      <c r="AC79" s="248">
        <v>19.266180453661089</v>
      </c>
      <c r="AD79" s="247">
        <v>22.138487987659438</v>
      </c>
      <c r="AE79" s="182">
        <v>23.925557030775003</v>
      </c>
      <c r="AF79" s="215">
        <v>5.6</v>
      </c>
      <c r="AG79" s="223">
        <v>6.2</v>
      </c>
      <c r="AH79" s="223">
        <v>8</v>
      </c>
      <c r="AI79" s="223">
        <v>7</v>
      </c>
      <c r="AJ79" s="223">
        <v>7</v>
      </c>
      <c r="AK79" s="223">
        <v>6.7</v>
      </c>
      <c r="AL79" s="223">
        <v>6.5</v>
      </c>
      <c r="AM79" s="223">
        <v>6.4</v>
      </c>
      <c r="AN79" s="224">
        <v>5.7</v>
      </c>
      <c r="AO79" s="217">
        <v>5.2032566799291766</v>
      </c>
      <c r="AP79" s="217">
        <v>4.614828442835945</v>
      </c>
      <c r="AQ79" s="217">
        <v>5.9041191666496156</v>
      </c>
      <c r="AR79" s="182">
        <v>5.4177819767131288</v>
      </c>
      <c r="AS79" s="182">
        <v>5.7893229341075987</v>
      </c>
      <c r="AT79" s="182">
        <v>6.271730745652504</v>
      </c>
      <c r="AU79" s="182">
        <v>2.2000000000000002</v>
      </c>
      <c r="AV79" s="218">
        <v>3</v>
      </c>
      <c r="AW79" s="52">
        <v>3</v>
      </c>
      <c r="AX79" s="219">
        <v>3.1</v>
      </c>
      <c r="AY79" s="219">
        <v>3.1</v>
      </c>
      <c r="AZ79" s="223">
        <v>3</v>
      </c>
      <c r="BA79" s="222">
        <v>2.5</v>
      </c>
      <c r="BB79" s="182">
        <v>2.4</v>
      </c>
      <c r="BC79" s="182">
        <v>2.1</v>
      </c>
      <c r="BD79" s="52">
        <v>3.0577806890462864</v>
      </c>
      <c r="BE79" s="182">
        <v>5.0517015775208618</v>
      </c>
      <c r="BF79" s="52">
        <v>1.7984584643762007</v>
      </c>
      <c r="BG79" s="182">
        <v>1.9</v>
      </c>
      <c r="BH79" s="182">
        <v>6.1045054841814474</v>
      </c>
      <c r="BI79" s="182">
        <v>3.5707367169956128</v>
      </c>
    </row>
    <row r="80" spans="1:61" s="21" customFormat="1" ht="23.1" customHeight="1" x14ac:dyDescent="0.25">
      <c r="A80" s="208" t="s">
        <v>166</v>
      </c>
      <c r="B80" s="228">
        <v>58.9</v>
      </c>
      <c r="C80" s="229">
        <v>57</v>
      </c>
      <c r="D80" s="183">
        <v>58.1</v>
      </c>
      <c r="E80" s="169">
        <v>58.3</v>
      </c>
      <c r="F80" s="183">
        <v>59.6</v>
      </c>
      <c r="G80" s="183">
        <v>60.6</v>
      </c>
      <c r="H80" s="183">
        <v>60.6</v>
      </c>
      <c r="I80" s="169">
        <v>59.2</v>
      </c>
      <c r="J80" s="183">
        <v>58.3</v>
      </c>
      <c r="K80" s="169">
        <v>56.3</v>
      </c>
      <c r="L80" s="183">
        <v>57.2</v>
      </c>
      <c r="M80" s="103">
        <v>56.026569239020333</v>
      </c>
      <c r="N80" s="269">
        <v>56.029029613621553</v>
      </c>
      <c r="O80" s="261">
        <v>56.456745114973607</v>
      </c>
      <c r="P80" s="181">
        <v>56.847642656484886</v>
      </c>
      <c r="Q80" s="228">
        <v>22.8</v>
      </c>
      <c r="R80" s="230">
        <v>22.7</v>
      </c>
      <c r="S80" s="230">
        <v>21.5</v>
      </c>
      <c r="T80" s="230">
        <v>22</v>
      </c>
      <c r="U80" s="230">
        <v>20.399999999999999</v>
      </c>
      <c r="V80" s="230">
        <v>20.2</v>
      </c>
      <c r="W80" s="230">
        <v>20.100000000000001</v>
      </c>
      <c r="X80" s="230">
        <v>20.8</v>
      </c>
      <c r="Y80" s="231">
        <v>21.6</v>
      </c>
      <c r="Z80" s="169">
        <v>22.2</v>
      </c>
      <c r="AA80" s="232">
        <v>21.7</v>
      </c>
      <c r="AB80" s="103">
        <v>22.278098248220012</v>
      </c>
      <c r="AC80" s="257">
        <v>20.96436950595433</v>
      </c>
      <c r="AD80" s="269">
        <v>21.698076465248402</v>
      </c>
      <c r="AE80" s="181">
        <v>21.404305664213474</v>
      </c>
      <c r="AF80" s="228">
        <v>5.6</v>
      </c>
      <c r="AG80" s="230">
        <v>4.9000000000000004</v>
      </c>
      <c r="AH80" s="230">
        <v>5.9</v>
      </c>
      <c r="AI80" s="230">
        <v>5.9</v>
      </c>
      <c r="AJ80" s="230">
        <v>5.5</v>
      </c>
      <c r="AK80" s="230">
        <v>5.4</v>
      </c>
      <c r="AL80" s="230">
        <v>5.6</v>
      </c>
      <c r="AM80" s="230">
        <v>5.8</v>
      </c>
      <c r="AN80" s="231">
        <v>5.9</v>
      </c>
      <c r="AO80" s="233">
        <v>6</v>
      </c>
      <c r="AP80" s="233">
        <v>6</v>
      </c>
      <c r="AQ80" s="214">
        <v>6.062507452398072</v>
      </c>
      <c r="AR80" s="181">
        <v>5.6742748124519355</v>
      </c>
      <c r="AS80" s="181">
        <v>5.7893229341075987</v>
      </c>
      <c r="AT80" s="181">
        <v>5.7096446488113077</v>
      </c>
      <c r="AU80" s="183">
        <v>2.6</v>
      </c>
      <c r="AV80" s="234">
        <v>2.9</v>
      </c>
      <c r="AW80" s="169">
        <v>2.9</v>
      </c>
      <c r="AX80" s="252">
        <v>2.9</v>
      </c>
      <c r="AY80" s="252">
        <v>3</v>
      </c>
      <c r="AZ80" s="230">
        <v>3.2</v>
      </c>
      <c r="BA80" s="229">
        <v>3.1</v>
      </c>
      <c r="BB80" s="183">
        <v>3.3</v>
      </c>
      <c r="BC80" s="183">
        <v>3.4</v>
      </c>
      <c r="BD80" s="169">
        <v>4</v>
      </c>
      <c r="BE80" s="236">
        <v>3.9</v>
      </c>
      <c r="BF80" s="103">
        <v>4.0956425404879679</v>
      </c>
      <c r="BG80" s="181">
        <v>4.0999999999999996</v>
      </c>
      <c r="BH80" s="181">
        <v>1.65029203386639</v>
      </c>
      <c r="BI80" s="181">
        <v>6.3755983270023995</v>
      </c>
    </row>
    <row r="81" spans="1:61" ht="12" customHeight="1" x14ac:dyDescent="0.25">
      <c r="A81" s="159" t="s">
        <v>61</v>
      </c>
      <c r="B81" s="215">
        <v>65.8</v>
      </c>
      <c r="C81" s="222">
        <v>58.7</v>
      </c>
      <c r="D81" s="182">
        <v>64.400000000000006</v>
      </c>
      <c r="E81" s="52">
        <v>86.2</v>
      </c>
      <c r="F81" s="182">
        <v>84.3</v>
      </c>
      <c r="G81" s="182">
        <v>81.5</v>
      </c>
      <c r="H81" s="182">
        <v>85.7</v>
      </c>
      <c r="I81" s="52">
        <v>87.7</v>
      </c>
      <c r="J81" s="182">
        <v>66.599999999999994</v>
      </c>
      <c r="K81" s="52">
        <v>77.845422605092878</v>
      </c>
      <c r="L81" s="182">
        <v>60.191559482437107</v>
      </c>
      <c r="M81" s="52">
        <v>64.073729632002184</v>
      </c>
      <c r="N81" s="247">
        <v>64.118368966704665</v>
      </c>
      <c r="O81" s="348">
        <v>56.661920249423147</v>
      </c>
      <c r="P81" s="182">
        <v>57.868527793202496</v>
      </c>
      <c r="Q81" s="215">
        <v>18.2</v>
      </c>
      <c r="R81" s="223">
        <v>21.2</v>
      </c>
      <c r="S81" s="223">
        <v>15.5</v>
      </c>
      <c r="T81" s="223">
        <v>6.7</v>
      </c>
      <c r="U81" s="223">
        <v>8.9</v>
      </c>
      <c r="V81" s="223">
        <v>11.9</v>
      </c>
      <c r="W81" s="223">
        <v>7.4</v>
      </c>
      <c r="X81" s="223">
        <v>4.9000000000000004</v>
      </c>
      <c r="Y81" s="224">
        <v>11.2</v>
      </c>
      <c r="Z81" s="52">
        <v>12.5</v>
      </c>
      <c r="AA81" s="216">
        <v>21.697021950696541</v>
      </c>
      <c r="AB81" s="52">
        <v>19.781776677971834</v>
      </c>
      <c r="AC81" s="248">
        <v>19.838069701171896</v>
      </c>
      <c r="AD81" s="247">
        <v>23.337238645412796</v>
      </c>
      <c r="AE81" s="182">
        <v>23.790863103462993</v>
      </c>
      <c r="AF81" s="215">
        <v>4.2</v>
      </c>
      <c r="AG81" s="223">
        <v>4.5999999999999996</v>
      </c>
      <c r="AH81" s="223">
        <v>4.7</v>
      </c>
      <c r="AI81" s="223">
        <v>2</v>
      </c>
      <c r="AJ81" s="223">
        <v>2.2000000000000002</v>
      </c>
      <c r="AK81" s="223">
        <v>3.5</v>
      </c>
      <c r="AL81" s="223">
        <v>2.1</v>
      </c>
      <c r="AM81" s="223">
        <v>1.7</v>
      </c>
      <c r="AN81" s="224">
        <v>3.5</v>
      </c>
      <c r="AO81" s="217">
        <v>2.9</v>
      </c>
      <c r="AP81" s="217">
        <v>4.5064244176306598</v>
      </c>
      <c r="AQ81" s="217">
        <v>4.5256359098305712</v>
      </c>
      <c r="AR81" s="182">
        <v>4.8903218441149896</v>
      </c>
      <c r="AS81" s="182">
        <v>6.3984478569584127</v>
      </c>
      <c r="AT81" s="182">
        <v>5.8269885994853805</v>
      </c>
      <c r="AU81" s="182">
        <v>5.8</v>
      </c>
      <c r="AV81" s="218">
        <v>2.1</v>
      </c>
      <c r="AW81" s="52">
        <v>4.9000000000000004</v>
      </c>
      <c r="AX81" s="219">
        <v>2</v>
      </c>
      <c r="AY81" s="219">
        <v>0.3</v>
      </c>
      <c r="AZ81" s="223">
        <v>0.5</v>
      </c>
      <c r="BA81" s="222">
        <v>2.6</v>
      </c>
      <c r="BB81" s="182">
        <v>5.4</v>
      </c>
      <c r="BC81" s="182">
        <v>1.9</v>
      </c>
      <c r="BD81" s="52">
        <v>1</v>
      </c>
      <c r="BE81" s="182">
        <v>1.8866915360936394</v>
      </c>
      <c r="BF81" s="52">
        <v>2.5969443996686956</v>
      </c>
      <c r="BG81" s="182" t="s">
        <v>146</v>
      </c>
      <c r="BH81" s="182">
        <v>5.6731447231927827</v>
      </c>
      <c r="BI81" s="182">
        <v>1.7657764684547637</v>
      </c>
    </row>
    <row r="82" spans="1:61" ht="12" customHeight="1" x14ac:dyDescent="0.25">
      <c r="A82" s="159" t="s">
        <v>63</v>
      </c>
      <c r="B82" s="215">
        <v>57.3</v>
      </c>
      <c r="C82" s="222">
        <v>56</v>
      </c>
      <c r="D82" s="182">
        <v>71.599999999999994</v>
      </c>
      <c r="E82" s="52">
        <v>67.7</v>
      </c>
      <c r="F82" s="182">
        <v>63.5</v>
      </c>
      <c r="G82" s="182">
        <v>79.7</v>
      </c>
      <c r="H82" s="182">
        <v>77</v>
      </c>
      <c r="I82" s="52">
        <v>61.2</v>
      </c>
      <c r="J82" s="182">
        <v>58.9</v>
      </c>
      <c r="K82" s="52">
        <v>54.773158048447243</v>
      </c>
      <c r="L82" s="182">
        <v>59.370641041893059</v>
      </c>
      <c r="M82" s="52">
        <v>54.858302493514813</v>
      </c>
      <c r="N82" s="247">
        <v>59.454626659772849</v>
      </c>
      <c r="O82" s="348">
        <v>58.577455763090093</v>
      </c>
      <c r="P82" s="182">
        <v>65.060907905979136</v>
      </c>
      <c r="Q82" s="215">
        <v>28.9</v>
      </c>
      <c r="R82" s="223">
        <v>13.4</v>
      </c>
      <c r="S82" s="223">
        <v>15.5</v>
      </c>
      <c r="T82" s="223">
        <v>16.7</v>
      </c>
      <c r="U82" s="223">
        <v>9.5</v>
      </c>
      <c r="V82" s="223">
        <v>9.5</v>
      </c>
      <c r="W82" s="223">
        <v>11.3</v>
      </c>
      <c r="X82" s="223">
        <v>16.8</v>
      </c>
      <c r="Y82" s="224">
        <v>16.2</v>
      </c>
      <c r="Z82" s="52">
        <v>20.399999999999999</v>
      </c>
      <c r="AA82" s="216">
        <v>17.134615135621303</v>
      </c>
      <c r="AB82" s="52">
        <v>23.75683288249467</v>
      </c>
      <c r="AC82" s="248">
        <v>22.366121860634859</v>
      </c>
      <c r="AD82" s="247">
        <v>20.835699639770191</v>
      </c>
      <c r="AE82" s="182">
        <v>18.353997417131495</v>
      </c>
      <c r="AF82" s="215">
        <v>5.9</v>
      </c>
      <c r="AG82" s="223">
        <v>3.1</v>
      </c>
      <c r="AH82" s="223">
        <v>4.7</v>
      </c>
      <c r="AI82" s="223">
        <v>5.3</v>
      </c>
      <c r="AJ82" s="223">
        <v>2.7</v>
      </c>
      <c r="AK82" s="223">
        <v>2.8</v>
      </c>
      <c r="AL82" s="223">
        <v>3.4</v>
      </c>
      <c r="AM82" s="223">
        <v>4.5</v>
      </c>
      <c r="AN82" s="224">
        <v>5</v>
      </c>
      <c r="AO82" s="217">
        <v>6.2</v>
      </c>
      <c r="AP82" s="217">
        <v>6.7900714150882298</v>
      </c>
      <c r="AQ82" s="217">
        <v>6.7643572545083064</v>
      </c>
      <c r="AR82" s="182">
        <v>6.5282636727977765</v>
      </c>
      <c r="AS82" s="182">
        <v>6.02778484405989</v>
      </c>
      <c r="AT82" s="182">
        <v>5.1996855051254478</v>
      </c>
      <c r="AU82" s="182">
        <v>1.6</v>
      </c>
      <c r="AV82" s="218">
        <v>1.8</v>
      </c>
      <c r="AW82" s="52">
        <v>5.3</v>
      </c>
      <c r="AX82" s="219">
        <v>7.5</v>
      </c>
      <c r="AY82" s="219">
        <v>2</v>
      </c>
      <c r="AZ82" s="223">
        <v>2.5</v>
      </c>
      <c r="BA82" s="222">
        <v>4.3</v>
      </c>
      <c r="BB82" s="182">
        <v>7.9</v>
      </c>
      <c r="BC82" s="182">
        <v>7.1</v>
      </c>
      <c r="BD82" s="52">
        <v>6.6</v>
      </c>
      <c r="BE82" s="182">
        <v>3.6191025535281023</v>
      </c>
      <c r="BF82" s="52" t="s">
        <v>39</v>
      </c>
      <c r="BG82" s="182" t="s">
        <v>146</v>
      </c>
      <c r="BH82" s="182">
        <v>3.5527047579007571</v>
      </c>
      <c r="BI82" s="182">
        <v>4.7785023363116386</v>
      </c>
    </row>
    <row r="83" spans="1:61" ht="12" customHeight="1" x14ac:dyDescent="0.25">
      <c r="A83" s="159" t="s">
        <v>64</v>
      </c>
      <c r="B83" s="215">
        <v>60.2</v>
      </c>
      <c r="C83" s="222">
        <v>51.6</v>
      </c>
      <c r="D83" s="182">
        <v>49.8</v>
      </c>
      <c r="E83" s="52">
        <v>42.6</v>
      </c>
      <c r="F83" s="182">
        <v>55.3</v>
      </c>
      <c r="G83" s="182">
        <v>54</v>
      </c>
      <c r="H83" s="182">
        <v>61.7</v>
      </c>
      <c r="I83" s="52">
        <v>54.7</v>
      </c>
      <c r="J83" s="182">
        <v>58.4</v>
      </c>
      <c r="K83" s="52">
        <v>60.426618733119383</v>
      </c>
      <c r="L83" s="182">
        <v>56.625145033184474</v>
      </c>
      <c r="M83" s="52">
        <v>56.287847230095203</v>
      </c>
      <c r="N83" s="247">
        <v>59.179448055719575</v>
      </c>
      <c r="O83" s="348">
        <v>60.318460994346466</v>
      </c>
      <c r="P83" s="182">
        <v>61.469715544479833</v>
      </c>
      <c r="Q83" s="215">
        <v>21.1</v>
      </c>
      <c r="R83" s="223">
        <v>26</v>
      </c>
      <c r="S83" s="223">
        <v>23.7</v>
      </c>
      <c r="T83" s="223">
        <v>22.5</v>
      </c>
      <c r="U83" s="223">
        <v>21.6</v>
      </c>
      <c r="V83" s="223">
        <v>24.1</v>
      </c>
      <c r="W83" s="223">
        <v>17.8</v>
      </c>
      <c r="X83" s="223">
        <v>23.9</v>
      </c>
      <c r="Y83" s="224">
        <v>23.3</v>
      </c>
      <c r="Z83" s="52">
        <v>22.7</v>
      </c>
      <c r="AA83" s="216">
        <v>22.350005341877381</v>
      </c>
      <c r="AB83" s="52">
        <v>24.192942988867323</v>
      </c>
      <c r="AC83" s="248">
        <v>22.994221981131769</v>
      </c>
      <c r="AD83" s="247">
        <v>22.63658445877028</v>
      </c>
      <c r="AE83" s="182">
        <v>22.247618061219892</v>
      </c>
      <c r="AF83" s="215">
        <v>5.4</v>
      </c>
      <c r="AG83" s="223">
        <v>6.1</v>
      </c>
      <c r="AH83" s="223">
        <v>6.9</v>
      </c>
      <c r="AI83" s="223">
        <v>6.3</v>
      </c>
      <c r="AJ83" s="223">
        <v>6.1</v>
      </c>
      <c r="AK83" s="223">
        <v>7.2</v>
      </c>
      <c r="AL83" s="223">
        <v>5.2</v>
      </c>
      <c r="AM83" s="223">
        <v>7.4</v>
      </c>
      <c r="AN83" s="224">
        <v>6.4</v>
      </c>
      <c r="AO83" s="217">
        <v>6.4</v>
      </c>
      <c r="AP83" s="217">
        <v>7.038207881081604</v>
      </c>
      <c r="AQ83" s="217">
        <v>6.6178938629014308</v>
      </c>
      <c r="AR83" s="182">
        <v>6.3532687453718966</v>
      </c>
      <c r="AS83" s="182">
        <v>6.5381796766304205</v>
      </c>
      <c r="AT83" s="182">
        <v>6.649279400579716</v>
      </c>
      <c r="AU83" s="182">
        <v>1.7</v>
      </c>
      <c r="AV83" s="218">
        <v>2.9</v>
      </c>
      <c r="AW83" s="52">
        <v>3.2</v>
      </c>
      <c r="AX83" s="219">
        <v>3.1</v>
      </c>
      <c r="AY83" s="219">
        <v>2.9</v>
      </c>
      <c r="AZ83" s="223">
        <v>3</v>
      </c>
      <c r="BA83" s="222">
        <v>2.2999999999999998</v>
      </c>
      <c r="BB83" s="182">
        <v>2.9</v>
      </c>
      <c r="BC83" s="182">
        <v>2.7</v>
      </c>
      <c r="BD83" s="52">
        <v>2.6</v>
      </c>
      <c r="BE83" s="182">
        <v>2.9352946012179393</v>
      </c>
      <c r="BF83" s="52">
        <v>2.6910808720235262</v>
      </c>
      <c r="BG83" s="182">
        <v>2.6</v>
      </c>
      <c r="BH83" s="182">
        <v>3.7320320214914098</v>
      </c>
      <c r="BI83" s="182">
        <v>4.3800546894119385</v>
      </c>
    </row>
    <row r="84" spans="1:61" ht="12" customHeight="1" x14ac:dyDescent="0.25">
      <c r="A84" s="159" t="s">
        <v>65</v>
      </c>
      <c r="B84" s="215">
        <v>65.3</v>
      </c>
      <c r="C84" s="222">
        <v>64.5</v>
      </c>
      <c r="D84" s="182">
        <v>69.599999999999994</v>
      </c>
      <c r="E84" s="52">
        <v>68.599999999999994</v>
      </c>
      <c r="F84" s="182">
        <v>70.5</v>
      </c>
      <c r="G84" s="182">
        <v>70.099999999999994</v>
      </c>
      <c r="H84" s="182">
        <v>70.2</v>
      </c>
      <c r="I84" s="52">
        <v>63.6</v>
      </c>
      <c r="J84" s="182">
        <v>62.5</v>
      </c>
      <c r="K84" s="52">
        <v>61.027021449360241</v>
      </c>
      <c r="L84" s="182">
        <v>62.540943202981779</v>
      </c>
      <c r="M84" s="52">
        <v>64.399727338277913</v>
      </c>
      <c r="N84" s="247">
        <v>63.769271224288879</v>
      </c>
      <c r="O84" s="348">
        <v>62.832306296483523</v>
      </c>
      <c r="P84" s="182">
        <v>63.606829077930108</v>
      </c>
      <c r="Q84" s="215">
        <v>20.7</v>
      </c>
      <c r="R84" s="223">
        <v>20.2</v>
      </c>
      <c r="S84" s="223">
        <v>15</v>
      </c>
      <c r="T84" s="223">
        <v>16.100000000000001</v>
      </c>
      <c r="U84" s="223">
        <v>15.4</v>
      </c>
      <c r="V84" s="223">
        <v>15.5</v>
      </c>
      <c r="W84" s="223">
        <v>15.7</v>
      </c>
      <c r="X84" s="223">
        <v>19.8</v>
      </c>
      <c r="Y84" s="224">
        <v>20</v>
      </c>
      <c r="Z84" s="52">
        <v>20.9</v>
      </c>
      <c r="AA84" s="216">
        <v>23.50429302339225</v>
      </c>
      <c r="AB84" s="52">
        <v>19.643527863264566</v>
      </c>
      <c r="AC84" s="248">
        <v>20.510322884783374</v>
      </c>
      <c r="AD84" s="247">
        <v>20.418448919913381</v>
      </c>
      <c r="AE84" s="182">
        <v>20.931454637547674</v>
      </c>
      <c r="AF84" s="215">
        <v>4.7</v>
      </c>
      <c r="AG84" s="223">
        <v>4.8</v>
      </c>
      <c r="AH84" s="223">
        <v>4.8</v>
      </c>
      <c r="AI84" s="223">
        <v>4.5999999999999996</v>
      </c>
      <c r="AJ84" s="223">
        <v>4.5999999999999996</v>
      </c>
      <c r="AK84" s="223">
        <v>4.7</v>
      </c>
      <c r="AL84" s="223">
        <v>4.8</v>
      </c>
      <c r="AM84" s="223">
        <v>5.7</v>
      </c>
      <c r="AN84" s="224">
        <v>6.2</v>
      </c>
      <c r="AO84" s="217">
        <v>6.5</v>
      </c>
      <c r="AP84" s="217">
        <v>6.0663510256943685</v>
      </c>
      <c r="AQ84" s="217">
        <v>5.9255825697605786</v>
      </c>
      <c r="AR84" s="182">
        <v>6.0876095254922891E-4</v>
      </c>
      <c r="AS84" s="182">
        <v>5.9215024110848997</v>
      </c>
      <c r="AT84" s="182">
        <v>5.6427232138770558</v>
      </c>
      <c r="AU84" s="182">
        <v>2.6</v>
      </c>
      <c r="AV84" s="218">
        <v>4</v>
      </c>
      <c r="AW84" s="52">
        <v>2.4</v>
      </c>
      <c r="AX84" s="219">
        <v>2.8</v>
      </c>
      <c r="AY84" s="219">
        <v>2.4</v>
      </c>
      <c r="AZ84" s="223">
        <v>2.5</v>
      </c>
      <c r="BA84" s="222">
        <v>2.7</v>
      </c>
      <c r="BB84" s="182">
        <v>2.6</v>
      </c>
      <c r="BC84" s="182">
        <v>2.5</v>
      </c>
      <c r="BD84" s="52">
        <v>2.9</v>
      </c>
      <c r="BE84" s="182">
        <v>2.4102747403567411</v>
      </c>
      <c r="BF84" s="52">
        <v>1.8582936618759802</v>
      </c>
      <c r="BG84" s="182">
        <v>2.4</v>
      </c>
      <c r="BH84" s="182">
        <v>3.5761833269392298</v>
      </c>
      <c r="BI84" s="182">
        <v>3.6017001009997163</v>
      </c>
    </row>
    <row r="85" spans="1:61" ht="12" customHeight="1" x14ac:dyDescent="0.25">
      <c r="A85" s="159" t="s">
        <v>67</v>
      </c>
      <c r="B85" s="215">
        <v>51.3</v>
      </c>
      <c r="C85" s="222">
        <v>51.8</v>
      </c>
      <c r="D85" s="182">
        <v>51.8</v>
      </c>
      <c r="E85" s="52">
        <v>53.9</v>
      </c>
      <c r="F85" s="182">
        <v>56.4</v>
      </c>
      <c r="G85" s="182">
        <v>52.2</v>
      </c>
      <c r="H85" s="182">
        <v>54.4</v>
      </c>
      <c r="I85" s="52">
        <v>55</v>
      </c>
      <c r="J85" s="182">
        <v>51.1</v>
      </c>
      <c r="K85" s="52">
        <v>50.430503600401167</v>
      </c>
      <c r="L85" s="182">
        <v>52.072964816227021</v>
      </c>
      <c r="M85" s="52">
        <v>50.455323325905852</v>
      </c>
      <c r="N85" s="247">
        <v>48.777643368509068</v>
      </c>
      <c r="O85" s="348">
        <v>51.432337568387673</v>
      </c>
      <c r="P85" s="182">
        <v>52.027416821380811</v>
      </c>
      <c r="Q85" s="215">
        <v>24.8</v>
      </c>
      <c r="R85" s="223">
        <v>28.1</v>
      </c>
      <c r="S85" s="223">
        <v>26.6</v>
      </c>
      <c r="T85" s="223">
        <v>27.5</v>
      </c>
      <c r="U85" s="223">
        <v>25.9</v>
      </c>
      <c r="V85" s="223">
        <v>29</v>
      </c>
      <c r="W85" s="223">
        <v>28.8</v>
      </c>
      <c r="X85" s="223">
        <v>26.8</v>
      </c>
      <c r="Y85" s="224">
        <v>29.4</v>
      </c>
      <c r="Z85" s="52">
        <v>28.4</v>
      </c>
      <c r="AA85" s="216">
        <v>19.396788248930843</v>
      </c>
      <c r="AB85" s="52">
        <v>28.549068280079986</v>
      </c>
      <c r="AC85" s="248">
        <v>25.577922677339192</v>
      </c>
      <c r="AD85" s="247">
        <v>27.249718692990115</v>
      </c>
      <c r="AE85" s="182">
        <v>24.907754374511043</v>
      </c>
      <c r="AF85" s="215">
        <v>6</v>
      </c>
      <c r="AG85" s="223">
        <v>5.6</v>
      </c>
      <c r="AH85" s="223">
        <v>6.6</v>
      </c>
      <c r="AI85" s="223">
        <v>6.7</v>
      </c>
      <c r="AJ85" s="223">
        <v>6.6</v>
      </c>
      <c r="AK85" s="223">
        <v>7.3</v>
      </c>
      <c r="AL85" s="223">
        <v>7.9</v>
      </c>
      <c r="AM85" s="223">
        <v>7.4</v>
      </c>
      <c r="AN85" s="224">
        <v>7.7</v>
      </c>
      <c r="AO85" s="217">
        <v>7.3</v>
      </c>
      <c r="AP85" s="217">
        <v>7.2470174977143431</v>
      </c>
      <c r="AQ85" s="217">
        <v>7.7588982360314471</v>
      </c>
      <c r="AR85" s="182">
        <v>6.7955792415591132</v>
      </c>
      <c r="AS85" s="182">
        <v>6.998532404874112</v>
      </c>
      <c r="AT85" s="182">
        <v>6.6173555736590615</v>
      </c>
      <c r="AU85" s="182">
        <v>3.3</v>
      </c>
      <c r="AV85" s="218">
        <v>3.3</v>
      </c>
      <c r="AW85" s="52">
        <v>3.2</v>
      </c>
      <c r="AX85" s="219">
        <v>3.2</v>
      </c>
      <c r="AY85" s="219">
        <v>3.3</v>
      </c>
      <c r="AZ85" s="223">
        <v>3.9</v>
      </c>
      <c r="BA85" s="222">
        <v>3.5</v>
      </c>
      <c r="BB85" s="182">
        <v>3.1</v>
      </c>
      <c r="BC85" s="182">
        <v>3.2</v>
      </c>
      <c r="BD85" s="52">
        <v>3.8</v>
      </c>
      <c r="BE85" s="182">
        <v>3.9984623647962194</v>
      </c>
      <c r="BF85" s="52">
        <v>3.1520558962858414</v>
      </c>
      <c r="BG85" s="182">
        <v>2.8</v>
      </c>
      <c r="BH85" s="182">
        <v>6.5615001304305087</v>
      </c>
      <c r="BI85" s="182">
        <v>4.7622011863874043</v>
      </c>
    </row>
    <row r="86" spans="1:61" ht="12" customHeight="1" x14ac:dyDescent="0.25">
      <c r="A86" s="159" t="s">
        <v>68</v>
      </c>
      <c r="B86" s="215">
        <v>54.5</v>
      </c>
      <c r="C86" s="222">
        <v>51.7</v>
      </c>
      <c r="D86" s="182">
        <v>49.3</v>
      </c>
      <c r="E86" s="52">
        <v>51.5</v>
      </c>
      <c r="F86" s="182">
        <v>55.7</v>
      </c>
      <c r="G86" s="182">
        <v>54.2</v>
      </c>
      <c r="H86" s="182">
        <v>57.6</v>
      </c>
      <c r="I86" s="52">
        <v>64.2</v>
      </c>
      <c r="J86" s="182">
        <v>62.8</v>
      </c>
      <c r="K86" s="52">
        <v>55.553428821051867</v>
      </c>
      <c r="L86" s="182">
        <v>58.1604513025313</v>
      </c>
      <c r="M86" s="52">
        <v>53.467289811340876</v>
      </c>
      <c r="N86" s="247">
        <v>58.490069801021974</v>
      </c>
      <c r="O86" s="348">
        <v>56.440236022299054</v>
      </c>
      <c r="P86" s="182">
        <v>51.501858917497437</v>
      </c>
      <c r="Q86" s="215">
        <v>27.8</v>
      </c>
      <c r="R86" s="223">
        <v>23.1</v>
      </c>
      <c r="S86" s="223">
        <v>24.3</v>
      </c>
      <c r="T86" s="223">
        <v>24.2</v>
      </c>
      <c r="U86" s="223">
        <v>18.399999999999999</v>
      </c>
      <c r="V86" s="223">
        <v>21.1</v>
      </c>
      <c r="W86" s="223">
        <v>17.8</v>
      </c>
      <c r="X86" s="223">
        <v>14.4</v>
      </c>
      <c r="Y86" s="224">
        <v>16.899999999999999</v>
      </c>
      <c r="Z86" s="52">
        <v>21.040556270660208</v>
      </c>
      <c r="AA86" s="216">
        <v>27.203196557318517</v>
      </c>
      <c r="AB86" s="52">
        <v>21.995097216862646</v>
      </c>
      <c r="AC86" s="248">
        <v>17.15320576682997</v>
      </c>
      <c r="AD86" s="247">
        <v>19.249292196231959</v>
      </c>
      <c r="AE86" s="182">
        <v>22.016457532049024</v>
      </c>
      <c r="AF86" s="215">
        <v>6.9</v>
      </c>
      <c r="AG86" s="223">
        <v>4.8</v>
      </c>
      <c r="AH86" s="223">
        <v>7.1</v>
      </c>
      <c r="AI86" s="223">
        <v>6.3</v>
      </c>
      <c r="AJ86" s="223">
        <v>5</v>
      </c>
      <c r="AK86" s="223">
        <v>5.6</v>
      </c>
      <c r="AL86" s="223">
        <v>4.8</v>
      </c>
      <c r="AM86" s="223">
        <v>4</v>
      </c>
      <c r="AN86" s="224">
        <v>4.7</v>
      </c>
      <c r="AO86" s="217">
        <v>5.8</v>
      </c>
      <c r="AP86" s="217">
        <v>5.5242562282711942</v>
      </c>
      <c r="AQ86" s="217">
        <v>6.0206453153468713</v>
      </c>
      <c r="AR86" s="182">
        <v>4.7522303301319493</v>
      </c>
      <c r="AS86" s="182">
        <v>5.3336597738712754</v>
      </c>
      <c r="AT86" s="182">
        <v>6.0704963341398352</v>
      </c>
      <c r="AU86" s="182">
        <v>2.2999999999999998</v>
      </c>
      <c r="AV86" s="218">
        <v>3.2</v>
      </c>
      <c r="AW86" s="52">
        <v>4.5999999999999996</v>
      </c>
      <c r="AX86" s="219">
        <v>4.0999999999999996</v>
      </c>
      <c r="AY86" s="219">
        <v>3.4</v>
      </c>
      <c r="AZ86" s="223">
        <v>4.2</v>
      </c>
      <c r="BA86" s="222">
        <v>3.5</v>
      </c>
      <c r="BB86" s="182">
        <v>3.8</v>
      </c>
      <c r="BC86" s="182">
        <v>3.8</v>
      </c>
      <c r="BD86" s="52">
        <v>2.8768246023151574</v>
      </c>
      <c r="BE86" s="182">
        <v>3.5313223760375831</v>
      </c>
      <c r="BF86" s="52">
        <v>3.9829018237620395</v>
      </c>
      <c r="BG86" s="182">
        <v>3.8</v>
      </c>
      <c r="BH86" s="182">
        <v>10.471480391303276</v>
      </c>
      <c r="BI86" s="182">
        <v>7.0664992068659842</v>
      </c>
    </row>
    <row r="87" spans="1:61" ht="12" customHeight="1" x14ac:dyDescent="0.25">
      <c r="A87" s="159" t="s">
        <v>143</v>
      </c>
      <c r="B87" s="215">
        <v>61.6</v>
      </c>
      <c r="C87" s="222">
        <v>62.6</v>
      </c>
      <c r="D87" s="182">
        <v>64.7</v>
      </c>
      <c r="E87" s="52">
        <v>66.900000000000006</v>
      </c>
      <c r="F87" s="182">
        <v>62</v>
      </c>
      <c r="G87" s="182">
        <v>70.5</v>
      </c>
      <c r="H87" s="182">
        <v>66.099999999999994</v>
      </c>
      <c r="I87" s="52">
        <v>63.1</v>
      </c>
      <c r="J87" s="182">
        <v>65.400000000000006</v>
      </c>
      <c r="K87" s="52">
        <v>62.118180546487757</v>
      </c>
      <c r="L87" s="182">
        <v>60.263224129996388</v>
      </c>
      <c r="M87" s="52">
        <v>61.940616092821507</v>
      </c>
      <c r="N87" s="247">
        <v>58.824822724008676</v>
      </c>
      <c r="O87" s="348">
        <v>57.940644873254342</v>
      </c>
      <c r="P87" s="182">
        <v>60.282927737864057</v>
      </c>
      <c r="Q87" s="215">
        <v>22.3</v>
      </c>
      <c r="R87" s="223">
        <v>19.899999999999999</v>
      </c>
      <c r="S87" s="223">
        <v>18.600000000000001</v>
      </c>
      <c r="T87" s="223">
        <v>16.899999999999999</v>
      </c>
      <c r="U87" s="223">
        <v>19.100000000000001</v>
      </c>
      <c r="V87" s="223">
        <v>12.2</v>
      </c>
      <c r="W87" s="223">
        <v>16.600000000000001</v>
      </c>
      <c r="X87" s="223">
        <v>17.899999999999999</v>
      </c>
      <c r="Y87" s="224">
        <v>15.3</v>
      </c>
      <c r="Z87" s="52">
        <v>15.969740527223381</v>
      </c>
      <c r="AA87" s="216">
        <v>19.779707744117996</v>
      </c>
      <c r="AB87" s="52">
        <v>15.848421155634062</v>
      </c>
      <c r="AC87" s="248">
        <v>18.041259197215965</v>
      </c>
      <c r="AD87" s="247">
        <v>17.985649154049828</v>
      </c>
      <c r="AE87" s="182">
        <v>19.295572187804694</v>
      </c>
      <c r="AF87" s="215">
        <v>5.3</v>
      </c>
      <c r="AG87" s="223">
        <v>4.8</v>
      </c>
      <c r="AH87" s="223">
        <v>5.9</v>
      </c>
      <c r="AI87" s="223">
        <v>4.9000000000000004</v>
      </c>
      <c r="AJ87" s="223">
        <v>5.4</v>
      </c>
      <c r="AK87" s="223">
        <v>3.5</v>
      </c>
      <c r="AL87" s="223">
        <v>5</v>
      </c>
      <c r="AM87" s="223">
        <v>5.3</v>
      </c>
      <c r="AN87" s="224">
        <v>4.5999999999999996</v>
      </c>
      <c r="AO87" s="217">
        <v>4.5999999999999996</v>
      </c>
      <c r="AP87" s="217">
        <v>5.3864128824794157</v>
      </c>
      <c r="AQ87" s="217">
        <v>4.5156912052724989</v>
      </c>
      <c r="AR87" s="182">
        <v>5.1291655621126724</v>
      </c>
      <c r="AS87" s="182">
        <v>5.0957035394623666</v>
      </c>
      <c r="AT87" s="182">
        <v>5.4939612036995111</v>
      </c>
      <c r="AU87" s="182">
        <v>2.6</v>
      </c>
      <c r="AV87" s="218">
        <v>1.8</v>
      </c>
      <c r="AW87" s="52">
        <v>1.8</v>
      </c>
      <c r="AX87" s="219">
        <v>1.9</v>
      </c>
      <c r="AY87" s="219">
        <v>2.2000000000000002</v>
      </c>
      <c r="AZ87" s="223">
        <v>1.9</v>
      </c>
      <c r="BA87" s="222">
        <v>2.6</v>
      </c>
      <c r="BB87" s="182">
        <v>3.5</v>
      </c>
      <c r="BC87" s="182">
        <v>4.2</v>
      </c>
      <c r="BD87" s="52">
        <v>5.5</v>
      </c>
      <c r="BE87" s="182">
        <v>6.9662131867604042</v>
      </c>
      <c r="BF87" s="52">
        <v>7.3581554805806029</v>
      </c>
      <c r="BG87" s="182">
        <v>7.5</v>
      </c>
      <c r="BH87" s="182">
        <v>4.8275901641848868</v>
      </c>
      <c r="BI87" s="182">
        <v>9.164502846322895</v>
      </c>
    </row>
    <row r="88" spans="1:61" ht="12" customHeight="1" x14ac:dyDescent="0.25">
      <c r="A88" s="159" t="s">
        <v>69</v>
      </c>
      <c r="B88" s="215">
        <v>60.3</v>
      </c>
      <c r="C88" s="222">
        <v>64.099999999999994</v>
      </c>
      <c r="D88" s="182">
        <v>65.599999999999994</v>
      </c>
      <c r="E88" s="52">
        <v>62.2</v>
      </c>
      <c r="F88" s="182">
        <v>61.6</v>
      </c>
      <c r="G88" s="182">
        <v>63.3</v>
      </c>
      <c r="H88" s="182">
        <v>55.7</v>
      </c>
      <c r="I88" s="52">
        <v>55.1</v>
      </c>
      <c r="J88" s="182">
        <v>58.7</v>
      </c>
      <c r="K88" s="52">
        <v>59.748133593985742</v>
      </c>
      <c r="L88" s="182">
        <v>64.444223912294746</v>
      </c>
      <c r="M88" s="52">
        <v>60.735952961293357</v>
      </c>
      <c r="N88" s="247">
        <v>54.751240299792414</v>
      </c>
      <c r="O88" s="348">
        <v>60.923402719717878</v>
      </c>
      <c r="P88" s="182">
        <v>60.81080320735461</v>
      </c>
      <c r="Q88" s="215">
        <v>21.9</v>
      </c>
      <c r="R88" s="223">
        <v>17.600000000000001</v>
      </c>
      <c r="S88" s="223">
        <v>17.100000000000001</v>
      </c>
      <c r="T88" s="223">
        <v>18.3</v>
      </c>
      <c r="U88" s="223">
        <v>17.399999999999999</v>
      </c>
      <c r="V88" s="223">
        <v>17.100000000000001</v>
      </c>
      <c r="W88" s="223">
        <v>19.3</v>
      </c>
      <c r="X88" s="223">
        <v>20.8</v>
      </c>
      <c r="Y88" s="224">
        <v>18.7</v>
      </c>
      <c r="Z88" s="52">
        <v>19.261393185722454</v>
      </c>
      <c r="AA88" s="216">
        <v>18.107501172061088</v>
      </c>
      <c r="AB88" s="52">
        <v>22.070760131893024</v>
      </c>
      <c r="AC88" s="248">
        <v>21.160516617593615</v>
      </c>
      <c r="AD88" s="247">
        <v>18.630506926515281</v>
      </c>
      <c r="AE88" s="182">
        <v>16.606019646820965</v>
      </c>
      <c r="AF88" s="215">
        <v>5.4</v>
      </c>
      <c r="AG88" s="223">
        <v>4.0999999999999996</v>
      </c>
      <c r="AH88" s="223">
        <v>4.9000000000000004</v>
      </c>
      <c r="AI88" s="223">
        <v>5</v>
      </c>
      <c r="AJ88" s="223">
        <v>4.5999999999999996</v>
      </c>
      <c r="AK88" s="223">
        <v>4.5</v>
      </c>
      <c r="AL88" s="223">
        <v>5.4</v>
      </c>
      <c r="AM88" s="223">
        <v>5.7</v>
      </c>
      <c r="AN88" s="224">
        <v>5</v>
      </c>
      <c r="AO88" s="217">
        <v>5</v>
      </c>
      <c r="AP88" s="217">
        <v>5.3298057001082375</v>
      </c>
      <c r="AQ88" s="217">
        <v>5.9554441329444803</v>
      </c>
      <c r="AR88" s="182">
        <v>5.2888817508349719</v>
      </c>
      <c r="AS88" s="182">
        <v>4.2207212492769353</v>
      </c>
      <c r="AT88" s="182">
        <v>3.883869428258953</v>
      </c>
      <c r="AU88" s="182">
        <v>1.7</v>
      </c>
      <c r="AV88" s="218">
        <v>2.6</v>
      </c>
      <c r="AW88" s="52">
        <v>2.2999999999999998</v>
      </c>
      <c r="AX88" s="219">
        <v>2.2000000000000002</v>
      </c>
      <c r="AY88" s="219">
        <v>4.4000000000000004</v>
      </c>
      <c r="AZ88" s="223">
        <v>3.4</v>
      </c>
      <c r="BA88" s="222">
        <v>3.7</v>
      </c>
      <c r="BB88" s="182">
        <v>4.4000000000000004</v>
      </c>
      <c r="BC88" s="182">
        <v>4</v>
      </c>
      <c r="BD88" s="52">
        <v>3.8</v>
      </c>
      <c r="BE88" s="182">
        <v>2.4009500058601483</v>
      </c>
      <c r="BF88" s="52">
        <v>3.2060894532713018</v>
      </c>
      <c r="BG88" s="182">
        <v>4.2</v>
      </c>
      <c r="BH88" s="182">
        <v>3.1847428985818071</v>
      </c>
      <c r="BI88" s="182">
        <v>7.2491328473206762</v>
      </c>
    </row>
    <row r="89" spans="1:61" ht="12" customHeight="1" x14ac:dyDescent="0.25">
      <c r="A89" s="159" t="s">
        <v>70</v>
      </c>
      <c r="B89" s="215">
        <v>63.8</v>
      </c>
      <c r="C89" s="222">
        <v>52.8</v>
      </c>
      <c r="D89" s="182">
        <v>52.2</v>
      </c>
      <c r="E89" s="52">
        <v>55.5</v>
      </c>
      <c r="F89" s="182">
        <v>55.7</v>
      </c>
      <c r="G89" s="182">
        <v>62.5</v>
      </c>
      <c r="H89" s="182">
        <v>62.5</v>
      </c>
      <c r="I89" s="52">
        <v>62.7</v>
      </c>
      <c r="J89" s="182">
        <v>56.9</v>
      </c>
      <c r="K89" s="52">
        <v>57.849840755061301</v>
      </c>
      <c r="L89" s="182">
        <v>57.3590374111957</v>
      </c>
      <c r="M89" s="52">
        <v>56.599781208659017</v>
      </c>
      <c r="N89" s="247">
        <v>64.304937750795133</v>
      </c>
      <c r="O89" s="348">
        <v>62.631334588390963</v>
      </c>
      <c r="P89" s="182">
        <v>57.670089537367296</v>
      </c>
      <c r="Q89" s="215">
        <v>20.6</v>
      </c>
      <c r="R89" s="223">
        <v>26.4</v>
      </c>
      <c r="S89" s="223">
        <v>24.3</v>
      </c>
      <c r="T89" s="223">
        <v>24.9</v>
      </c>
      <c r="U89" s="223">
        <v>24.1</v>
      </c>
      <c r="V89" s="223">
        <v>20.7</v>
      </c>
      <c r="W89" s="223">
        <v>19</v>
      </c>
      <c r="X89" s="223">
        <v>19.5</v>
      </c>
      <c r="Y89" s="224">
        <v>23</v>
      </c>
      <c r="Z89" s="52">
        <v>21.770787134853869</v>
      </c>
      <c r="AA89" s="216">
        <v>19.206744100485302</v>
      </c>
      <c r="AB89" s="52">
        <v>18.596026007773183</v>
      </c>
      <c r="AC89" s="248">
        <v>18.445770712856074</v>
      </c>
      <c r="AD89" s="247">
        <v>21.209483135004081</v>
      </c>
      <c r="AE89" s="182">
        <v>23.054981753267693</v>
      </c>
      <c r="AF89" s="215">
        <v>5.0999999999999996</v>
      </c>
      <c r="AG89" s="223">
        <v>5.5</v>
      </c>
      <c r="AH89" s="223">
        <v>6.6</v>
      </c>
      <c r="AI89" s="223">
        <v>7.2</v>
      </c>
      <c r="AJ89" s="223">
        <v>6.5</v>
      </c>
      <c r="AK89" s="223">
        <v>5.5</v>
      </c>
      <c r="AL89" s="223">
        <v>5.5</v>
      </c>
      <c r="AM89" s="223">
        <v>5.6</v>
      </c>
      <c r="AN89" s="224">
        <v>6.5</v>
      </c>
      <c r="AO89" s="217">
        <v>6.4</v>
      </c>
      <c r="AP89" s="217">
        <v>4.3532096371255848</v>
      </c>
      <c r="AQ89" s="217">
        <v>4.2645082137652848</v>
      </c>
      <c r="AR89" s="182">
        <v>4.4613541061245359</v>
      </c>
      <c r="AS89" s="182">
        <v>5.0538679368682917</v>
      </c>
      <c r="AT89" s="182">
        <v>5.1294170227395739</v>
      </c>
      <c r="AU89" s="182">
        <v>2.9</v>
      </c>
      <c r="AV89" s="218">
        <v>3.2</v>
      </c>
      <c r="AW89" s="52">
        <v>2.9</v>
      </c>
      <c r="AX89" s="219">
        <v>3</v>
      </c>
      <c r="AY89" s="219">
        <v>2.7</v>
      </c>
      <c r="AZ89" s="223">
        <v>3.4</v>
      </c>
      <c r="BA89" s="222">
        <v>4.7</v>
      </c>
      <c r="BB89" s="182">
        <v>3.5</v>
      </c>
      <c r="BC89" s="182">
        <v>3.2</v>
      </c>
      <c r="BD89" s="52">
        <v>3</v>
      </c>
      <c r="BE89" s="182">
        <v>2.1571188708921412</v>
      </c>
      <c r="BF89" s="52">
        <v>2.4517642214227737</v>
      </c>
      <c r="BG89" s="182">
        <v>2.7</v>
      </c>
      <c r="BH89" s="182">
        <v>3.5795878935382759</v>
      </c>
      <c r="BI89" s="182">
        <v>3.358309620924302</v>
      </c>
    </row>
    <row r="90" spans="1:61" ht="12" customHeight="1" x14ac:dyDescent="0.25">
      <c r="A90" s="159" t="s">
        <v>71</v>
      </c>
      <c r="B90" s="215">
        <v>66.8</v>
      </c>
      <c r="C90" s="222">
        <v>63.8</v>
      </c>
      <c r="D90" s="182">
        <v>67.5</v>
      </c>
      <c r="E90" s="52">
        <v>60</v>
      </c>
      <c r="F90" s="182">
        <v>66.7</v>
      </c>
      <c r="G90" s="182">
        <v>61.8</v>
      </c>
      <c r="H90" s="182">
        <v>69</v>
      </c>
      <c r="I90" s="52">
        <v>59.7</v>
      </c>
      <c r="J90" s="182">
        <v>59.5</v>
      </c>
      <c r="K90" s="52">
        <v>53.026679199529802</v>
      </c>
      <c r="L90" s="182">
        <v>54.874357743028014</v>
      </c>
      <c r="M90" s="52">
        <v>52.65429002190195</v>
      </c>
      <c r="N90" s="247">
        <v>54.236625283436524</v>
      </c>
      <c r="O90" s="348">
        <v>57.41147198765335</v>
      </c>
      <c r="P90" s="182">
        <v>56.519536229763787</v>
      </c>
      <c r="Q90" s="215">
        <v>16.100000000000001</v>
      </c>
      <c r="R90" s="223">
        <v>18.100000000000001</v>
      </c>
      <c r="S90" s="223">
        <v>14.6</v>
      </c>
      <c r="T90" s="223">
        <v>15.9</v>
      </c>
      <c r="U90" s="223">
        <v>13.2</v>
      </c>
      <c r="V90" s="223">
        <v>17.899999999999999</v>
      </c>
      <c r="W90" s="223">
        <v>14.6</v>
      </c>
      <c r="X90" s="223">
        <v>16.7</v>
      </c>
      <c r="Y90" s="224">
        <v>18.600000000000001</v>
      </c>
      <c r="Z90" s="52">
        <v>22.610855324425533</v>
      </c>
      <c r="AA90" s="216">
        <v>17.657576457025939</v>
      </c>
      <c r="AB90" s="52">
        <v>25.441538026819728</v>
      </c>
      <c r="AC90" s="248">
        <v>22.702037559693281</v>
      </c>
      <c r="AD90" s="247">
        <v>21.681080217360364</v>
      </c>
      <c r="AE90" s="182">
        <v>23.239072137487284</v>
      </c>
      <c r="AF90" s="215">
        <v>3.9</v>
      </c>
      <c r="AG90" s="223">
        <v>3.8</v>
      </c>
      <c r="AH90" s="223">
        <v>4.3</v>
      </c>
      <c r="AI90" s="223">
        <v>4.5</v>
      </c>
      <c r="AJ90" s="223">
        <v>3.7</v>
      </c>
      <c r="AK90" s="223">
        <v>5.0999999999999996</v>
      </c>
      <c r="AL90" s="223">
        <v>4.0999999999999996</v>
      </c>
      <c r="AM90" s="223">
        <v>4.5999999999999996</v>
      </c>
      <c r="AN90" s="224">
        <v>5.3</v>
      </c>
      <c r="AO90" s="217">
        <v>6.2</v>
      </c>
      <c r="AP90" s="217">
        <v>6.5534410090487532</v>
      </c>
      <c r="AQ90" s="217">
        <v>6.9187929849014189</v>
      </c>
      <c r="AR90" s="182">
        <v>6.308944658682675</v>
      </c>
      <c r="AS90" s="182">
        <v>6.0736315658631277</v>
      </c>
      <c r="AT90" s="182">
        <v>6.604382347406955</v>
      </c>
      <c r="AU90" s="182">
        <v>2.6</v>
      </c>
      <c r="AV90" s="218">
        <v>2.2999999999999998</v>
      </c>
      <c r="AW90" s="52">
        <v>2.5</v>
      </c>
      <c r="AX90" s="219">
        <v>2.2999999999999998</v>
      </c>
      <c r="AY90" s="219">
        <v>1.4</v>
      </c>
      <c r="AZ90" s="223">
        <v>1.7</v>
      </c>
      <c r="BA90" s="222">
        <v>1.2</v>
      </c>
      <c r="BB90" s="182">
        <v>1.6</v>
      </c>
      <c r="BC90" s="182">
        <v>1.7</v>
      </c>
      <c r="BD90" s="52">
        <v>1.8</v>
      </c>
      <c r="BE90" s="182">
        <v>1.7451277788405544</v>
      </c>
      <c r="BF90" s="52">
        <v>1.8961112789266761</v>
      </c>
      <c r="BG90" s="182">
        <v>1.9</v>
      </c>
      <c r="BH90" s="182">
        <v>4.1561380026725363</v>
      </c>
      <c r="BI90" s="182">
        <v>4.2060700226026286</v>
      </c>
    </row>
    <row r="91" spans="1:61" s="21" customFormat="1" ht="23.1" customHeight="1" x14ac:dyDescent="0.25">
      <c r="A91" s="208" t="s">
        <v>167</v>
      </c>
      <c r="B91" s="228">
        <v>57</v>
      </c>
      <c r="C91" s="229">
        <v>54.1</v>
      </c>
      <c r="D91" s="183">
        <v>66.2</v>
      </c>
      <c r="E91" s="169">
        <v>53.9</v>
      </c>
      <c r="F91" s="183">
        <v>52</v>
      </c>
      <c r="G91" s="183">
        <v>51.4</v>
      </c>
      <c r="H91" s="183">
        <v>54.9</v>
      </c>
      <c r="I91" s="169">
        <v>52.9</v>
      </c>
      <c r="J91" s="183">
        <v>55.8</v>
      </c>
      <c r="K91" s="169">
        <v>51.8</v>
      </c>
      <c r="L91" s="183">
        <v>52</v>
      </c>
      <c r="M91" s="103">
        <v>54.512521105622355</v>
      </c>
      <c r="N91" s="269">
        <v>49.300739280512019</v>
      </c>
      <c r="O91" s="261">
        <v>55.219688845967674</v>
      </c>
      <c r="P91" s="181">
        <v>55.85793528270294</v>
      </c>
      <c r="Q91" s="228">
        <v>25</v>
      </c>
      <c r="R91" s="230">
        <v>23.1</v>
      </c>
      <c r="S91" s="230">
        <v>21.7</v>
      </c>
      <c r="T91" s="230">
        <v>21.5</v>
      </c>
      <c r="U91" s="230">
        <v>23.3</v>
      </c>
      <c r="V91" s="230">
        <v>24.3</v>
      </c>
      <c r="W91" s="230">
        <v>22.4</v>
      </c>
      <c r="X91" s="230">
        <v>22.6</v>
      </c>
      <c r="Y91" s="231">
        <v>23</v>
      </c>
      <c r="Z91" s="169">
        <v>23.5</v>
      </c>
      <c r="AA91" s="232">
        <v>24.7</v>
      </c>
      <c r="AB91" s="103">
        <v>24.291349284870801</v>
      </c>
      <c r="AC91" s="257">
        <v>25.333275603771821</v>
      </c>
      <c r="AD91" s="269">
        <v>22.17686294627585</v>
      </c>
      <c r="AE91" s="181">
        <v>23.00353064038574</v>
      </c>
      <c r="AF91" s="228">
        <v>5.5</v>
      </c>
      <c r="AG91" s="230">
        <v>4.8</v>
      </c>
      <c r="AH91" s="230">
        <v>5.6</v>
      </c>
      <c r="AI91" s="230">
        <v>5.4</v>
      </c>
      <c r="AJ91" s="230">
        <v>6</v>
      </c>
      <c r="AK91" s="230">
        <v>6.3</v>
      </c>
      <c r="AL91" s="230">
        <v>5.9</v>
      </c>
      <c r="AM91" s="230">
        <v>5.5</v>
      </c>
      <c r="AN91" s="231">
        <v>5.9</v>
      </c>
      <c r="AO91" s="233">
        <v>5.9</v>
      </c>
      <c r="AP91" s="233">
        <v>6.3</v>
      </c>
      <c r="AQ91" s="214">
        <v>6.2901928290523736</v>
      </c>
      <c r="AR91" s="181">
        <v>6.5556786639155593</v>
      </c>
      <c r="AS91" s="181">
        <v>5.264849491345962</v>
      </c>
      <c r="AT91" s="181">
        <v>5.792717170854667</v>
      </c>
      <c r="AU91" s="183">
        <v>2.1</v>
      </c>
      <c r="AV91" s="234">
        <v>2.9</v>
      </c>
      <c r="AW91" s="169">
        <v>2.9</v>
      </c>
      <c r="AX91" s="235">
        <v>3.2</v>
      </c>
      <c r="AY91" s="235">
        <v>3.6</v>
      </c>
      <c r="AZ91" s="230">
        <v>3.8</v>
      </c>
      <c r="BA91" s="229">
        <v>4</v>
      </c>
      <c r="BB91" s="183">
        <v>4.2</v>
      </c>
      <c r="BC91" s="183">
        <v>4.0999999999999996</v>
      </c>
      <c r="BD91" s="237">
        <v>4.9000000000000004</v>
      </c>
      <c r="BE91" s="236">
        <v>4.0999999999999996</v>
      </c>
      <c r="BF91" s="103">
        <v>4.4843302390718733</v>
      </c>
      <c r="BG91" s="181">
        <v>3.5</v>
      </c>
      <c r="BH91" s="181">
        <v>4.1561380026725363</v>
      </c>
      <c r="BI91" s="181">
        <v>4.9853999910876734</v>
      </c>
    </row>
    <row r="92" spans="1:61" ht="12" customHeight="1" x14ac:dyDescent="0.25">
      <c r="A92" s="159" t="s">
        <v>62</v>
      </c>
      <c r="B92" s="215">
        <v>55</v>
      </c>
      <c r="C92" s="222">
        <v>52.9</v>
      </c>
      <c r="D92" s="182">
        <v>53.7</v>
      </c>
      <c r="E92" s="52">
        <v>51.8</v>
      </c>
      <c r="F92" s="182">
        <v>59.1</v>
      </c>
      <c r="G92" s="182">
        <v>55.3</v>
      </c>
      <c r="H92" s="182">
        <v>48</v>
      </c>
      <c r="I92" s="52">
        <v>42.6</v>
      </c>
      <c r="J92" s="182">
        <v>59.8</v>
      </c>
      <c r="K92" s="52">
        <v>61.084557580338249</v>
      </c>
      <c r="L92" s="182">
        <v>62.244762780719597</v>
      </c>
      <c r="M92" s="52">
        <v>66.444722841393627</v>
      </c>
      <c r="N92" s="247">
        <v>64.450909432570185</v>
      </c>
      <c r="O92" s="348">
        <v>63.611885992808702</v>
      </c>
      <c r="P92" s="182">
        <v>69.246123591638238</v>
      </c>
      <c r="Q92" s="215">
        <v>22.8</v>
      </c>
      <c r="R92" s="223">
        <v>20.5</v>
      </c>
      <c r="S92" s="223">
        <v>20.9</v>
      </c>
      <c r="T92" s="223">
        <v>22.7</v>
      </c>
      <c r="U92" s="223">
        <v>19.399999999999999</v>
      </c>
      <c r="V92" s="223">
        <v>18.3</v>
      </c>
      <c r="W92" s="223">
        <v>15.3</v>
      </c>
      <c r="X92" s="223">
        <v>29.2</v>
      </c>
      <c r="Y92" s="224">
        <v>21.5</v>
      </c>
      <c r="Z92" s="52">
        <v>19.8</v>
      </c>
      <c r="AA92" s="216">
        <v>21.771404936166871</v>
      </c>
      <c r="AB92" s="52">
        <v>14.757758865808333</v>
      </c>
      <c r="AC92" s="248" t="s">
        <v>146</v>
      </c>
      <c r="AD92" s="247" t="s">
        <v>39</v>
      </c>
      <c r="AE92" s="182">
        <v>11.395243060288076</v>
      </c>
      <c r="AF92" s="215">
        <v>5.4</v>
      </c>
      <c r="AG92" s="223">
        <v>4.4000000000000004</v>
      </c>
      <c r="AH92" s="223">
        <v>5.9</v>
      </c>
      <c r="AI92" s="223">
        <v>6.3</v>
      </c>
      <c r="AJ92" s="223">
        <v>5.4</v>
      </c>
      <c r="AK92" s="223">
        <v>5.2</v>
      </c>
      <c r="AL92" s="223">
        <v>4.4000000000000004</v>
      </c>
      <c r="AM92" s="223">
        <v>8.6</v>
      </c>
      <c r="AN92" s="224">
        <v>5.5</v>
      </c>
      <c r="AO92" s="217">
        <v>6.4101629699956666</v>
      </c>
      <c r="AP92" s="217">
        <v>6.4786003275083965</v>
      </c>
      <c r="AQ92" s="217">
        <v>3.0286846695306036</v>
      </c>
      <c r="AR92" s="182">
        <v>4.2868662292162396</v>
      </c>
      <c r="AS92" s="182">
        <v>3.1390868031686274</v>
      </c>
      <c r="AT92" s="182">
        <v>2.4823765028904781</v>
      </c>
      <c r="AU92" s="182">
        <v>4.3</v>
      </c>
      <c r="AV92" s="218">
        <v>4.5999999999999996</v>
      </c>
      <c r="AW92" s="52">
        <v>4.8</v>
      </c>
      <c r="AX92" s="219">
        <v>5.8</v>
      </c>
      <c r="AY92" s="219">
        <v>4.5</v>
      </c>
      <c r="AZ92" s="223">
        <v>5.5</v>
      </c>
      <c r="BA92" s="222">
        <v>6.3</v>
      </c>
      <c r="BB92" s="182">
        <v>3.3</v>
      </c>
      <c r="BC92" s="182">
        <v>2</v>
      </c>
      <c r="BD92" s="52">
        <v>1.7790524850213052</v>
      </c>
      <c r="BE92" s="182">
        <v>2.4311987184430053</v>
      </c>
      <c r="BF92" s="52">
        <v>2.4424879156492794</v>
      </c>
      <c r="BG92" s="182">
        <v>1.8265008974665071</v>
      </c>
      <c r="BH92" s="182">
        <v>2.9162977858585339</v>
      </c>
      <c r="BI92" s="182">
        <v>1.8819063780594676</v>
      </c>
    </row>
    <row r="93" spans="1:61" ht="12" customHeight="1" x14ac:dyDescent="0.25">
      <c r="A93" s="159" t="s">
        <v>72</v>
      </c>
      <c r="B93" s="215">
        <v>56.8</v>
      </c>
      <c r="C93" s="222">
        <v>55.5</v>
      </c>
      <c r="D93" s="182">
        <v>58.2</v>
      </c>
      <c r="E93" s="52">
        <v>58.5</v>
      </c>
      <c r="F93" s="182">
        <v>59.6</v>
      </c>
      <c r="G93" s="182">
        <v>58.7</v>
      </c>
      <c r="H93" s="182">
        <v>57.3</v>
      </c>
      <c r="I93" s="52">
        <v>58.5</v>
      </c>
      <c r="J93" s="182">
        <v>52.5</v>
      </c>
      <c r="K93" s="52">
        <v>44.972353497343661</v>
      </c>
      <c r="L93" s="182">
        <v>47.09078458095027</v>
      </c>
      <c r="M93" s="52">
        <v>52.315266234904243</v>
      </c>
      <c r="N93" s="247">
        <v>55.434448956272895</v>
      </c>
      <c r="O93" s="348">
        <v>59.21525393583785</v>
      </c>
      <c r="P93" s="182">
        <v>60.652250099161478</v>
      </c>
      <c r="Q93" s="215">
        <v>22.8</v>
      </c>
      <c r="R93" s="223">
        <v>24.3</v>
      </c>
      <c r="S93" s="223">
        <v>19.5</v>
      </c>
      <c r="T93" s="223">
        <v>16.600000000000001</v>
      </c>
      <c r="U93" s="223">
        <v>17.7</v>
      </c>
      <c r="V93" s="223">
        <v>19.899999999999999</v>
      </c>
      <c r="W93" s="223">
        <v>18.3</v>
      </c>
      <c r="X93" s="223">
        <v>19.3</v>
      </c>
      <c r="Y93" s="224">
        <v>25.1</v>
      </c>
      <c r="Z93" s="52">
        <v>22.7</v>
      </c>
      <c r="AA93" s="216">
        <v>25.021960247427945</v>
      </c>
      <c r="AB93" s="52">
        <v>18.410558078585098</v>
      </c>
      <c r="AC93" s="248">
        <v>20.231137565811327</v>
      </c>
      <c r="AD93" s="247">
        <v>17.394779308772879</v>
      </c>
      <c r="AE93" s="182">
        <v>18.611541332479838</v>
      </c>
      <c r="AF93" s="215">
        <v>5.0999999999999996</v>
      </c>
      <c r="AG93" s="223">
        <v>4.9000000000000004</v>
      </c>
      <c r="AH93" s="223">
        <v>5</v>
      </c>
      <c r="AI93" s="223">
        <v>4</v>
      </c>
      <c r="AJ93" s="223">
        <v>4.3</v>
      </c>
      <c r="AK93" s="223">
        <v>4.9000000000000004</v>
      </c>
      <c r="AL93" s="223">
        <v>4.7</v>
      </c>
      <c r="AM93" s="223">
        <v>4.5999999999999996</v>
      </c>
      <c r="AN93" s="224">
        <v>5.7</v>
      </c>
      <c r="AO93" s="217">
        <v>4.8513852530245583</v>
      </c>
      <c r="AP93" s="217">
        <v>5.6029521910853122</v>
      </c>
      <c r="AQ93" s="217">
        <v>4.0391548075248558</v>
      </c>
      <c r="AR93" s="182">
        <v>4.7450689540395015</v>
      </c>
      <c r="AS93" s="182">
        <v>4.4736922326697997</v>
      </c>
      <c r="AT93" s="182">
        <v>4.2762856215728249</v>
      </c>
      <c r="AU93" s="182">
        <v>2.1</v>
      </c>
      <c r="AV93" s="218">
        <v>4.8</v>
      </c>
      <c r="AW93" s="52">
        <v>3.5</v>
      </c>
      <c r="AX93" s="219">
        <v>3</v>
      </c>
      <c r="AY93" s="219">
        <v>3.6</v>
      </c>
      <c r="AZ93" s="223">
        <v>3.8</v>
      </c>
      <c r="BA93" s="222">
        <v>3.5</v>
      </c>
      <c r="BB93" s="182">
        <v>4.5</v>
      </c>
      <c r="BC93" s="182">
        <v>4.5</v>
      </c>
      <c r="BD93" s="52">
        <v>12.342763952555263</v>
      </c>
      <c r="BE93" s="182">
        <v>4.839505266352238</v>
      </c>
      <c r="BF93" s="52">
        <v>7.2569351708512118</v>
      </c>
      <c r="BG93" s="182">
        <v>4.9000000000000004</v>
      </c>
      <c r="BH93" s="182">
        <v>5.716926731543996</v>
      </c>
      <c r="BI93" s="182">
        <v>5.5928568699059431</v>
      </c>
    </row>
    <row r="94" spans="1:61" ht="12" customHeight="1" x14ac:dyDescent="0.25">
      <c r="A94" s="159" t="s">
        <v>91</v>
      </c>
      <c r="B94" s="215">
        <v>49.3</v>
      </c>
      <c r="C94" s="222">
        <v>53.7</v>
      </c>
      <c r="D94" s="182">
        <v>69.400000000000006</v>
      </c>
      <c r="E94" s="52">
        <v>72</v>
      </c>
      <c r="F94" s="182">
        <v>73.5</v>
      </c>
      <c r="G94" s="182">
        <v>66</v>
      </c>
      <c r="H94" s="182">
        <v>59.3</v>
      </c>
      <c r="I94" s="52">
        <v>63.7</v>
      </c>
      <c r="J94" s="182">
        <v>63.5</v>
      </c>
      <c r="K94" s="52">
        <v>66.850892789307522</v>
      </c>
      <c r="L94" s="182">
        <v>67.81305033138004</v>
      </c>
      <c r="M94" s="52">
        <v>68.498199381826694</v>
      </c>
      <c r="N94" s="247">
        <v>43.090001676021892</v>
      </c>
      <c r="O94" s="348">
        <v>53.292027256998509</v>
      </c>
      <c r="P94" s="182">
        <v>49.297584955304188</v>
      </c>
      <c r="Q94" s="215">
        <v>29.6</v>
      </c>
      <c r="R94" s="223">
        <v>17</v>
      </c>
      <c r="S94" s="223">
        <v>16.2</v>
      </c>
      <c r="T94" s="223">
        <v>14.3</v>
      </c>
      <c r="U94" s="223">
        <v>13.8</v>
      </c>
      <c r="V94" s="223">
        <v>16.899999999999999</v>
      </c>
      <c r="W94" s="223">
        <v>14.7</v>
      </c>
      <c r="X94" s="223">
        <v>17.8</v>
      </c>
      <c r="Y94" s="224">
        <v>14.2</v>
      </c>
      <c r="Z94" s="52">
        <v>13.6</v>
      </c>
      <c r="AA94" s="216">
        <v>12.643614106857978</v>
      </c>
      <c r="AB94" s="52">
        <v>13.438524017571178</v>
      </c>
      <c r="AC94" s="248">
        <v>20.045362880190922</v>
      </c>
      <c r="AD94" s="247">
        <v>24.692849838127795</v>
      </c>
      <c r="AE94" s="182">
        <v>27.660377690110387</v>
      </c>
      <c r="AF94" s="215">
        <v>6.9</v>
      </c>
      <c r="AG94" s="223">
        <v>3.5</v>
      </c>
      <c r="AH94" s="223">
        <v>4.4000000000000004</v>
      </c>
      <c r="AI94" s="223">
        <v>3.8</v>
      </c>
      <c r="AJ94" s="223">
        <v>3.7</v>
      </c>
      <c r="AK94" s="223">
        <v>4.3</v>
      </c>
      <c r="AL94" s="223">
        <v>3.8</v>
      </c>
      <c r="AM94" s="223">
        <v>4.5999999999999996</v>
      </c>
      <c r="AN94" s="224">
        <v>4</v>
      </c>
      <c r="AO94" s="217">
        <v>3.3349094764443281</v>
      </c>
      <c r="AP94" s="217">
        <v>3.3400073929370313</v>
      </c>
      <c r="AQ94" s="217">
        <v>3.8484748184507054</v>
      </c>
      <c r="AR94" s="182">
        <v>6.7586608687687928</v>
      </c>
      <c r="AS94" s="182">
        <v>3.0505158864198205</v>
      </c>
      <c r="AT94" s="182">
        <v>6.1232065286983071</v>
      </c>
      <c r="AU94" s="182">
        <v>2.2000000000000002</v>
      </c>
      <c r="AV94" s="218">
        <v>1.9</v>
      </c>
      <c r="AW94" s="52">
        <v>1.9</v>
      </c>
      <c r="AX94" s="219">
        <v>1.9</v>
      </c>
      <c r="AY94" s="219">
        <v>2</v>
      </c>
      <c r="AZ94" s="223">
        <v>2.4</v>
      </c>
      <c r="BA94" s="222">
        <v>3</v>
      </c>
      <c r="BB94" s="182">
        <v>4.5</v>
      </c>
      <c r="BC94" s="182">
        <v>3.5</v>
      </c>
      <c r="BD94" s="52">
        <v>3.3070638572758826</v>
      </c>
      <c r="BE94" s="182">
        <v>3.7449682659411532</v>
      </c>
      <c r="BF94" s="52">
        <v>4.2778355383982758</v>
      </c>
      <c r="BG94" s="182">
        <v>1.5</v>
      </c>
      <c r="BH94" s="182">
        <v>1.2215616462975867</v>
      </c>
      <c r="BI94" s="182">
        <v>8.1955224655355838</v>
      </c>
    </row>
    <row r="95" spans="1:61" ht="12" customHeight="1" x14ac:dyDescent="0.25">
      <c r="A95" s="159" t="s">
        <v>73</v>
      </c>
      <c r="B95" s="215">
        <v>50.3</v>
      </c>
      <c r="C95" s="222">
        <v>46.1</v>
      </c>
      <c r="D95" s="182">
        <v>57.9</v>
      </c>
      <c r="E95" s="52">
        <v>44.9</v>
      </c>
      <c r="F95" s="182">
        <v>53.4</v>
      </c>
      <c r="G95" s="182">
        <v>45.3</v>
      </c>
      <c r="H95" s="182">
        <v>47.5</v>
      </c>
      <c r="I95" s="52">
        <v>60.2</v>
      </c>
      <c r="J95" s="182">
        <v>55.8</v>
      </c>
      <c r="K95" s="52">
        <v>65.985330752331521</v>
      </c>
      <c r="L95" s="182">
        <v>45.580353134545611</v>
      </c>
      <c r="M95" s="52">
        <v>53.174557804711441</v>
      </c>
      <c r="N95" s="247">
        <v>59.21457004576618</v>
      </c>
      <c r="O95" s="348">
        <v>43.909841951210829</v>
      </c>
      <c r="P95" s="182">
        <v>59.680668650776255</v>
      </c>
      <c r="Q95" s="215">
        <v>32.6</v>
      </c>
      <c r="R95" s="223">
        <v>23.2</v>
      </c>
      <c r="S95" s="223">
        <v>21.8</v>
      </c>
      <c r="T95" s="223">
        <v>28.6</v>
      </c>
      <c r="U95" s="223">
        <v>26.5</v>
      </c>
      <c r="V95" s="223">
        <v>30.5</v>
      </c>
      <c r="W95" s="223">
        <v>26.2</v>
      </c>
      <c r="X95" s="223">
        <v>19.600000000000001</v>
      </c>
      <c r="Y95" s="224">
        <v>16.7</v>
      </c>
      <c r="Z95" s="52">
        <v>13.2</v>
      </c>
      <c r="AA95" s="216">
        <v>26.109744606591274</v>
      </c>
      <c r="AB95" s="52">
        <v>17.944354499055731</v>
      </c>
      <c r="AC95" s="248">
        <v>21.282994303861898</v>
      </c>
      <c r="AD95" s="247">
        <v>30.138126735216748</v>
      </c>
      <c r="AE95" s="182">
        <v>23.616255559585291</v>
      </c>
      <c r="AF95" s="215">
        <v>8.3000000000000007</v>
      </c>
      <c r="AG95" s="223">
        <v>4.5</v>
      </c>
      <c r="AH95" s="223">
        <v>5.6</v>
      </c>
      <c r="AI95" s="223">
        <v>7.4</v>
      </c>
      <c r="AJ95" s="223">
        <v>7.2</v>
      </c>
      <c r="AK95" s="223">
        <v>8.4</v>
      </c>
      <c r="AL95" s="223">
        <v>7.7</v>
      </c>
      <c r="AM95" s="223">
        <v>5.2</v>
      </c>
      <c r="AN95" s="224">
        <v>4.9000000000000004</v>
      </c>
      <c r="AO95" s="217">
        <v>3.80750982843885</v>
      </c>
      <c r="AP95" s="217">
        <v>7.0131161317285109</v>
      </c>
      <c r="AQ95" s="217">
        <v>5.5703274188569027</v>
      </c>
      <c r="AR95" s="182">
        <v>4.3362058700456707</v>
      </c>
      <c r="AS95" s="182">
        <v>5.0785991534239612</v>
      </c>
      <c r="AT95" s="182">
        <v>5.4747375549619273</v>
      </c>
      <c r="AU95" s="182">
        <v>1</v>
      </c>
      <c r="AV95" s="218">
        <v>5.0999999999999996</v>
      </c>
      <c r="AW95" s="52">
        <v>6.7</v>
      </c>
      <c r="AX95" s="219">
        <v>9</v>
      </c>
      <c r="AY95" s="219">
        <v>3.2</v>
      </c>
      <c r="AZ95" s="223">
        <v>11.3</v>
      </c>
      <c r="BA95" s="222">
        <v>9.3000000000000007</v>
      </c>
      <c r="BB95" s="182">
        <v>7.4</v>
      </c>
      <c r="BC95" s="182">
        <v>9.8000000000000007</v>
      </c>
      <c r="BD95" s="52">
        <v>4.635859380220352</v>
      </c>
      <c r="BE95" s="182">
        <v>3.3456398995491501</v>
      </c>
      <c r="BF95" s="52">
        <v>15.247845244695801</v>
      </c>
      <c r="BG95" s="182">
        <v>3.1</v>
      </c>
      <c r="BH95" s="182">
        <v>4.5211211763423176</v>
      </c>
      <c r="BI95" s="182">
        <v>5.6038853434321858</v>
      </c>
    </row>
    <row r="96" spans="1:61" ht="12" customHeight="1" x14ac:dyDescent="0.25">
      <c r="A96" s="159" t="s">
        <v>74</v>
      </c>
      <c r="B96" s="215">
        <v>60</v>
      </c>
      <c r="C96" s="222">
        <v>53.1</v>
      </c>
      <c r="D96" s="182">
        <v>60.4</v>
      </c>
      <c r="E96" s="52">
        <v>50.4</v>
      </c>
      <c r="F96" s="182">
        <v>49.8</v>
      </c>
      <c r="G96" s="182">
        <v>44.6</v>
      </c>
      <c r="H96" s="182">
        <v>57.5</v>
      </c>
      <c r="I96" s="52">
        <v>51.5</v>
      </c>
      <c r="J96" s="182">
        <v>61.7</v>
      </c>
      <c r="K96" s="52">
        <v>65.864685636015011</v>
      </c>
      <c r="L96" s="182">
        <v>64.342597267880592</v>
      </c>
      <c r="M96" s="52">
        <v>55.466021699995991</v>
      </c>
      <c r="N96" s="247">
        <v>57.598227507178038</v>
      </c>
      <c r="O96" s="348">
        <v>61.110912956270155</v>
      </c>
      <c r="P96" s="182">
        <v>59.592859839371769</v>
      </c>
      <c r="Q96" s="215">
        <v>22.1</v>
      </c>
      <c r="R96" s="223">
        <v>22.9</v>
      </c>
      <c r="S96" s="223">
        <v>17.7</v>
      </c>
      <c r="T96" s="223">
        <v>16.5</v>
      </c>
      <c r="U96" s="223">
        <v>25</v>
      </c>
      <c r="V96" s="223">
        <v>26.8</v>
      </c>
      <c r="W96" s="223">
        <v>20.6</v>
      </c>
      <c r="X96" s="223">
        <v>24.1</v>
      </c>
      <c r="Y96" s="224">
        <v>19.8</v>
      </c>
      <c r="Z96" s="52">
        <v>16</v>
      </c>
      <c r="AA96" s="216">
        <v>13.151941057318867</v>
      </c>
      <c r="AB96" s="52">
        <v>21.342213424647124</v>
      </c>
      <c r="AC96" s="248">
        <v>21.514486706971567</v>
      </c>
      <c r="AD96" s="247">
        <v>20.629206551052075</v>
      </c>
      <c r="AE96" s="182">
        <v>22.09843623669709</v>
      </c>
      <c r="AF96" s="215">
        <v>5.2</v>
      </c>
      <c r="AG96" s="223">
        <v>5.0999999999999996</v>
      </c>
      <c r="AH96" s="223">
        <v>4.7</v>
      </c>
      <c r="AI96" s="223">
        <v>4.2</v>
      </c>
      <c r="AJ96" s="223">
        <v>6.4</v>
      </c>
      <c r="AK96" s="223">
        <v>6.9</v>
      </c>
      <c r="AL96" s="223">
        <v>5</v>
      </c>
      <c r="AM96" s="223">
        <v>4.9000000000000004</v>
      </c>
      <c r="AN96" s="224">
        <v>4.9000000000000004</v>
      </c>
      <c r="AO96" s="217">
        <v>3.4536296096916428</v>
      </c>
      <c r="AP96" s="217">
        <v>3.3914431439703732</v>
      </c>
      <c r="AQ96" s="217">
        <v>6.0198759757265643</v>
      </c>
      <c r="AR96" s="182">
        <v>6.1085312644838554</v>
      </c>
      <c r="AS96" s="182">
        <v>5.2185975593812346</v>
      </c>
      <c r="AT96" s="182">
        <v>4.8928336637799195</v>
      </c>
      <c r="AU96" s="182">
        <v>2.4</v>
      </c>
      <c r="AV96" s="218">
        <v>3.3</v>
      </c>
      <c r="AW96" s="52">
        <v>2.1</v>
      </c>
      <c r="AX96" s="219">
        <v>2.8</v>
      </c>
      <c r="AY96" s="219">
        <v>5.2</v>
      </c>
      <c r="AZ96" s="223">
        <v>5.4</v>
      </c>
      <c r="BA96" s="222">
        <v>3.9</v>
      </c>
      <c r="BB96" s="182">
        <v>7.9</v>
      </c>
      <c r="BC96" s="182">
        <v>3.1</v>
      </c>
      <c r="BD96" s="52">
        <v>6.2806691915787081</v>
      </c>
      <c r="BE96" s="182">
        <v>8.1868612525642757</v>
      </c>
      <c r="BF96" s="52">
        <v>7.018102340447256</v>
      </c>
      <c r="BG96" s="182">
        <v>3.6</v>
      </c>
      <c r="BH96" s="182">
        <v>3.5059294021583538</v>
      </c>
      <c r="BI96" s="182">
        <v>5.2552701357845484</v>
      </c>
    </row>
    <row r="97" spans="1:61" ht="12" customHeight="1" x14ac:dyDescent="0.25">
      <c r="A97" s="159" t="s">
        <v>75</v>
      </c>
      <c r="B97" s="215">
        <v>59.6</v>
      </c>
      <c r="C97" s="222">
        <v>57.8</v>
      </c>
      <c r="D97" s="182">
        <v>55.1</v>
      </c>
      <c r="E97" s="52">
        <v>54.7</v>
      </c>
      <c r="F97" s="182">
        <v>49.6</v>
      </c>
      <c r="G97" s="182">
        <v>50.3</v>
      </c>
      <c r="H97" s="182">
        <v>50.7</v>
      </c>
      <c r="I97" s="52">
        <v>49.5</v>
      </c>
      <c r="J97" s="182">
        <v>49.5</v>
      </c>
      <c r="K97" s="52">
        <v>51.05020261830412</v>
      </c>
      <c r="L97" s="182">
        <v>52.305347459852094</v>
      </c>
      <c r="M97" s="52">
        <v>52.748469719137546</v>
      </c>
      <c r="N97" s="247">
        <v>52.373604982857223</v>
      </c>
      <c r="O97" s="348">
        <v>56.680480602445748</v>
      </c>
      <c r="P97" s="182">
        <v>57.892202084601927</v>
      </c>
      <c r="Q97" s="215">
        <v>23.8</v>
      </c>
      <c r="R97" s="223">
        <v>20.6</v>
      </c>
      <c r="S97" s="223">
        <v>22.3</v>
      </c>
      <c r="T97" s="223">
        <v>23.3</v>
      </c>
      <c r="U97" s="223">
        <v>25.9</v>
      </c>
      <c r="V97" s="223">
        <v>27.1</v>
      </c>
      <c r="W97" s="223">
        <v>27.3</v>
      </c>
      <c r="X97" s="223">
        <v>27</v>
      </c>
      <c r="Y97" s="224">
        <v>26.6</v>
      </c>
      <c r="Z97" s="52">
        <v>24.3</v>
      </c>
      <c r="AA97" s="216">
        <v>23.327088926067049</v>
      </c>
      <c r="AB97" s="52">
        <v>23.633594258462821</v>
      </c>
      <c r="AC97" s="248">
        <v>24.605923251291536</v>
      </c>
      <c r="AD97" s="247">
        <v>20.021468023445994</v>
      </c>
      <c r="AE97" s="182">
        <v>20.600761124009473</v>
      </c>
      <c r="AF97" s="215">
        <v>5.5</v>
      </c>
      <c r="AG97" s="223">
        <v>4.5</v>
      </c>
      <c r="AH97" s="223">
        <v>6.1</v>
      </c>
      <c r="AI97" s="223">
        <v>6.3</v>
      </c>
      <c r="AJ97" s="223">
        <v>6.9</v>
      </c>
      <c r="AK97" s="223">
        <v>7.4</v>
      </c>
      <c r="AL97" s="223">
        <v>7.3</v>
      </c>
      <c r="AM97" s="223">
        <v>7.4</v>
      </c>
      <c r="AN97" s="224">
        <v>7.1</v>
      </c>
      <c r="AO97" s="217">
        <v>6.5636638459589562</v>
      </c>
      <c r="AP97" s="217">
        <v>6.5211035366453283</v>
      </c>
      <c r="AQ97" s="217">
        <v>6.3146395707410043</v>
      </c>
      <c r="AR97" s="182">
        <v>6.4412054610995346</v>
      </c>
      <c r="AS97" s="182">
        <v>4.9666676271068848</v>
      </c>
      <c r="AT97" s="182">
        <v>5.5097111368685452</v>
      </c>
      <c r="AU97" s="182">
        <v>2</v>
      </c>
      <c r="AV97" s="218">
        <v>2</v>
      </c>
      <c r="AW97" s="52">
        <v>2.2999999999999998</v>
      </c>
      <c r="AX97" s="219">
        <v>2.9</v>
      </c>
      <c r="AY97" s="219">
        <v>3.2</v>
      </c>
      <c r="AZ97" s="223">
        <v>3.8</v>
      </c>
      <c r="BA97" s="222">
        <v>4.5999999999999996</v>
      </c>
      <c r="BB97" s="182">
        <v>5.5</v>
      </c>
      <c r="BC97" s="182">
        <v>6.6</v>
      </c>
      <c r="BD97" s="52">
        <v>6.2696828180483912</v>
      </c>
      <c r="BE97" s="182">
        <v>6.5390822488306233</v>
      </c>
      <c r="BF97" s="52">
        <v>5.6534758106218117</v>
      </c>
      <c r="BG97" s="182">
        <v>4.0999999999999996</v>
      </c>
      <c r="BH97" s="182">
        <v>2.8971849359221187</v>
      </c>
      <c r="BI97" s="182">
        <v>3.6791270027930714</v>
      </c>
    </row>
    <row r="98" spans="1:61" ht="12" customHeight="1" x14ac:dyDescent="0.25">
      <c r="A98" s="159" t="s">
        <v>76</v>
      </c>
      <c r="B98" s="215">
        <v>56.7</v>
      </c>
      <c r="C98" s="222">
        <v>49.5</v>
      </c>
      <c r="D98" s="182">
        <v>54.3</v>
      </c>
      <c r="E98" s="52">
        <v>55.2</v>
      </c>
      <c r="F98" s="182">
        <v>55.1</v>
      </c>
      <c r="G98" s="182">
        <v>49.5</v>
      </c>
      <c r="H98" s="182">
        <v>49.9</v>
      </c>
      <c r="I98" s="52">
        <v>54.5</v>
      </c>
      <c r="J98" s="182">
        <v>58.5</v>
      </c>
      <c r="K98" s="52">
        <v>56.161464543068995</v>
      </c>
      <c r="L98" s="182">
        <v>54.959953123143592</v>
      </c>
      <c r="M98" s="52">
        <v>59.079818505606198</v>
      </c>
      <c r="N98" s="247">
        <v>50.485545291343669</v>
      </c>
      <c r="O98" s="348">
        <v>60.608253204803319</v>
      </c>
      <c r="P98" s="182">
        <v>59.544272169719036</v>
      </c>
      <c r="Q98" s="215">
        <v>24.9</v>
      </c>
      <c r="R98" s="223">
        <v>26.6</v>
      </c>
      <c r="S98" s="223">
        <v>23.7</v>
      </c>
      <c r="T98" s="223">
        <v>25.6</v>
      </c>
      <c r="U98" s="223">
        <v>23.7</v>
      </c>
      <c r="V98" s="223">
        <v>26.5</v>
      </c>
      <c r="W98" s="223">
        <v>27.1</v>
      </c>
      <c r="X98" s="223">
        <v>24.5</v>
      </c>
      <c r="Y98" s="224">
        <v>23.8</v>
      </c>
      <c r="Z98" s="52">
        <v>22.9</v>
      </c>
      <c r="AA98" s="216">
        <v>27.189674445249175</v>
      </c>
      <c r="AB98" s="52">
        <v>26.208738785504721</v>
      </c>
      <c r="AC98" s="248">
        <v>31.960793895613026</v>
      </c>
      <c r="AD98" s="247">
        <v>21.440116165632013</v>
      </c>
      <c r="AE98" s="182">
        <v>22.320347966192436</v>
      </c>
      <c r="AF98" s="215">
        <v>5.6</v>
      </c>
      <c r="AG98" s="223">
        <v>5.5</v>
      </c>
      <c r="AH98" s="223">
        <v>6.2</v>
      </c>
      <c r="AI98" s="223">
        <v>6.3</v>
      </c>
      <c r="AJ98" s="223">
        <v>6.1</v>
      </c>
      <c r="AK98" s="223">
        <v>7.2</v>
      </c>
      <c r="AL98" s="223">
        <v>7.4</v>
      </c>
      <c r="AM98" s="223">
        <v>6.3</v>
      </c>
      <c r="AN98" s="224">
        <v>7.1</v>
      </c>
      <c r="AO98" s="217">
        <v>6.1344842876606291</v>
      </c>
      <c r="AP98" s="217">
        <v>7.3864837012797118</v>
      </c>
      <c r="AQ98" s="217">
        <v>6.9496362278031949</v>
      </c>
      <c r="AR98" s="182">
        <v>7.8933876390996156</v>
      </c>
      <c r="AS98" s="182">
        <v>5.9081513190280859</v>
      </c>
      <c r="AT98" s="182">
        <v>6.131220053597783</v>
      </c>
      <c r="AU98" s="182">
        <v>2.1</v>
      </c>
      <c r="AV98" s="218">
        <v>2.9</v>
      </c>
      <c r="AW98" s="52">
        <v>2.7</v>
      </c>
      <c r="AX98" s="219">
        <v>3.5</v>
      </c>
      <c r="AY98" s="219">
        <v>3.4</v>
      </c>
      <c r="AZ98" s="223">
        <v>3.6</v>
      </c>
      <c r="BA98" s="222">
        <v>3.6</v>
      </c>
      <c r="BB98" s="182">
        <v>3.9</v>
      </c>
      <c r="BC98" s="182">
        <v>2.2999999999999998</v>
      </c>
      <c r="BD98" s="52">
        <v>3.3846730409794112</v>
      </c>
      <c r="BE98" s="182">
        <v>2.4823928749927373</v>
      </c>
      <c r="BF98" s="52">
        <v>1.3846504510241835</v>
      </c>
      <c r="BG98" s="182">
        <v>2.2999999999999998</v>
      </c>
      <c r="BH98" s="182">
        <v>4.7280893824745416</v>
      </c>
      <c r="BI98" s="182">
        <v>3.623431301761816</v>
      </c>
    </row>
    <row r="99" spans="1:61" ht="12" customHeight="1" x14ac:dyDescent="0.25">
      <c r="A99" s="159" t="s">
        <v>77</v>
      </c>
      <c r="B99" s="215">
        <v>61.5</v>
      </c>
      <c r="C99" s="222">
        <v>59</v>
      </c>
      <c r="D99" s="182">
        <v>60.7</v>
      </c>
      <c r="E99" s="52">
        <v>57.2</v>
      </c>
      <c r="F99" s="182">
        <v>55</v>
      </c>
      <c r="G99" s="182">
        <v>59.7</v>
      </c>
      <c r="H99" s="182">
        <v>57.2</v>
      </c>
      <c r="I99" s="52">
        <v>47</v>
      </c>
      <c r="J99" s="182">
        <v>51.8</v>
      </c>
      <c r="K99" s="52">
        <v>48.630880618325193</v>
      </c>
      <c r="L99" s="182">
        <v>57.69180841160896</v>
      </c>
      <c r="M99" s="52">
        <v>52.77442987852573</v>
      </c>
      <c r="N99" s="247">
        <v>41.652365032090387</v>
      </c>
      <c r="O99" s="348" t="s">
        <v>39</v>
      </c>
      <c r="P99" s="182">
        <v>43.07997452107152</v>
      </c>
      <c r="Q99" s="215">
        <v>21.8</v>
      </c>
      <c r="R99" s="223">
        <v>27.4</v>
      </c>
      <c r="S99" s="223">
        <v>23</v>
      </c>
      <c r="T99" s="223">
        <v>21.8</v>
      </c>
      <c r="U99" s="223">
        <v>26.4</v>
      </c>
      <c r="V99" s="223">
        <v>24.4</v>
      </c>
      <c r="W99" s="223">
        <v>24.7</v>
      </c>
      <c r="X99" s="223">
        <v>22.2</v>
      </c>
      <c r="Y99" s="224">
        <v>31</v>
      </c>
      <c r="Z99" s="52">
        <v>33.799999999999997</v>
      </c>
      <c r="AA99" s="216">
        <v>26.344034326246828</v>
      </c>
      <c r="AB99" s="52">
        <v>27.79767948230386</v>
      </c>
      <c r="AC99" s="248">
        <v>16.147284325135793</v>
      </c>
      <c r="AD99" s="247" t="s">
        <v>39</v>
      </c>
      <c r="AE99" s="182">
        <v>24.801789303918707</v>
      </c>
      <c r="AF99" s="215">
        <v>9.5</v>
      </c>
      <c r="AG99" s="223">
        <v>5.5</v>
      </c>
      <c r="AH99" s="223">
        <v>4.8</v>
      </c>
      <c r="AI99" s="223">
        <v>4.8</v>
      </c>
      <c r="AJ99" s="223">
        <v>6.1</v>
      </c>
      <c r="AK99" s="223">
        <v>6.1</v>
      </c>
      <c r="AL99" s="223">
        <v>6</v>
      </c>
      <c r="AM99" s="223">
        <v>5.2</v>
      </c>
      <c r="AN99" s="224">
        <v>7.2</v>
      </c>
      <c r="AO99" s="217">
        <v>8.445644346976291</v>
      </c>
      <c r="AP99" s="217">
        <v>6.6439890508898047</v>
      </c>
      <c r="AQ99" s="217">
        <v>7.6873625526739309</v>
      </c>
      <c r="AR99" s="182">
        <v>4.9040247847906642</v>
      </c>
      <c r="AS99" s="182" t="s">
        <v>147</v>
      </c>
      <c r="AT99" s="182">
        <v>7.7013588385198641</v>
      </c>
      <c r="AU99" s="182">
        <v>1</v>
      </c>
      <c r="AV99" s="218">
        <v>1.8</v>
      </c>
      <c r="AW99" s="52">
        <v>2.6</v>
      </c>
      <c r="AX99" s="219">
        <v>3.8</v>
      </c>
      <c r="AY99" s="219">
        <v>8</v>
      </c>
      <c r="AZ99" s="223">
        <v>5.0999999999999996</v>
      </c>
      <c r="BA99" s="222">
        <v>6.9</v>
      </c>
      <c r="BB99" s="182">
        <v>3.7</v>
      </c>
      <c r="BC99" s="182">
        <v>2.8</v>
      </c>
      <c r="BD99" s="52">
        <v>2.467659534469214</v>
      </c>
      <c r="BE99" s="182">
        <v>2.3797974145740524</v>
      </c>
      <c r="BF99" s="52">
        <v>1.8540460506893497</v>
      </c>
      <c r="BG99" s="182">
        <v>1.5</v>
      </c>
      <c r="BH99" s="182" t="s">
        <v>147</v>
      </c>
      <c r="BI99" s="182">
        <v>13.3163600257824</v>
      </c>
    </row>
    <row r="100" spans="1:61" ht="12" customHeight="1" x14ac:dyDescent="0.25">
      <c r="A100" s="159" t="s">
        <v>78</v>
      </c>
      <c r="B100" s="215">
        <v>48.7</v>
      </c>
      <c r="C100" s="222">
        <v>53.6</v>
      </c>
      <c r="D100" s="182">
        <v>53.2</v>
      </c>
      <c r="E100" s="52">
        <v>51.5</v>
      </c>
      <c r="F100" s="182">
        <v>47.8</v>
      </c>
      <c r="G100" s="182">
        <v>52.9</v>
      </c>
      <c r="H100" s="182">
        <v>60</v>
      </c>
      <c r="I100" s="52">
        <v>52</v>
      </c>
      <c r="J100" s="182">
        <v>57.5</v>
      </c>
      <c r="K100" s="52">
        <v>40.209667584454799</v>
      </c>
      <c r="L100" s="182">
        <v>44.276535296494735</v>
      </c>
      <c r="M100" s="52">
        <v>47.621596461309764</v>
      </c>
      <c r="N100" s="247" t="s">
        <v>39</v>
      </c>
      <c r="O100" s="348">
        <v>44.612484788679446</v>
      </c>
      <c r="P100" s="182">
        <v>45.980508556959464</v>
      </c>
      <c r="Q100" s="215">
        <v>31.6</v>
      </c>
      <c r="R100" s="223">
        <v>22.7</v>
      </c>
      <c r="S100" s="223">
        <v>23.7</v>
      </c>
      <c r="T100" s="223">
        <v>24.5</v>
      </c>
      <c r="U100" s="223">
        <v>21.7</v>
      </c>
      <c r="V100" s="223">
        <v>20.8</v>
      </c>
      <c r="W100" s="223">
        <v>17.8</v>
      </c>
      <c r="X100" s="223">
        <v>20.399999999999999</v>
      </c>
      <c r="Y100" s="224">
        <v>21.5</v>
      </c>
      <c r="Z100" s="52">
        <v>28.5</v>
      </c>
      <c r="AA100" s="216">
        <v>27.239862693849759</v>
      </c>
      <c r="AB100" s="52">
        <v>29.570632273515901</v>
      </c>
      <c r="AC100" s="248">
        <v>32.591757020222687</v>
      </c>
      <c r="AD100" s="247">
        <v>28.280810584862664</v>
      </c>
      <c r="AE100" s="182">
        <v>29.78135905633134</v>
      </c>
      <c r="AF100" s="215">
        <v>6.7</v>
      </c>
      <c r="AG100" s="223">
        <v>4.4000000000000004</v>
      </c>
      <c r="AH100" s="223">
        <v>5.7</v>
      </c>
      <c r="AI100" s="223">
        <v>5.9</v>
      </c>
      <c r="AJ100" s="223">
        <v>5.5</v>
      </c>
      <c r="AK100" s="223">
        <v>4.9000000000000004</v>
      </c>
      <c r="AL100" s="223">
        <v>4.5999999999999996</v>
      </c>
      <c r="AM100" s="223">
        <v>4.2</v>
      </c>
      <c r="AN100" s="224">
        <v>4.8</v>
      </c>
      <c r="AO100" s="217">
        <v>6.4088498180590854</v>
      </c>
      <c r="AP100" s="217">
        <v>6.5991654393037695</v>
      </c>
      <c r="AQ100" s="217">
        <v>7.1952826666664862</v>
      </c>
      <c r="AR100" s="182">
        <v>8.159301099047223</v>
      </c>
      <c r="AS100" s="182">
        <v>7.2606030008169276</v>
      </c>
      <c r="AT100" s="182">
        <v>7.9354496861519168</v>
      </c>
      <c r="AU100" s="182">
        <v>1.9</v>
      </c>
      <c r="AV100" s="218">
        <v>2.4</v>
      </c>
      <c r="AW100" s="52">
        <v>3.2</v>
      </c>
      <c r="AX100" s="219">
        <v>3.1</v>
      </c>
      <c r="AY100" s="219">
        <v>2.7</v>
      </c>
      <c r="AZ100" s="223">
        <v>2.2999999999999998</v>
      </c>
      <c r="BA100" s="222">
        <v>3</v>
      </c>
      <c r="BB100" s="182">
        <v>2.2000000000000002</v>
      </c>
      <c r="BC100" s="182">
        <v>2.6</v>
      </c>
      <c r="BD100" s="52">
        <v>3.1870011656801074</v>
      </c>
      <c r="BE100" s="182">
        <v>3.56763335812294</v>
      </c>
      <c r="BF100" s="52">
        <v>4.3059921282589109</v>
      </c>
      <c r="BG100" s="182">
        <v>6</v>
      </c>
      <c r="BH100" s="182">
        <v>5.8612470841858517</v>
      </c>
      <c r="BI100" s="182">
        <v>4.8235745386297948</v>
      </c>
    </row>
    <row r="101" spans="1:61" s="30" customFormat="1" ht="12" customHeight="1" x14ac:dyDescent="0.25">
      <c r="A101" s="209" t="s">
        <v>79</v>
      </c>
      <c r="B101" s="238">
        <v>69.900000000000006</v>
      </c>
      <c r="C101" s="239">
        <v>76.2</v>
      </c>
      <c r="D101" s="184">
        <v>68.5</v>
      </c>
      <c r="E101" s="170">
        <v>60.6</v>
      </c>
      <c r="F101" s="184">
        <v>58.7</v>
      </c>
      <c r="G101" s="184">
        <v>61.5</v>
      </c>
      <c r="H101" s="184">
        <v>45.6</v>
      </c>
      <c r="I101" s="170">
        <v>63.3</v>
      </c>
      <c r="J101" s="184">
        <v>81.7</v>
      </c>
      <c r="K101" s="170">
        <v>61.610402735931359</v>
      </c>
      <c r="L101" s="184">
        <v>51.50361074214873</v>
      </c>
      <c r="M101" s="52">
        <v>64.113680350504836</v>
      </c>
      <c r="N101" s="247">
        <v>59.872765623241499</v>
      </c>
      <c r="O101" s="348">
        <v>44.741742038641249</v>
      </c>
      <c r="P101" s="182">
        <v>49.08579918773286</v>
      </c>
      <c r="Q101" s="238">
        <v>18.600000000000001</v>
      </c>
      <c r="R101" s="240">
        <v>10.4</v>
      </c>
      <c r="S101" s="240">
        <v>13.8</v>
      </c>
      <c r="T101" s="240">
        <v>15.5</v>
      </c>
      <c r="U101" s="240">
        <v>14.2</v>
      </c>
      <c r="V101" s="240">
        <v>17.600000000000001</v>
      </c>
      <c r="W101" s="240">
        <v>32</v>
      </c>
      <c r="X101" s="240">
        <v>6.8</v>
      </c>
      <c r="Y101" s="241">
        <v>7.2</v>
      </c>
      <c r="Z101" s="170">
        <v>20</v>
      </c>
      <c r="AA101" s="242">
        <v>20.100000000000001</v>
      </c>
      <c r="AB101" s="52">
        <v>14.734743433130095</v>
      </c>
      <c r="AC101" s="248">
        <v>17.28811918450921</v>
      </c>
      <c r="AD101" s="247">
        <v>28.260909042050621</v>
      </c>
      <c r="AE101" s="182">
        <v>19.168434469489924</v>
      </c>
      <c r="AF101" s="238">
        <v>4.9000000000000004</v>
      </c>
      <c r="AG101" s="240">
        <v>3.4</v>
      </c>
      <c r="AH101" s="240">
        <v>5.3</v>
      </c>
      <c r="AI101" s="240">
        <v>5.4</v>
      </c>
      <c r="AJ101" s="240">
        <v>4.8</v>
      </c>
      <c r="AK101" s="240">
        <v>3.8</v>
      </c>
      <c r="AL101" s="240">
        <v>7.3</v>
      </c>
      <c r="AM101" s="240">
        <v>1.9</v>
      </c>
      <c r="AN101" s="241">
        <v>1.8</v>
      </c>
      <c r="AO101" s="243">
        <v>5.3759600257953624</v>
      </c>
      <c r="AP101" s="243">
        <v>4.8734904349684731</v>
      </c>
      <c r="AQ101" s="217">
        <v>3.8511414371042134</v>
      </c>
      <c r="AR101" s="182" t="s">
        <v>146</v>
      </c>
      <c r="AS101" s="182">
        <v>6.1253299176648035</v>
      </c>
      <c r="AT101" s="182">
        <v>3.3396762780959386</v>
      </c>
      <c r="AU101" s="184">
        <v>3.3</v>
      </c>
      <c r="AV101" s="244">
        <v>1.9</v>
      </c>
      <c r="AW101" s="170">
        <v>4.7</v>
      </c>
      <c r="AX101" s="245">
        <v>6.3</v>
      </c>
      <c r="AY101" s="245">
        <v>2.9</v>
      </c>
      <c r="AZ101" s="240">
        <v>3.7</v>
      </c>
      <c r="BA101" s="239">
        <v>4.7</v>
      </c>
      <c r="BB101" s="184">
        <v>5.0999999999999996</v>
      </c>
      <c r="BC101" s="184">
        <v>3.3</v>
      </c>
      <c r="BD101" s="170">
        <v>4.9000000000000004</v>
      </c>
      <c r="BE101" s="184">
        <v>3.6</v>
      </c>
      <c r="BF101" s="52" t="s">
        <v>39</v>
      </c>
      <c r="BG101" s="182">
        <v>8.1</v>
      </c>
      <c r="BH101" s="182">
        <v>14.325520719168692</v>
      </c>
      <c r="BI101" s="182">
        <v>12.631485718443377</v>
      </c>
    </row>
    <row r="102" spans="1:61" ht="12" customHeight="1" x14ac:dyDescent="0.25">
      <c r="A102" s="210" t="s">
        <v>80</v>
      </c>
      <c r="B102" s="175">
        <v>50.8</v>
      </c>
      <c r="C102" s="173">
        <v>37.9</v>
      </c>
      <c r="D102" s="174">
        <v>36</v>
      </c>
      <c r="E102" s="126">
        <v>56.6</v>
      </c>
      <c r="F102" s="174">
        <v>52</v>
      </c>
      <c r="G102" s="174">
        <v>34.6</v>
      </c>
      <c r="H102" s="174">
        <v>47</v>
      </c>
      <c r="I102" s="126">
        <v>48</v>
      </c>
      <c r="J102" s="174">
        <v>48.2</v>
      </c>
      <c r="K102" s="174">
        <v>47.561608454927338</v>
      </c>
      <c r="L102" s="174">
        <v>24.835823330851834</v>
      </c>
      <c r="M102" s="126">
        <v>27.629083094479817</v>
      </c>
      <c r="N102" s="267" t="s">
        <v>146</v>
      </c>
      <c r="O102" s="349" t="s">
        <v>39</v>
      </c>
      <c r="P102" s="351">
        <v>33.133415210758635</v>
      </c>
      <c r="Q102" s="175">
        <v>30.7</v>
      </c>
      <c r="R102" s="172">
        <v>32.799999999999997</v>
      </c>
      <c r="S102" s="172">
        <v>33.700000000000003</v>
      </c>
      <c r="T102" s="172">
        <v>21.8</v>
      </c>
      <c r="U102" s="172">
        <v>24.7</v>
      </c>
      <c r="V102" s="172">
        <v>31.6</v>
      </c>
      <c r="W102" s="172">
        <v>24</v>
      </c>
      <c r="X102" s="172">
        <v>21.6</v>
      </c>
      <c r="Y102" s="176">
        <v>34.700000000000003</v>
      </c>
      <c r="Z102" s="126">
        <v>36.799999999999997</v>
      </c>
      <c r="AA102" s="132">
        <v>51.742767109597288</v>
      </c>
      <c r="AB102" s="126">
        <v>49.771135948219701</v>
      </c>
      <c r="AC102" s="258" t="s">
        <v>146</v>
      </c>
      <c r="AD102" s="267">
        <v>38.674388056575033</v>
      </c>
      <c r="AE102" s="351">
        <v>40.339528487597434</v>
      </c>
      <c r="AF102" s="175">
        <v>1</v>
      </c>
      <c r="AG102" s="172">
        <v>3.6</v>
      </c>
      <c r="AH102" s="172">
        <v>5</v>
      </c>
      <c r="AI102" s="172">
        <v>4.4000000000000004</v>
      </c>
      <c r="AJ102" s="172">
        <v>5.0999999999999996</v>
      </c>
      <c r="AK102" s="172">
        <v>7.4</v>
      </c>
      <c r="AL102" s="172">
        <v>6</v>
      </c>
      <c r="AM102" s="172">
        <v>5.5</v>
      </c>
      <c r="AN102" s="176">
        <v>9.1999999999999993</v>
      </c>
      <c r="AO102" s="177">
        <v>9.6915198385013888</v>
      </c>
      <c r="AP102" s="177">
        <v>15.042902742226619</v>
      </c>
      <c r="AQ102" s="177">
        <v>14.099612932544298</v>
      </c>
      <c r="AR102" s="258" t="s">
        <v>146</v>
      </c>
      <c r="AS102" s="258">
        <v>11.095381276356807</v>
      </c>
      <c r="AT102" s="351">
        <v>12.525588922759475</v>
      </c>
      <c r="AU102" s="258">
        <v>3.5</v>
      </c>
      <c r="AV102" s="178">
        <v>8.3000000000000007</v>
      </c>
      <c r="AW102" s="126">
        <v>8.4</v>
      </c>
      <c r="AX102" s="246">
        <v>4.5</v>
      </c>
      <c r="AY102" s="246">
        <v>5.8</v>
      </c>
      <c r="AZ102" s="172">
        <v>6.9</v>
      </c>
      <c r="BA102" s="176">
        <v>4.0999999999999996</v>
      </c>
      <c r="BB102" s="174">
        <v>3.8</v>
      </c>
      <c r="BC102" s="174">
        <v>2.9</v>
      </c>
      <c r="BD102" s="246">
        <v>2.1946295774020692</v>
      </c>
      <c r="BE102" s="174">
        <v>2.666843430995625</v>
      </c>
      <c r="BF102" s="126">
        <v>2.4119648491148307</v>
      </c>
      <c r="BG102" s="258" t="s">
        <v>39</v>
      </c>
      <c r="BH102" s="258">
        <v>5.9477686085060393</v>
      </c>
      <c r="BI102" s="351">
        <v>4.1744924646485968</v>
      </c>
    </row>
    <row r="103" spans="1:61" ht="12" customHeight="1" x14ac:dyDescent="0.25">
      <c r="A103" s="159"/>
      <c r="B103" s="422" t="s">
        <v>171</v>
      </c>
      <c r="C103" s="422"/>
      <c r="D103" s="422"/>
      <c r="E103" s="422"/>
      <c r="F103" s="422"/>
      <c r="G103" s="422"/>
      <c r="H103" s="422"/>
      <c r="I103" s="422"/>
      <c r="J103" s="422"/>
      <c r="K103" s="422"/>
      <c r="L103" s="422"/>
      <c r="M103" s="422"/>
      <c r="N103" s="422"/>
      <c r="O103" s="423"/>
      <c r="P103" s="42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/>
      <c r="AO103" s="52"/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  <c r="AZ103" s="52"/>
      <c r="BA103" s="52"/>
      <c r="BB103" s="52"/>
      <c r="BC103" s="52"/>
      <c r="BD103" s="52"/>
      <c r="BE103" s="52"/>
      <c r="BF103" s="52"/>
      <c r="BG103" s="52"/>
      <c r="BH103" s="7"/>
    </row>
    <row r="104" spans="1:61" ht="22.5" customHeight="1" x14ac:dyDescent="0.25">
      <c r="B104" s="418" t="s">
        <v>170</v>
      </c>
      <c r="C104" s="418"/>
      <c r="D104" s="418"/>
      <c r="E104" s="418"/>
      <c r="F104" s="418"/>
      <c r="G104" s="418"/>
      <c r="H104" s="418"/>
      <c r="I104" s="418"/>
      <c r="J104" s="418"/>
      <c r="K104" s="418"/>
      <c r="L104" s="418"/>
      <c r="M104" s="418"/>
      <c r="N104" s="418"/>
      <c r="O104" s="418"/>
      <c r="P104" s="418"/>
      <c r="Q104" s="201"/>
    </row>
    <row r="105" spans="1:61" ht="24" customHeight="1" x14ac:dyDescent="0.25">
      <c r="B105" s="418" t="s">
        <v>153</v>
      </c>
      <c r="C105" s="418"/>
      <c r="D105" s="418"/>
      <c r="E105" s="418"/>
      <c r="F105" s="418"/>
      <c r="G105" s="418"/>
      <c r="H105" s="418"/>
      <c r="I105" s="418"/>
      <c r="J105" s="418"/>
      <c r="K105" s="418"/>
      <c r="L105" s="418"/>
      <c r="M105" s="418"/>
      <c r="N105" s="418"/>
      <c r="O105" s="418"/>
      <c r="P105" s="418"/>
    </row>
  </sheetData>
  <mergeCells count="10">
    <mergeCell ref="B105:P105"/>
    <mergeCell ref="B3:P3"/>
    <mergeCell ref="Q3:AE3"/>
    <mergeCell ref="AF3:AT3"/>
    <mergeCell ref="A3:A4"/>
    <mergeCell ref="AU3:BI3"/>
    <mergeCell ref="B1:P1"/>
    <mergeCell ref="B2:P2"/>
    <mergeCell ref="B103:P103"/>
    <mergeCell ref="B104:P104"/>
  </mergeCells>
  <pageMargins left="0.74803149606299213" right="0.23622047244094491" top="0.74803149606299213" bottom="0.74803149606299213" header="0.31496062992125984" footer="0.31496062992125984"/>
  <pageSetup paperSize="9" scale="85" fitToHeight="0" orientation="landscape" r:id="rId1"/>
  <headerFooter differentOddEven="1" differentFirst="1" alignWithMargins="0">
    <oddHeader>&amp;C&amp;7СТРОИТЕЛЬНЫЕ ОРГАНИЗАЦИИ&amp;R&amp;6&amp;UПродолжение таблицы 2.4.</oddHeader>
    <oddFooter>&amp;L&amp;P&amp;C&amp;8СТРОИТЕЛЬСТВО В РОССИИ. 2024&amp;R&amp;G</oddFooter>
    <evenHeader>&amp;C&amp;7СТРОИТЕЛЬНЫЕ ОРГАНИЗАЦИИ&amp;R&amp;6&amp;UПродолжение таблицы 2.4.</evenHeader>
    <evenFooter>&amp;L&amp;G&amp;C&amp;8СТРОИТЕЛЬСТВО В РОССИИ. 2024&amp;R&amp;P</evenFooter>
    <firstHeader>&amp;C&amp;7СТРОИТЕЛЬНЫЕ ОРГАНИЗАЦИИ</firstHeader>
    <firstFooter>&amp;L&amp;P&amp;C&amp;8СТРОИТЕЛЬСТВО В РОССИИ. 2024&amp;R&amp;G</firstFooter>
  </headerFooter>
  <rowBreaks count="2" manualBreakCount="2">
    <brk id="38" max="60" man="1"/>
    <brk id="70" max="60" man="1"/>
  </rowBreaks>
  <colBreaks count="3" manualBreakCount="3">
    <brk id="16" max="104" man="1"/>
    <brk id="31" max="1048575" man="1"/>
    <brk id="46" max="104" man="1"/>
  </colBreaks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6"/>
  <sheetViews>
    <sheetView zoomScale="120" zoomScaleNormal="120" workbookViewId="0">
      <selection activeCell="A3" sqref="A3"/>
    </sheetView>
  </sheetViews>
  <sheetFormatPr defaultColWidth="9.140625" defaultRowHeight="11.25" x14ac:dyDescent="0.2"/>
  <cols>
    <col min="1" max="1" width="23.7109375" style="12" customWidth="1"/>
    <col min="2" max="17" width="8.7109375" style="12" customWidth="1"/>
    <col min="18" max="16384" width="9.140625" style="12"/>
  </cols>
  <sheetData>
    <row r="1" spans="1:24" ht="15" customHeight="1" x14ac:dyDescent="0.2">
      <c r="B1" s="424" t="s">
        <v>123</v>
      </c>
      <c r="C1" s="424"/>
      <c r="D1" s="424"/>
      <c r="E1" s="424"/>
      <c r="F1" s="424"/>
      <c r="G1" s="424"/>
      <c r="H1" s="424"/>
      <c r="I1" s="424"/>
      <c r="J1" s="424"/>
      <c r="K1" s="424"/>
      <c r="L1" s="424"/>
      <c r="M1" s="424"/>
      <c r="N1" s="424"/>
      <c r="O1" s="424"/>
      <c r="P1" s="424"/>
      <c r="Q1" s="424"/>
      <c r="R1" s="13"/>
      <c r="S1" s="13"/>
      <c r="T1" s="13"/>
      <c r="U1" s="13"/>
      <c r="V1" s="13"/>
      <c r="W1" s="13"/>
      <c r="X1" s="13"/>
    </row>
    <row r="2" spans="1:24" ht="15" customHeight="1" x14ac:dyDescent="0.2">
      <c r="B2" s="425" t="s">
        <v>86</v>
      </c>
      <c r="C2" s="425"/>
      <c r="D2" s="425"/>
      <c r="E2" s="425"/>
      <c r="F2" s="425"/>
      <c r="G2" s="425"/>
      <c r="H2" s="425"/>
      <c r="I2" s="425"/>
      <c r="J2" s="425"/>
      <c r="K2" s="425"/>
      <c r="L2" s="425"/>
      <c r="M2" s="425"/>
      <c r="N2" s="425"/>
      <c r="O2" s="425"/>
      <c r="P2" s="425"/>
      <c r="Q2" s="425"/>
      <c r="R2" s="14"/>
      <c r="S2" s="13"/>
      <c r="T2" s="13"/>
      <c r="U2" s="14"/>
      <c r="V2" s="14"/>
      <c r="W2" s="14"/>
      <c r="X2" s="14"/>
    </row>
    <row r="3" spans="1:24" s="37" customFormat="1" ht="15" customHeight="1" x14ac:dyDescent="0.25">
      <c r="A3" s="22"/>
      <c r="B3" s="34">
        <v>2000</v>
      </c>
      <c r="C3" s="31">
        <v>2005</v>
      </c>
      <c r="D3" s="31">
        <v>2010</v>
      </c>
      <c r="E3" s="31">
        <v>2011</v>
      </c>
      <c r="F3" s="32">
        <v>2012</v>
      </c>
      <c r="G3" s="31">
        <v>2013</v>
      </c>
      <c r="H3" s="31">
        <v>2014</v>
      </c>
      <c r="I3" s="32">
        <v>2015</v>
      </c>
      <c r="J3" s="32">
        <v>2016</v>
      </c>
      <c r="K3" s="31">
        <v>2017</v>
      </c>
      <c r="L3" s="31">
        <v>2018</v>
      </c>
      <c r="M3" s="31">
        <v>2019</v>
      </c>
      <c r="N3" s="185">
        <v>2020</v>
      </c>
      <c r="O3" s="265">
        <v>2021</v>
      </c>
      <c r="P3" s="293">
        <v>2022</v>
      </c>
      <c r="Q3" s="293">
        <v>2023</v>
      </c>
      <c r="R3" s="38"/>
      <c r="S3" s="38"/>
      <c r="T3" s="38"/>
      <c r="U3" s="38"/>
      <c r="V3" s="38"/>
      <c r="W3" s="38"/>
      <c r="X3" s="38"/>
    </row>
    <row r="4" spans="1:24" ht="12" customHeight="1" x14ac:dyDescent="0.25">
      <c r="A4" s="133" t="s">
        <v>1</v>
      </c>
      <c r="B4" s="381">
        <v>-27</v>
      </c>
      <c r="C4" s="381">
        <v>-10</v>
      </c>
      <c r="D4" s="381">
        <v>-14</v>
      </c>
      <c r="E4" s="381">
        <v>-8</v>
      </c>
      <c r="F4" s="382">
        <v>-7.75</v>
      </c>
      <c r="G4" s="383">
        <v>-5</v>
      </c>
      <c r="H4" s="384">
        <v>-6</v>
      </c>
      <c r="I4" s="385">
        <v>-9</v>
      </c>
      <c r="J4" s="382">
        <v>-17</v>
      </c>
      <c r="K4" s="386">
        <v>-17</v>
      </c>
      <c r="L4" s="386">
        <v>-22.25</v>
      </c>
      <c r="M4" s="386">
        <v>-20</v>
      </c>
      <c r="N4" s="386">
        <v>-20.25</v>
      </c>
      <c r="O4" s="382">
        <v>-15</v>
      </c>
      <c r="P4" s="382">
        <v>-11</v>
      </c>
      <c r="Q4" s="386">
        <v>-13</v>
      </c>
      <c r="R4" s="15"/>
      <c r="S4" s="13"/>
      <c r="T4" s="13"/>
      <c r="U4" s="15"/>
      <c r="V4" s="13"/>
      <c r="W4" s="13"/>
      <c r="X4" s="13"/>
    </row>
    <row r="5" spans="1:24" ht="23.1" customHeight="1" x14ac:dyDescent="0.25">
      <c r="A5" s="142" t="s">
        <v>137</v>
      </c>
      <c r="B5" s="381">
        <v>-31</v>
      </c>
      <c r="C5" s="381">
        <v>-19</v>
      </c>
      <c r="D5" s="381">
        <v>-21</v>
      </c>
      <c r="E5" s="381">
        <v>-14</v>
      </c>
      <c r="F5" s="382">
        <v>-12.5</v>
      </c>
      <c r="G5" s="385">
        <v>-9</v>
      </c>
      <c r="H5" s="384">
        <v>-7</v>
      </c>
      <c r="I5" s="385">
        <v>-9</v>
      </c>
      <c r="J5" s="382">
        <v>-15.75</v>
      </c>
      <c r="K5" s="386">
        <v>-18.25</v>
      </c>
      <c r="L5" s="386">
        <v>-26.25</v>
      </c>
      <c r="M5" s="386">
        <v>-28</v>
      </c>
      <c r="N5" s="386">
        <v>-16.75</v>
      </c>
      <c r="O5" s="382">
        <v>-17</v>
      </c>
      <c r="P5" s="382">
        <v>-10</v>
      </c>
      <c r="Q5" s="386">
        <v>-12</v>
      </c>
      <c r="R5" s="16"/>
      <c r="S5" s="17"/>
      <c r="T5" s="13"/>
      <c r="U5" s="15"/>
      <c r="V5" s="13"/>
      <c r="W5" s="13"/>
      <c r="X5" s="13"/>
    </row>
    <row r="6" spans="1:24" ht="12" customHeight="1" x14ac:dyDescent="0.25">
      <c r="A6" s="149" t="s">
        <v>2</v>
      </c>
      <c r="B6" s="387">
        <v>-26</v>
      </c>
      <c r="C6" s="387">
        <v>-7</v>
      </c>
      <c r="D6" s="387">
        <v>-30</v>
      </c>
      <c r="E6" s="387">
        <v>-17</v>
      </c>
      <c r="F6" s="388">
        <v>0.5</v>
      </c>
      <c r="G6" s="389">
        <v>-9</v>
      </c>
      <c r="H6" s="390">
        <v>-13</v>
      </c>
      <c r="I6" s="389">
        <v>-24</v>
      </c>
      <c r="J6" s="388">
        <v>-17.75</v>
      </c>
      <c r="K6" s="391">
        <v>-16.5</v>
      </c>
      <c r="L6" s="391">
        <v>-12.5</v>
      </c>
      <c r="M6" s="391">
        <v>-21.75</v>
      </c>
      <c r="N6" s="391">
        <v>-14.5</v>
      </c>
      <c r="O6" s="388">
        <v>-22</v>
      </c>
      <c r="P6" s="388">
        <v>-12</v>
      </c>
      <c r="Q6" s="391">
        <v>-21</v>
      </c>
      <c r="R6" s="16"/>
      <c r="S6" s="17"/>
      <c r="T6" s="17"/>
      <c r="U6" s="18"/>
    </row>
    <row r="7" spans="1:24" ht="12" customHeight="1" x14ac:dyDescent="0.25">
      <c r="A7" s="149" t="s">
        <v>3</v>
      </c>
      <c r="B7" s="387">
        <v>-28</v>
      </c>
      <c r="C7" s="387">
        <v>-14</v>
      </c>
      <c r="D7" s="387">
        <v>-26</v>
      </c>
      <c r="E7" s="387">
        <v>4</v>
      </c>
      <c r="F7" s="388">
        <v>7</v>
      </c>
      <c r="G7" s="389">
        <v>-4</v>
      </c>
      <c r="H7" s="390">
        <v>10</v>
      </c>
      <c r="I7" s="389">
        <v>-6</v>
      </c>
      <c r="J7" s="388">
        <v>-6</v>
      </c>
      <c r="K7" s="391">
        <v>-3.25</v>
      </c>
      <c r="L7" s="391">
        <v>-38.75</v>
      </c>
      <c r="M7" s="391">
        <v>-9.25</v>
      </c>
      <c r="N7" s="391">
        <v>-18.75</v>
      </c>
      <c r="O7" s="388">
        <v>-25</v>
      </c>
      <c r="P7" s="388">
        <v>-17</v>
      </c>
      <c r="Q7" s="391">
        <v>-20</v>
      </c>
      <c r="R7" s="16"/>
      <c r="S7" s="17"/>
      <c r="T7" s="17"/>
      <c r="U7" s="18"/>
    </row>
    <row r="8" spans="1:24" ht="12" customHeight="1" x14ac:dyDescent="0.25">
      <c r="A8" s="149" t="s">
        <v>4</v>
      </c>
      <c r="B8" s="387">
        <v>-31</v>
      </c>
      <c r="C8" s="387">
        <v>-18</v>
      </c>
      <c r="D8" s="387">
        <v>-17</v>
      </c>
      <c r="E8" s="387">
        <v>-21</v>
      </c>
      <c r="F8" s="388">
        <v>-18.5</v>
      </c>
      <c r="G8" s="389">
        <v>-13</v>
      </c>
      <c r="H8" s="390">
        <v>-15</v>
      </c>
      <c r="I8" s="389">
        <v>-2</v>
      </c>
      <c r="J8" s="388">
        <v>-6.75</v>
      </c>
      <c r="K8" s="391">
        <v>-7.25</v>
      </c>
      <c r="L8" s="391">
        <v>-6.5</v>
      </c>
      <c r="M8" s="391">
        <v>-20.75</v>
      </c>
      <c r="N8" s="391">
        <v>-28.75</v>
      </c>
      <c r="O8" s="388">
        <v>-25</v>
      </c>
      <c r="P8" s="388">
        <v>-12</v>
      </c>
      <c r="Q8" s="391">
        <v>-13</v>
      </c>
      <c r="R8" s="16"/>
      <c r="S8" s="17"/>
      <c r="T8" s="17"/>
      <c r="U8" s="18"/>
    </row>
    <row r="9" spans="1:24" ht="12" customHeight="1" x14ac:dyDescent="0.25">
      <c r="A9" s="149" t="s">
        <v>5</v>
      </c>
      <c r="B9" s="387">
        <v>-38</v>
      </c>
      <c r="C9" s="387">
        <v>-8</v>
      </c>
      <c r="D9" s="387">
        <v>-17</v>
      </c>
      <c r="E9" s="387">
        <v>-16</v>
      </c>
      <c r="F9" s="388">
        <v>-2</v>
      </c>
      <c r="G9" s="389">
        <v>-1</v>
      </c>
      <c r="H9" s="390">
        <v>-9</v>
      </c>
      <c r="I9" s="389">
        <v>-7</v>
      </c>
      <c r="J9" s="388">
        <v>-24.75</v>
      </c>
      <c r="K9" s="391">
        <v>-20</v>
      </c>
      <c r="L9" s="391">
        <v>-26.5</v>
      </c>
      <c r="M9" s="391">
        <v>-11.25</v>
      </c>
      <c r="N9" s="391">
        <v>-17.25</v>
      </c>
      <c r="O9" s="388">
        <v>-21</v>
      </c>
      <c r="P9" s="388">
        <v>-19</v>
      </c>
      <c r="Q9" s="391">
        <v>-18</v>
      </c>
      <c r="R9" s="16"/>
      <c r="S9" s="17"/>
      <c r="T9" s="17"/>
      <c r="U9" s="18"/>
    </row>
    <row r="10" spans="1:24" ht="12" customHeight="1" x14ac:dyDescent="0.25">
      <c r="A10" s="149" t="s">
        <v>6</v>
      </c>
      <c r="B10" s="387">
        <v>-19</v>
      </c>
      <c r="C10" s="387">
        <v>-17</v>
      </c>
      <c r="D10" s="387">
        <v>-40</v>
      </c>
      <c r="E10" s="387">
        <v>-24</v>
      </c>
      <c r="F10" s="388">
        <v>-28</v>
      </c>
      <c r="G10" s="389">
        <v>-21</v>
      </c>
      <c r="H10" s="390">
        <v>-19</v>
      </c>
      <c r="I10" s="389">
        <v>-16</v>
      </c>
      <c r="J10" s="388">
        <v>-25.25</v>
      </c>
      <c r="K10" s="391">
        <v>-34.5</v>
      </c>
      <c r="L10" s="391">
        <v>-42.5</v>
      </c>
      <c r="M10" s="391">
        <v>-29</v>
      </c>
      <c r="N10" s="391">
        <v>-4.25</v>
      </c>
      <c r="O10" s="388">
        <v>-27</v>
      </c>
      <c r="P10" s="388">
        <v>-9</v>
      </c>
      <c r="Q10" s="391">
        <v>-13</v>
      </c>
      <c r="R10" s="16"/>
      <c r="S10" s="17"/>
      <c r="T10" s="17"/>
      <c r="U10" s="18"/>
    </row>
    <row r="11" spans="1:24" ht="12" customHeight="1" x14ac:dyDescent="0.25">
      <c r="A11" s="149" t="s">
        <v>7</v>
      </c>
      <c r="B11" s="387">
        <v>-30</v>
      </c>
      <c r="C11" s="387">
        <v>-11</v>
      </c>
      <c r="D11" s="387">
        <v>-22</v>
      </c>
      <c r="E11" s="387">
        <v>-20</v>
      </c>
      <c r="F11" s="388">
        <v>-15.25</v>
      </c>
      <c r="G11" s="389">
        <v>-15</v>
      </c>
      <c r="H11" s="390">
        <v>-12</v>
      </c>
      <c r="I11" s="389">
        <v>-15</v>
      </c>
      <c r="J11" s="388">
        <v>-33</v>
      </c>
      <c r="K11" s="391">
        <v>-22.25</v>
      </c>
      <c r="L11" s="391">
        <v>-20</v>
      </c>
      <c r="M11" s="391">
        <v>-16.75</v>
      </c>
      <c r="N11" s="391">
        <v>-20.25</v>
      </c>
      <c r="O11" s="388">
        <v>-27</v>
      </c>
      <c r="P11" s="388">
        <v>-33</v>
      </c>
      <c r="Q11" s="391">
        <v>-30</v>
      </c>
      <c r="R11" s="16"/>
      <c r="S11" s="17"/>
      <c r="T11" s="17"/>
      <c r="U11" s="18"/>
    </row>
    <row r="12" spans="1:24" ht="12" customHeight="1" x14ac:dyDescent="0.25">
      <c r="A12" s="149" t="s">
        <v>8</v>
      </c>
      <c r="B12" s="387">
        <v>-31</v>
      </c>
      <c r="C12" s="387">
        <v>-19</v>
      </c>
      <c r="D12" s="387">
        <v>-22</v>
      </c>
      <c r="E12" s="387">
        <v>-14</v>
      </c>
      <c r="F12" s="388">
        <v>-6</v>
      </c>
      <c r="G12" s="389">
        <v>-16</v>
      </c>
      <c r="H12" s="390">
        <v>-12</v>
      </c>
      <c r="I12" s="389">
        <v>-8</v>
      </c>
      <c r="J12" s="388">
        <v>-27</v>
      </c>
      <c r="K12" s="391">
        <v>-21.25</v>
      </c>
      <c r="L12" s="391">
        <v>-14</v>
      </c>
      <c r="M12" s="391">
        <v>-14.75</v>
      </c>
      <c r="N12" s="391">
        <v>-23</v>
      </c>
      <c r="O12" s="388">
        <v>-14</v>
      </c>
      <c r="P12" s="388">
        <v>-19</v>
      </c>
      <c r="Q12" s="391">
        <v>-12</v>
      </c>
      <c r="R12" s="16"/>
      <c r="S12" s="17"/>
      <c r="T12" s="17"/>
      <c r="U12" s="18"/>
    </row>
    <row r="13" spans="1:24" ht="12" customHeight="1" x14ac:dyDescent="0.25">
      <c r="A13" s="149" t="s">
        <v>9</v>
      </c>
      <c r="B13" s="387">
        <v>-27</v>
      </c>
      <c r="C13" s="387">
        <v>-18</v>
      </c>
      <c r="D13" s="387">
        <v>-5</v>
      </c>
      <c r="E13" s="387">
        <v>-4</v>
      </c>
      <c r="F13" s="388">
        <v>-20.75</v>
      </c>
      <c r="G13" s="389">
        <v>-9</v>
      </c>
      <c r="H13" s="390">
        <v>-16</v>
      </c>
      <c r="I13" s="389">
        <v>-9</v>
      </c>
      <c r="J13" s="388">
        <v>-26.5</v>
      </c>
      <c r="K13" s="391">
        <v>-19.25</v>
      </c>
      <c r="L13" s="391">
        <v>-22.75</v>
      </c>
      <c r="M13" s="391">
        <v>-21.25</v>
      </c>
      <c r="N13" s="391">
        <v>-16.5</v>
      </c>
      <c r="O13" s="388">
        <v>-14</v>
      </c>
      <c r="P13" s="388">
        <v>-2</v>
      </c>
      <c r="Q13" s="391">
        <v>-21</v>
      </c>
      <c r="R13" s="16"/>
      <c r="S13" s="17"/>
      <c r="T13" s="17"/>
      <c r="U13" s="18"/>
    </row>
    <row r="14" spans="1:24" ht="12" customHeight="1" x14ac:dyDescent="0.25">
      <c r="A14" s="149" t="s">
        <v>10</v>
      </c>
      <c r="B14" s="387">
        <v>-17</v>
      </c>
      <c r="C14" s="387">
        <v>-2</v>
      </c>
      <c r="D14" s="387">
        <v>2</v>
      </c>
      <c r="E14" s="387">
        <v>3</v>
      </c>
      <c r="F14" s="388">
        <v>10.25</v>
      </c>
      <c r="G14" s="389">
        <v>5</v>
      </c>
      <c r="H14" s="390">
        <v>5</v>
      </c>
      <c r="I14" s="389">
        <v>-2</v>
      </c>
      <c r="J14" s="388">
        <v>-9.75</v>
      </c>
      <c r="K14" s="391">
        <v>-19.75</v>
      </c>
      <c r="L14" s="391">
        <v>-18.75</v>
      </c>
      <c r="M14" s="391">
        <v>-14.5</v>
      </c>
      <c r="N14" s="391">
        <v>-9.25</v>
      </c>
      <c r="O14" s="388">
        <v>-27</v>
      </c>
      <c r="P14" s="388">
        <v>-7</v>
      </c>
      <c r="Q14" s="391">
        <v>-20</v>
      </c>
      <c r="R14" s="16"/>
      <c r="S14" s="17"/>
      <c r="T14" s="17"/>
      <c r="U14" s="18"/>
    </row>
    <row r="15" spans="1:24" ht="12" customHeight="1" x14ac:dyDescent="0.25">
      <c r="A15" s="149" t="s">
        <v>11</v>
      </c>
      <c r="B15" s="387">
        <v>-58</v>
      </c>
      <c r="C15" s="387">
        <v>-28</v>
      </c>
      <c r="D15" s="387">
        <v>-34</v>
      </c>
      <c r="E15" s="387">
        <v>-22</v>
      </c>
      <c r="F15" s="388">
        <v>-9</v>
      </c>
      <c r="G15" s="389">
        <v>6</v>
      </c>
      <c r="H15" s="390">
        <v>-2</v>
      </c>
      <c r="I15" s="389">
        <v>-3</v>
      </c>
      <c r="J15" s="388">
        <v>-18.75</v>
      </c>
      <c r="K15" s="391">
        <v>-19.75</v>
      </c>
      <c r="L15" s="391">
        <v>-22.75</v>
      </c>
      <c r="M15" s="391">
        <v>-33.75</v>
      </c>
      <c r="N15" s="391">
        <v>-34.75</v>
      </c>
      <c r="O15" s="388">
        <v>-27</v>
      </c>
      <c r="P15" s="388">
        <v>-25</v>
      </c>
      <c r="Q15" s="391">
        <v>-11</v>
      </c>
      <c r="R15" s="16"/>
      <c r="S15" s="17"/>
      <c r="T15" s="17"/>
      <c r="U15" s="18"/>
    </row>
    <row r="16" spans="1:24" ht="12" customHeight="1" x14ac:dyDescent="0.25">
      <c r="A16" s="149" t="s">
        <v>12</v>
      </c>
      <c r="B16" s="387">
        <v>-16</v>
      </c>
      <c r="C16" s="387">
        <v>10</v>
      </c>
      <c r="D16" s="387">
        <v>-5</v>
      </c>
      <c r="E16" s="387">
        <v>-3</v>
      </c>
      <c r="F16" s="388">
        <v>5.75</v>
      </c>
      <c r="G16" s="389">
        <v>4</v>
      </c>
      <c r="H16" s="390">
        <v>2</v>
      </c>
      <c r="I16" s="389">
        <v>-5</v>
      </c>
      <c r="J16" s="388">
        <v>-36.5</v>
      </c>
      <c r="K16" s="391">
        <v>-34</v>
      </c>
      <c r="L16" s="391">
        <v>-32.25</v>
      </c>
      <c r="M16" s="391">
        <v>-33.5</v>
      </c>
      <c r="N16" s="391">
        <v>-25.25</v>
      </c>
      <c r="O16" s="388">
        <v>-26</v>
      </c>
      <c r="P16" s="388">
        <v>-21</v>
      </c>
      <c r="Q16" s="391">
        <v>-5</v>
      </c>
      <c r="R16" s="16"/>
      <c r="S16" s="17"/>
      <c r="T16" s="17"/>
      <c r="U16" s="18"/>
    </row>
    <row r="17" spans="1:21" ht="12" customHeight="1" x14ac:dyDescent="0.25">
      <c r="A17" s="149" t="s">
        <v>13</v>
      </c>
      <c r="B17" s="387">
        <v>-22</v>
      </c>
      <c r="C17" s="387">
        <v>-6</v>
      </c>
      <c r="D17" s="387">
        <v>-12</v>
      </c>
      <c r="E17" s="387">
        <v>-11</v>
      </c>
      <c r="F17" s="388">
        <v>-17.75</v>
      </c>
      <c r="G17" s="389">
        <v>-13</v>
      </c>
      <c r="H17" s="390">
        <v>-17</v>
      </c>
      <c r="I17" s="389">
        <v>-13</v>
      </c>
      <c r="J17" s="388">
        <v>-30.75</v>
      </c>
      <c r="K17" s="391">
        <v>-34.25</v>
      </c>
      <c r="L17" s="391">
        <v>-30</v>
      </c>
      <c r="M17" s="391">
        <v>-29.25</v>
      </c>
      <c r="N17" s="391">
        <v>-28.75</v>
      </c>
      <c r="O17" s="388">
        <v>-29</v>
      </c>
      <c r="P17" s="388">
        <v>-19</v>
      </c>
      <c r="Q17" s="391">
        <v>-15</v>
      </c>
      <c r="R17" s="16"/>
      <c r="S17" s="17"/>
      <c r="T17" s="17"/>
      <c r="U17" s="18"/>
    </row>
    <row r="18" spans="1:21" ht="12" customHeight="1" x14ac:dyDescent="0.25">
      <c r="A18" s="149" t="s">
        <v>14</v>
      </c>
      <c r="B18" s="387">
        <v>-29</v>
      </c>
      <c r="C18" s="387">
        <v>-20</v>
      </c>
      <c r="D18" s="387">
        <v>-20</v>
      </c>
      <c r="E18" s="387">
        <v>-19</v>
      </c>
      <c r="F18" s="388">
        <v>-19.5</v>
      </c>
      <c r="G18" s="389">
        <v>-14</v>
      </c>
      <c r="H18" s="390">
        <v>-23</v>
      </c>
      <c r="I18" s="389">
        <v>-24</v>
      </c>
      <c r="J18" s="388">
        <v>-27.25</v>
      </c>
      <c r="K18" s="391">
        <v>-33.5</v>
      </c>
      <c r="L18" s="391">
        <v>-22.25</v>
      </c>
      <c r="M18" s="391">
        <v>-25</v>
      </c>
      <c r="N18" s="391">
        <v>-20.25</v>
      </c>
      <c r="O18" s="388">
        <v>-17</v>
      </c>
      <c r="P18" s="388">
        <v>-26</v>
      </c>
      <c r="Q18" s="391">
        <v>-16</v>
      </c>
      <c r="R18" s="16"/>
      <c r="S18" s="17"/>
      <c r="T18" s="17"/>
      <c r="U18" s="18"/>
    </row>
    <row r="19" spans="1:21" ht="12" customHeight="1" x14ac:dyDescent="0.25">
      <c r="A19" s="149" t="s">
        <v>15</v>
      </c>
      <c r="B19" s="387">
        <v>-43</v>
      </c>
      <c r="C19" s="387">
        <v>-8</v>
      </c>
      <c r="D19" s="387">
        <v>-38</v>
      </c>
      <c r="E19" s="387">
        <v>-30</v>
      </c>
      <c r="F19" s="388">
        <v>-28</v>
      </c>
      <c r="G19" s="389">
        <v>-25</v>
      </c>
      <c r="H19" s="390">
        <v>-24</v>
      </c>
      <c r="I19" s="389">
        <v>-24</v>
      </c>
      <c r="J19" s="388">
        <v>-24.75</v>
      </c>
      <c r="K19" s="391">
        <v>-30</v>
      </c>
      <c r="L19" s="391">
        <v>-27.5</v>
      </c>
      <c r="M19" s="391">
        <v>-24.75</v>
      </c>
      <c r="N19" s="391">
        <v>-27.75</v>
      </c>
      <c r="O19" s="388">
        <v>-23</v>
      </c>
      <c r="P19" s="388">
        <v>-24</v>
      </c>
      <c r="Q19" s="391">
        <v>-27</v>
      </c>
      <c r="R19" s="16"/>
      <c r="S19" s="17"/>
      <c r="T19" s="17"/>
      <c r="U19" s="18"/>
    </row>
    <row r="20" spans="1:21" ht="12" customHeight="1" x14ac:dyDescent="0.25">
      <c r="A20" s="149" t="s">
        <v>16</v>
      </c>
      <c r="B20" s="387">
        <v>-36</v>
      </c>
      <c r="C20" s="387">
        <v>-40</v>
      </c>
      <c r="D20" s="387">
        <v>-13</v>
      </c>
      <c r="E20" s="387">
        <v>-15</v>
      </c>
      <c r="F20" s="388">
        <v>-11.75</v>
      </c>
      <c r="G20" s="389">
        <v>-9</v>
      </c>
      <c r="H20" s="390">
        <v>-16</v>
      </c>
      <c r="I20" s="389">
        <v>5</v>
      </c>
      <c r="J20" s="388">
        <v>9.75</v>
      </c>
      <c r="K20" s="391">
        <v>-8.75</v>
      </c>
      <c r="L20" s="391">
        <v>-12</v>
      </c>
      <c r="M20" s="391">
        <v>-24</v>
      </c>
      <c r="N20" s="391">
        <v>-22</v>
      </c>
      <c r="O20" s="388">
        <v>-21</v>
      </c>
      <c r="P20" s="388">
        <v>-19</v>
      </c>
      <c r="Q20" s="391">
        <v>-12</v>
      </c>
      <c r="R20" s="16"/>
      <c r="S20" s="17"/>
      <c r="T20" s="17"/>
      <c r="U20" s="18"/>
    </row>
    <row r="21" spans="1:21" ht="12" customHeight="1" x14ac:dyDescent="0.25">
      <c r="A21" s="149" t="s">
        <v>17</v>
      </c>
      <c r="B21" s="387">
        <v>-53</v>
      </c>
      <c r="C21" s="387">
        <v>-28</v>
      </c>
      <c r="D21" s="387">
        <v>-28</v>
      </c>
      <c r="E21" s="387">
        <v>-14</v>
      </c>
      <c r="F21" s="388">
        <v>-6.25</v>
      </c>
      <c r="G21" s="389">
        <v>-9</v>
      </c>
      <c r="H21" s="390">
        <v>1</v>
      </c>
      <c r="I21" s="389">
        <v>-4</v>
      </c>
      <c r="J21" s="388">
        <v>-1</v>
      </c>
      <c r="K21" s="391">
        <v>-1.5</v>
      </c>
      <c r="L21" s="391">
        <v>-9.5</v>
      </c>
      <c r="M21" s="391">
        <v>-19</v>
      </c>
      <c r="N21" s="391">
        <v>-19.25</v>
      </c>
      <c r="O21" s="388">
        <v>-20</v>
      </c>
      <c r="P21" s="388">
        <v>-16</v>
      </c>
      <c r="Q21" s="391">
        <v>-19</v>
      </c>
      <c r="R21" s="16"/>
      <c r="S21" s="17"/>
      <c r="T21" s="17"/>
      <c r="U21" s="18"/>
    </row>
    <row r="22" spans="1:21" ht="12" customHeight="1" x14ac:dyDescent="0.25">
      <c r="A22" s="149" t="s">
        <v>18</v>
      </c>
      <c r="B22" s="387">
        <v>-36</v>
      </c>
      <c r="C22" s="387">
        <v>-13</v>
      </c>
      <c r="D22" s="387">
        <v>-15</v>
      </c>
      <c r="E22" s="387">
        <v>-3</v>
      </c>
      <c r="F22" s="388">
        <v>-5.75</v>
      </c>
      <c r="G22" s="389">
        <v>-9</v>
      </c>
      <c r="H22" s="390">
        <v>-14</v>
      </c>
      <c r="I22" s="389">
        <v>-10</v>
      </c>
      <c r="J22" s="388">
        <v>-18.5</v>
      </c>
      <c r="K22" s="391">
        <v>-36.25</v>
      </c>
      <c r="L22" s="391">
        <v>-39.75</v>
      </c>
      <c r="M22" s="391">
        <v>-33</v>
      </c>
      <c r="N22" s="391">
        <v>-29.75</v>
      </c>
      <c r="O22" s="388">
        <v>-23</v>
      </c>
      <c r="P22" s="388">
        <v>-21</v>
      </c>
      <c r="Q22" s="391">
        <v>-17</v>
      </c>
      <c r="R22" s="16"/>
      <c r="S22" s="17"/>
      <c r="T22" s="17"/>
      <c r="U22" s="18"/>
    </row>
    <row r="23" spans="1:21" ht="12" customHeight="1" x14ac:dyDescent="0.25">
      <c r="A23" s="149" t="s">
        <v>19</v>
      </c>
      <c r="B23" s="387">
        <v>-24</v>
      </c>
      <c r="C23" s="387">
        <v>-9</v>
      </c>
      <c r="D23" s="387">
        <v>-19</v>
      </c>
      <c r="E23" s="387">
        <v>-13</v>
      </c>
      <c r="F23" s="388">
        <v>-13.75</v>
      </c>
      <c r="G23" s="389">
        <v>-15</v>
      </c>
      <c r="H23" s="390">
        <v>-5</v>
      </c>
      <c r="I23" s="389">
        <v>-9</v>
      </c>
      <c r="J23" s="388">
        <v>-9.5</v>
      </c>
      <c r="K23" s="391">
        <v>-16</v>
      </c>
      <c r="L23" s="391">
        <v>-28.5</v>
      </c>
      <c r="M23" s="391">
        <v>-30.25</v>
      </c>
      <c r="N23" s="391">
        <v>-11.25</v>
      </c>
      <c r="O23" s="388">
        <v>-10</v>
      </c>
      <c r="P23" s="388">
        <v>-3</v>
      </c>
      <c r="Q23" s="391">
        <v>-9</v>
      </c>
      <c r="R23" s="16"/>
      <c r="S23" s="17"/>
      <c r="T23" s="17"/>
      <c r="U23" s="18"/>
    </row>
    <row r="24" spans="1:21" ht="23.1" customHeight="1" x14ac:dyDescent="0.25">
      <c r="A24" s="142" t="s">
        <v>133</v>
      </c>
      <c r="B24" s="381">
        <v>-23</v>
      </c>
      <c r="C24" s="381">
        <v>-5</v>
      </c>
      <c r="D24" s="381">
        <v>-18</v>
      </c>
      <c r="E24" s="381">
        <v>-3</v>
      </c>
      <c r="F24" s="382">
        <v>-8.25</v>
      </c>
      <c r="G24" s="385">
        <v>-1</v>
      </c>
      <c r="H24" s="384">
        <v>-3</v>
      </c>
      <c r="I24" s="385">
        <v>-9</v>
      </c>
      <c r="J24" s="382">
        <v>-15.75</v>
      </c>
      <c r="K24" s="386">
        <v>-14.75</v>
      </c>
      <c r="L24" s="386">
        <v>-26.25</v>
      </c>
      <c r="M24" s="386">
        <v>-14.25</v>
      </c>
      <c r="N24" s="386">
        <v>-32.25</v>
      </c>
      <c r="O24" s="382">
        <v>-11</v>
      </c>
      <c r="P24" s="382">
        <v>-8</v>
      </c>
      <c r="Q24" s="386">
        <v>-14</v>
      </c>
      <c r="R24" s="16"/>
      <c r="S24" s="17"/>
      <c r="T24" s="17"/>
    </row>
    <row r="25" spans="1:21" ht="12" customHeight="1" x14ac:dyDescent="0.25">
      <c r="A25" s="149" t="s">
        <v>20</v>
      </c>
      <c r="B25" s="387">
        <v>-21</v>
      </c>
      <c r="C25" s="387">
        <v>-20</v>
      </c>
      <c r="D25" s="387">
        <v>-29</v>
      </c>
      <c r="E25" s="387">
        <v>-29</v>
      </c>
      <c r="F25" s="388">
        <v>-32</v>
      </c>
      <c r="G25" s="389">
        <v>-6</v>
      </c>
      <c r="H25" s="390">
        <v>-19</v>
      </c>
      <c r="I25" s="389">
        <v>-17</v>
      </c>
      <c r="J25" s="388">
        <v>-27.75</v>
      </c>
      <c r="K25" s="391">
        <v>-30.5</v>
      </c>
      <c r="L25" s="391">
        <v>-26.5</v>
      </c>
      <c r="M25" s="391">
        <v>-11</v>
      </c>
      <c r="N25" s="391">
        <v>-21</v>
      </c>
      <c r="O25" s="388">
        <v>-22</v>
      </c>
      <c r="P25" s="388">
        <v>-13</v>
      </c>
      <c r="Q25" s="391">
        <v>-7</v>
      </c>
      <c r="R25" s="16"/>
      <c r="S25" s="17"/>
      <c r="T25" s="17"/>
    </row>
    <row r="26" spans="1:21" ht="12" customHeight="1" x14ac:dyDescent="0.25">
      <c r="A26" s="149" t="s">
        <v>21</v>
      </c>
      <c r="B26" s="387">
        <v>-32</v>
      </c>
      <c r="C26" s="387">
        <v>-2</v>
      </c>
      <c r="D26" s="387">
        <v>-15</v>
      </c>
      <c r="E26" s="387">
        <v>-5</v>
      </c>
      <c r="F26" s="388">
        <v>-8.25</v>
      </c>
      <c r="G26" s="389">
        <v>6</v>
      </c>
      <c r="H26" s="390">
        <v>1</v>
      </c>
      <c r="I26" s="389">
        <v>-9</v>
      </c>
      <c r="J26" s="388">
        <v>-16.5</v>
      </c>
      <c r="K26" s="391">
        <v>-20.25</v>
      </c>
      <c r="L26" s="391">
        <v>-12.5</v>
      </c>
      <c r="M26" s="391">
        <v>-16.5</v>
      </c>
      <c r="N26" s="391">
        <v>-17.25</v>
      </c>
      <c r="O26" s="388">
        <v>-22</v>
      </c>
      <c r="P26" s="388">
        <v>-17</v>
      </c>
      <c r="Q26" s="391">
        <v>-22</v>
      </c>
      <c r="R26" s="16"/>
      <c r="S26" s="17"/>
      <c r="T26" s="17"/>
    </row>
    <row r="27" spans="1:21" ht="12" customHeight="1" x14ac:dyDescent="0.25">
      <c r="A27" s="149" t="s">
        <v>22</v>
      </c>
      <c r="B27" s="387">
        <v>-11</v>
      </c>
      <c r="C27" s="387">
        <v>-11</v>
      </c>
      <c r="D27" s="387">
        <v>-19</v>
      </c>
      <c r="E27" s="387">
        <v>-10</v>
      </c>
      <c r="F27" s="388">
        <v>-15</v>
      </c>
      <c r="G27" s="389">
        <v>-11</v>
      </c>
      <c r="H27" s="390">
        <v>-26</v>
      </c>
      <c r="I27" s="389">
        <v>-18</v>
      </c>
      <c r="J27" s="388">
        <v>-34.5</v>
      </c>
      <c r="K27" s="391">
        <v>-35.25</v>
      </c>
      <c r="L27" s="391">
        <v>-32.25</v>
      </c>
      <c r="M27" s="391">
        <v>-31</v>
      </c>
      <c r="N27" s="391">
        <v>-27.25</v>
      </c>
      <c r="O27" s="388">
        <v>-18</v>
      </c>
      <c r="P27" s="388">
        <v>-6</v>
      </c>
      <c r="Q27" s="391">
        <v>-9</v>
      </c>
      <c r="R27" s="16"/>
      <c r="S27" s="17"/>
      <c r="T27" s="17"/>
    </row>
    <row r="28" spans="1:21" ht="12" customHeight="1" x14ac:dyDescent="0.25">
      <c r="A28" s="149" t="s">
        <v>23</v>
      </c>
      <c r="B28" s="387">
        <v>-13</v>
      </c>
      <c r="C28" s="387">
        <v>-1</v>
      </c>
      <c r="D28" s="387">
        <v>-26</v>
      </c>
      <c r="E28" s="387">
        <v>-17</v>
      </c>
      <c r="F28" s="388">
        <v>-18.75</v>
      </c>
      <c r="G28" s="389">
        <v>-9</v>
      </c>
      <c r="H28" s="390">
        <v>-11</v>
      </c>
      <c r="I28" s="389">
        <v>-14</v>
      </c>
      <c r="J28" s="388">
        <v>-23.5</v>
      </c>
      <c r="K28" s="391">
        <v>-24</v>
      </c>
      <c r="L28" s="391">
        <v>-17.75</v>
      </c>
      <c r="M28" s="391">
        <v>-10.25</v>
      </c>
      <c r="N28" s="391">
        <v>-2.5</v>
      </c>
      <c r="O28" s="388">
        <v>-6</v>
      </c>
      <c r="P28" s="388">
        <v>-14</v>
      </c>
      <c r="Q28" s="391">
        <v>-9</v>
      </c>
      <c r="R28" s="16"/>
      <c r="S28" s="17"/>
      <c r="T28" s="17"/>
    </row>
    <row r="29" spans="1:21" ht="12" customHeight="1" x14ac:dyDescent="0.25">
      <c r="A29" s="149" t="s">
        <v>24</v>
      </c>
      <c r="B29" s="387">
        <v>-22</v>
      </c>
      <c r="C29" s="387">
        <v>-2</v>
      </c>
      <c r="D29" s="387">
        <v>-33</v>
      </c>
      <c r="E29" s="387">
        <v>-32</v>
      </c>
      <c r="F29" s="388">
        <v>-30.75</v>
      </c>
      <c r="G29" s="389">
        <v>-25</v>
      </c>
      <c r="H29" s="390">
        <v>-19</v>
      </c>
      <c r="I29" s="389">
        <v>-3</v>
      </c>
      <c r="J29" s="388">
        <v>6.25</v>
      </c>
      <c r="K29" s="391">
        <v>4.25</v>
      </c>
      <c r="L29" s="391">
        <v>-9</v>
      </c>
      <c r="M29" s="391">
        <v>-3.75</v>
      </c>
      <c r="N29" s="391">
        <v>-22.25</v>
      </c>
      <c r="O29" s="388">
        <v>-16</v>
      </c>
      <c r="P29" s="388">
        <v>-15</v>
      </c>
      <c r="Q29" s="391">
        <v>-20</v>
      </c>
      <c r="R29" s="16"/>
      <c r="S29" s="17"/>
      <c r="T29" s="17"/>
    </row>
    <row r="30" spans="1:21" ht="12" customHeight="1" x14ac:dyDescent="0.25">
      <c r="A30" s="149" t="s">
        <v>25</v>
      </c>
      <c r="B30" s="387"/>
      <c r="C30" s="387"/>
      <c r="D30" s="387">
        <v>-3</v>
      </c>
      <c r="E30" s="387">
        <v>21</v>
      </c>
      <c r="F30" s="388">
        <v>0.5</v>
      </c>
      <c r="G30" s="389">
        <v>-1</v>
      </c>
      <c r="H30" s="390">
        <v>-5</v>
      </c>
      <c r="I30" s="389">
        <v>-2</v>
      </c>
      <c r="J30" s="388">
        <v>-12.75</v>
      </c>
      <c r="K30" s="391">
        <v>-11.5</v>
      </c>
      <c r="L30" s="391">
        <v>-32.5</v>
      </c>
      <c r="M30" s="391">
        <v>-1.5</v>
      </c>
      <c r="N30" s="391">
        <v>-25</v>
      </c>
      <c r="O30" s="388">
        <v>-32</v>
      </c>
      <c r="P30" s="388">
        <v>-20</v>
      </c>
      <c r="Q30" s="391">
        <v>-16</v>
      </c>
      <c r="R30" s="16"/>
      <c r="S30" s="17"/>
      <c r="T30" s="17"/>
    </row>
    <row r="31" spans="1:21" ht="12" customHeight="1" x14ac:dyDescent="0.25">
      <c r="A31" s="149" t="s">
        <v>26</v>
      </c>
      <c r="B31" s="387">
        <v>-24</v>
      </c>
      <c r="C31" s="387">
        <v>-9</v>
      </c>
      <c r="D31" s="387">
        <v>-17</v>
      </c>
      <c r="E31" s="387">
        <v>-9</v>
      </c>
      <c r="F31" s="388">
        <v>-9.75</v>
      </c>
      <c r="G31" s="389">
        <v>-16</v>
      </c>
      <c r="H31" s="390">
        <v>-18</v>
      </c>
      <c r="I31" s="389">
        <v>-21</v>
      </c>
      <c r="J31" s="388">
        <v>-22.5</v>
      </c>
      <c r="K31" s="391">
        <v>-5.5</v>
      </c>
      <c r="L31" s="391">
        <v>-3.3333333333333335</v>
      </c>
      <c r="M31" s="391">
        <v>-12.5</v>
      </c>
      <c r="N31" s="391">
        <v>-19.75</v>
      </c>
      <c r="O31" s="388">
        <v>-16</v>
      </c>
      <c r="P31" s="388">
        <v>-9</v>
      </c>
      <c r="Q31" s="391">
        <v>-6</v>
      </c>
      <c r="R31" s="16"/>
      <c r="S31" s="17"/>
      <c r="T31" s="17"/>
    </row>
    <row r="32" spans="1:21" ht="12" customHeight="1" x14ac:dyDescent="0.25">
      <c r="A32" s="149" t="s">
        <v>27</v>
      </c>
      <c r="B32" s="387">
        <v>-30</v>
      </c>
      <c r="C32" s="387">
        <v>-25</v>
      </c>
      <c r="D32" s="387">
        <v>-26</v>
      </c>
      <c r="E32" s="387">
        <v>-23</v>
      </c>
      <c r="F32" s="388">
        <v>-20.5</v>
      </c>
      <c r="G32" s="389">
        <v>-13</v>
      </c>
      <c r="H32" s="390">
        <v>-14</v>
      </c>
      <c r="I32" s="389">
        <v>-16</v>
      </c>
      <c r="J32" s="388">
        <v>-32.5</v>
      </c>
      <c r="K32" s="391">
        <v>-30.25</v>
      </c>
      <c r="L32" s="391">
        <v>-25.5</v>
      </c>
      <c r="M32" s="391">
        <v>-36.25</v>
      </c>
      <c r="N32" s="391">
        <v>-32</v>
      </c>
      <c r="O32" s="388">
        <v>-28</v>
      </c>
      <c r="P32" s="388">
        <v>-16</v>
      </c>
      <c r="Q32" s="391">
        <v>-16</v>
      </c>
      <c r="R32" s="16"/>
      <c r="S32" s="17"/>
      <c r="T32" s="17"/>
    </row>
    <row r="33" spans="1:20" ht="12" customHeight="1" x14ac:dyDescent="0.25">
      <c r="A33" s="149" t="s">
        <v>28</v>
      </c>
      <c r="B33" s="387">
        <v>-21</v>
      </c>
      <c r="C33" s="387">
        <v>-42</v>
      </c>
      <c r="D33" s="387">
        <v>-15</v>
      </c>
      <c r="E33" s="387">
        <v>-18</v>
      </c>
      <c r="F33" s="388">
        <v>-12</v>
      </c>
      <c r="G33" s="389">
        <v>-22</v>
      </c>
      <c r="H33" s="390">
        <v>-26</v>
      </c>
      <c r="I33" s="389">
        <v>-16</v>
      </c>
      <c r="J33" s="388">
        <v>-20</v>
      </c>
      <c r="K33" s="391">
        <v>-33</v>
      </c>
      <c r="L33" s="391">
        <v>-46.25</v>
      </c>
      <c r="M33" s="391">
        <v>-26.25</v>
      </c>
      <c r="N33" s="391">
        <v>-25.75</v>
      </c>
      <c r="O33" s="388">
        <v>-28</v>
      </c>
      <c r="P33" s="388">
        <v>-29</v>
      </c>
      <c r="Q33" s="391">
        <v>-16</v>
      </c>
      <c r="R33" s="16"/>
      <c r="S33" s="17"/>
      <c r="T33" s="17"/>
    </row>
    <row r="34" spans="1:20" ht="12" customHeight="1" x14ac:dyDescent="0.25">
      <c r="A34" s="149" t="s">
        <v>29</v>
      </c>
      <c r="B34" s="387">
        <v>-31</v>
      </c>
      <c r="C34" s="387">
        <v>1</v>
      </c>
      <c r="D34" s="387">
        <v>-19</v>
      </c>
      <c r="E34" s="387">
        <v>1</v>
      </c>
      <c r="F34" s="388">
        <v>-4.25</v>
      </c>
      <c r="G34" s="389">
        <v>5</v>
      </c>
      <c r="H34" s="390">
        <v>9</v>
      </c>
      <c r="I34" s="389">
        <v>-9</v>
      </c>
      <c r="J34" s="388">
        <v>-14.75</v>
      </c>
      <c r="K34" s="391">
        <v>-12.25</v>
      </c>
      <c r="L34" s="391">
        <v>-28.25</v>
      </c>
      <c r="M34" s="391">
        <v>-17.25</v>
      </c>
      <c r="N34" s="391">
        <v>-41.75</v>
      </c>
      <c r="O34" s="388">
        <v>-5</v>
      </c>
      <c r="P34" s="388">
        <v>-3</v>
      </c>
      <c r="Q34" s="391">
        <v>-16</v>
      </c>
      <c r="R34" s="16"/>
      <c r="S34" s="17"/>
      <c r="T34" s="17"/>
    </row>
    <row r="35" spans="1:20" ht="23.1" customHeight="1" x14ac:dyDescent="0.25">
      <c r="A35" s="142" t="s">
        <v>138</v>
      </c>
      <c r="B35" s="381" t="s">
        <v>39</v>
      </c>
      <c r="C35" s="381" t="s">
        <v>39</v>
      </c>
      <c r="D35" s="381">
        <v>-13</v>
      </c>
      <c r="E35" s="381">
        <v>-9</v>
      </c>
      <c r="F35" s="382">
        <v>-5.75</v>
      </c>
      <c r="G35" s="385">
        <v>-7</v>
      </c>
      <c r="H35" s="384">
        <v>-12</v>
      </c>
      <c r="I35" s="392">
        <v>-18</v>
      </c>
      <c r="J35" s="382">
        <v>-20</v>
      </c>
      <c r="K35" s="386">
        <v>-7.5</v>
      </c>
      <c r="L35" s="386">
        <v>-23.75</v>
      </c>
      <c r="M35" s="386">
        <v>-23</v>
      </c>
      <c r="N35" s="386">
        <v>-21.5</v>
      </c>
      <c r="O35" s="382">
        <v>-17</v>
      </c>
      <c r="P35" s="382">
        <v>-14</v>
      </c>
      <c r="Q35" s="386">
        <v>-18</v>
      </c>
      <c r="R35" s="16"/>
      <c r="S35" s="17"/>
      <c r="T35" s="17"/>
    </row>
    <row r="36" spans="1:20" ht="12" customHeight="1" x14ac:dyDescent="0.25">
      <c r="A36" s="149" t="s">
        <v>30</v>
      </c>
      <c r="B36" s="387">
        <v>-22</v>
      </c>
      <c r="C36" s="387">
        <v>2</v>
      </c>
      <c r="D36" s="387">
        <v>-1</v>
      </c>
      <c r="E36" s="387">
        <v>3</v>
      </c>
      <c r="F36" s="388">
        <v>6.5</v>
      </c>
      <c r="G36" s="389">
        <v>3</v>
      </c>
      <c r="H36" s="390">
        <v>-25</v>
      </c>
      <c r="I36" s="389">
        <v>-23</v>
      </c>
      <c r="J36" s="388">
        <v>-16</v>
      </c>
      <c r="K36" s="391">
        <v>-32</v>
      </c>
      <c r="L36" s="391">
        <v>-37</v>
      </c>
      <c r="M36" s="391">
        <v>-37</v>
      </c>
      <c r="N36" s="391">
        <v>-42</v>
      </c>
      <c r="O36" s="388">
        <v>-5</v>
      </c>
      <c r="P36" s="388">
        <v>-13</v>
      </c>
      <c r="Q36" s="391">
        <v>-21</v>
      </c>
      <c r="R36" s="16"/>
      <c r="S36" s="17"/>
      <c r="T36" s="17"/>
    </row>
    <row r="37" spans="1:20" ht="12" customHeight="1" x14ac:dyDescent="0.25">
      <c r="A37" s="149" t="s">
        <v>31</v>
      </c>
      <c r="B37" s="387">
        <v>-55</v>
      </c>
      <c r="C37" s="387">
        <v>-9</v>
      </c>
      <c r="D37" s="387">
        <v>-11</v>
      </c>
      <c r="E37" s="387">
        <v>-33</v>
      </c>
      <c r="F37" s="388">
        <v>-23</v>
      </c>
      <c r="G37" s="389">
        <v>-11</v>
      </c>
      <c r="H37" s="390">
        <v>-26</v>
      </c>
      <c r="I37" s="389">
        <v>-29</v>
      </c>
      <c r="J37" s="388">
        <v>-56</v>
      </c>
      <c r="K37" s="391">
        <v>-48.75</v>
      </c>
      <c r="L37" s="391">
        <v>-42.25</v>
      </c>
      <c r="M37" s="391">
        <v>-44</v>
      </c>
      <c r="N37" s="391">
        <v>-38.25</v>
      </c>
      <c r="O37" s="388">
        <v>-27</v>
      </c>
      <c r="P37" s="388">
        <v>-26</v>
      </c>
      <c r="Q37" s="391">
        <v>-33</v>
      </c>
      <c r="R37" s="16"/>
      <c r="S37" s="17"/>
      <c r="T37" s="17"/>
    </row>
    <row r="38" spans="1:20" ht="12" customHeight="1" x14ac:dyDescent="0.25">
      <c r="A38" s="154" t="s">
        <v>115</v>
      </c>
      <c r="B38" s="389"/>
      <c r="C38" s="389"/>
      <c r="D38" s="389"/>
      <c r="E38" s="389"/>
      <c r="F38" s="389"/>
      <c r="G38" s="389"/>
      <c r="H38" s="389"/>
      <c r="I38" s="389">
        <v>1</v>
      </c>
      <c r="J38" s="389">
        <v>-22</v>
      </c>
      <c r="K38" s="390">
        <v>-29.5</v>
      </c>
      <c r="L38" s="391">
        <v>-21.25</v>
      </c>
      <c r="M38" s="391">
        <v>-6.5</v>
      </c>
      <c r="N38" s="391">
        <v>-16.25</v>
      </c>
      <c r="O38" s="388">
        <v>-10</v>
      </c>
      <c r="P38" s="388">
        <v>-9</v>
      </c>
      <c r="Q38" s="391">
        <v>-18</v>
      </c>
      <c r="R38" s="16"/>
      <c r="S38" s="17"/>
      <c r="T38" s="17"/>
    </row>
    <row r="39" spans="1:20" ht="12" customHeight="1" x14ac:dyDescent="0.25">
      <c r="A39" s="149" t="s">
        <v>32</v>
      </c>
      <c r="B39" s="387">
        <v>-27</v>
      </c>
      <c r="C39" s="387">
        <v>-4</v>
      </c>
      <c r="D39" s="387">
        <v>-6</v>
      </c>
      <c r="E39" s="387">
        <v>-2</v>
      </c>
      <c r="F39" s="388">
        <v>2</v>
      </c>
      <c r="G39" s="389">
        <v>-5</v>
      </c>
      <c r="H39" s="390">
        <v>-15</v>
      </c>
      <c r="I39" s="389">
        <v>-22</v>
      </c>
      <c r="J39" s="388">
        <v>-20</v>
      </c>
      <c r="K39" s="391">
        <v>4.5</v>
      </c>
      <c r="L39" s="391">
        <v>-25</v>
      </c>
      <c r="M39" s="391">
        <v>-22.25</v>
      </c>
      <c r="N39" s="391">
        <v>-20.25</v>
      </c>
      <c r="O39" s="388">
        <v>-15</v>
      </c>
      <c r="P39" s="388">
        <v>-17</v>
      </c>
      <c r="Q39" s="391">
        <v>-21</v>
      </c>
      <c r="R39" s="16"/>
      <c r="S39" s="17"/>
      <c r="T39" s="17"/>
    </row>
    <row r="40" spans="1:20" ht="12" customHeight="1" x14ac:dyDescent="0.25">
      <c r="A40" s="149" t="s">
        <v>33</v>
      </c>
      <c r="B40" s="387">
        <v>-16</v>
      </c>
      <c r="C40" s="387">
        <v>-4</v>
      </c>
      <c r="D40" s="387">
        <v>-11</v>
      </c>
      <c r="E40" s="387">
        <v>-11</v>
      </c>
      <c r="F40" s="388">
        <v>-17</v>
      </c>
      <c r="G40" s="389">
        <v>-12</v>
      </c>
      <c r="H40" s="390">
        <v>-23</v>
      </c>
      <c r="I40" s="389">
        <v>-17</v>
      </c>
      <c r="J40" s="388">
        <v>-27</v>
      </c>
      <c r="K40" s="391">
        <v>-32.5</v>
      </c>
      <c r="L40" s="391">
        <v>-29.5</v>
      </c>
      <c r="M40" s="391">
        <v>-25</v>
      </c>
      <c r="N40" s="391">
        <v>-24.25</v>
      </c>
      <c r="O40" s="388">
        <v>-23</v>
      </c>
      <c r="P40" s="388">
        <v>-13</v>
      </c>
      <c r="Q40" s="391">
        <v>-9</v>
      </c>
      <c r="R40" s="16"/>
      <c r="S40" s="17"/>
      <c r="T40" s="17"/>
    </row>
    <row r="41" spans="1:20" ht="12" customHeight="1" x14ac:dyDescent="0.25">
      <c r="A41" s="149" t="s">
        <v>34</v>
      </c>
      <c r="B41" s="387">
        <v>-32</v>
      </c>
      <c r="C41" s="387">
        <v>-8</v>
      </c>
      <c r="D41" s="387">
        <v>-32</v>
      </c>
      <c r="E41" s="387">
        <v>-24</v>
      </c>
      <c r="F41" s="388">
        <v>-16.25</v>
      </c>
      <c r="G41" s="389">
        <v>-12</v>
      </c>
      <c r="H41" s="390">
        <v>-17</v>
      </c>
      <c r="I41" s="389">
        <v>-15</v>
      </c>
      <c r="J41" s="388">
        <v>-24</v>
      </c>
      <c r="K41" s="391">
        <v>-24.25</v>
      </c>
      <c r="L41" s="391">
        <v>-21.75</v>
      </c>
      <c r="M41" s="391">
        <v>-32.5</v>
      </c>
      <c r="N41" s="391">
        <v>-27.25</v>
      </c>
      <c r="O41" s="388">
        <v>-27</v>
      </c>
      <c r="P41" s="388">
        <v>-11</v>
      </c>
      <c r="Q41" s="391">
        <v>-25</v>
      </c>
      <c r="R41" s="16"/>
      <c r="S41" s="17"/>
      <c r="T41" s="17"/>
    </row>
    <row r="42" spans="1:20" ht="12" customHeight="1" x14ac:dyDescent="0.25">
      <c r="A42" s="149" t="s">
        <v>35</v>
      </c>
      <c r="B42" s="387">
        <v>-26</v>
      </c>
      <c r="C42" s="387">
        <v>9</v>
      </c>
      <c r="D42" s="387">
        <v>-9</v>
      </c>
      <c r="E42" s="387">
        <v>-3</v>
      </c>
      <c r="F42" s="388">
        <v>-4.5</v>
      </c>
      <c r="G42" s="389">
        <v>-7</v>
      </c>
      <c r="H42" s="390">
        <v>4</v>
      </c>
      <c r="I42" s="389">
        <v>-10</v>
      </c>
      <c r="J42" s="388">
        <v>-8</v>
      </c>
      <c r="K42" s="391">
        <v>-21.75</v>
      </c>
      <c r="L42" s="391">
        <v>-20.25</v>
      </c>
      <c r="M42" s="391">
        <v>-18.75</v>
      </c>
      <c r="N42" s="391">
        <v>-19.75</v>
      </c>
      <c r="O42" s="388">
        <v>-20</v>
      </c>
      <c r="P42" s="388">
        <v>-11</v>
      </c>
      <c r="Q42" s="391">
        <v>-15</v>
      </c>
      <c r="R42" s="16"/>
      <c r="S42" s="17"/>
      <c r="T42" s="17"/>
    </row>
    <row r="43" spans="1:20" ht="12" customHeight="1" x14ac:dyDescent="0.25">
      <c r="A43" s="159" t="s">
        <v>116</v>
      </c>
      <c r="B43" s="390"/>
      <c r="C43" s="393"/>
      <c r="D43" s="390"/>
      <c r="E43" s="393"/>
      <c r="F43" s="390"/>
      <c r="G43" s="393"/>
      <c r="H43" s="390"/>
      <c r="I43" s="393">
        <v>2</v>
      </c>
      <c r="J43" s="390">
        <v>-11</v>
      </c>
      <c r="K43" s="390">
        <v>-11.25</v>
      </c>
      <c r="L43" s="391">
        <v>-17.25</v>
      </c>
      <c r="M43" s="391">
        <v>-38</v>
      </c>
      <c r="N43" s="391">
        <v>-26.25</v>
      </c>
      <c r="O43" s="388">
        <v>-18</v>
      </c>
      <c r="P43" s="388">
        <v>-20</v>
      </c>
      <c r="Q43" s="391">
        <v>2</v>
      </c>
      <c r="R43" s="16"/>
      <c r="S43" s="17"/>
      <c r="T43" s="17"/>
    </row>
    <row r="44" spans="1:20" ht="23.1" customHeight="1" x14ac:dyDescent="0.25">
      <c r="A44" s="142" t="s">
        <v>112</v>
      </c>
      <c r="B44" s="381" t="s">
        <v>39</v>
      </c>
      <c r="C44" s="381" t="s">
        <v>39</v>
      </c>
      <c r="D44" s="381">
        <v>1</v>
      </c>
      <c r="E44" s="381">
        <v>0</v>
      </c>
      <c r="F44" s="382">
        <v>-1.75</v>
      </c>
      <c r="G44" s="385">
        <v>-1</v>
      </c>
      <c r="H44" s="384">
        <v>-1</v>
      </c>
      <c r="I44" s="385">
        <v>1</v>
      </c>
      <c r="J44" s="382">
        <v>-13.75</v>
      </c>
      <c r="K44" s="386">
        <v>-11.5</v>
      </c>
      <c r="L44" s="386">
        <v>-14.5</v>
      </c>
      <c r="M44" s="386">
        <v>-18.5</v>
      </c>
      <c r="N44" s="386">
        <v>-12.75</v>
      </c>
      <c r="O44" s="382">
        <v>-12</v>
      </c>
      <c r="P44" s="382">
        <v>-9</v>
      </c>
      <c r="Q44" s="386">
        <v>-14</v>
      </c>
      <c r="R44" s="16"/>
      <c r="S44" s="17"/>
      <c r="T44" s="17"/>
    </row>
    <row r="45" spans="1:20" ht="12" customHeight="1" x14ac:dyDescent="0.25">
      <c r="A45" s="149" t="s">
        <v>36</v>
      </c>
      <c r="B45" s="387">
        <v>-26</v>
      </c>
      <c r="C45" s="387">
        <v>-7</v>
      </c>
      <c r="D45" s="387">
        <v>4</v>
      </c>
      <c r="E45" s="387">
        <v>3</v>
      </c>
      <c r="F45" s="388">
        <v>2</v>
      </c>
      <c r="G45" s="389">
        <v>1</v>
      </c>
      <c r="H45" s="390">
        <v>1</v>
      </c>
      <c r="I45" s="389">
        <v>2</v>
      </c>
      <c r="J45" s="388">
        <v>-42.75</v>
      </c>
      <c r="K45" s="391">
        <v>-21.5</v>
      </c>
      <c r="L45" s="391">
        <v>-42.25</v>
      </c>
      <c r="M45" s="391">
        <v>-28.25</v>
      </c>
      <c r="N45" s="391">
        <v>-28.75</v>
      </c>
      <c r="O45" s="388">
        <v>-17</v>
      </c>
      <c r="P45" s="388">
        <v>-22</v>
      </c>
      <c r="Q45" s="391">
        <v>-21</v>
      </c>
      <c r="R45" s="16"/>
      <c r="S45" s="17"/>
      <c r="T45" s="17"/>
    </row>
    <row r="46" spans="1:20" ht="12" customHeight="1" x14ac:dyDescent="0.25">
      <c r="A46" s="149" t="s">
        <v>37</v>
      </c>
      <c r="B46" s="387">
        <v>-29</v>
      </c>
      <c r="C46" s="387">
        <v>-10</v>
      </c>
      <c r="D46" s="387">
        <v>13</v>
      </c>
      <c r="E46" s="387">
        <v>-12</v>
      </c>
      <c r="F46" s="388">
        <v>-26.25</v>
      </c>
      <c r="G46" s="389">
        <v>-7</v>
      </c>
      <c r="H46" s="390">
        <v>-29</v>
      </c>
      <c r="I46" s="389">
        <v>-22</v>
      </c>
      <c r="J46" s="388">
        <v>-13.25</v>
      </c>
      <c r="K46" s="391">
        <v>-1.75</v>
      </c>
      <c r="L46" s="391">
        <v>-17</v>
      </c>
      <c r="M46" s="391">
        <v>-39.5</v>
      </c>
      <c r="N46" s="391">
        <v>-14.25</v>
      </c>
      <c r="O46" s="388">
        <v>-33</v>
      </c>
      <c r="P46" s="388">
        <v>-38</v>
      </c>
      <c r="Q46" s="391">
        <v>-24</v>
      </c>
      <c r="R46" s="16"/>
      <c r="S46" s="17"/>
      <c r="T46" s="17"/>
    </row>
    <row r="47" spans="1:20" ht="24" customHeight="1" x14ac:dyDescent="0.25">
      <c r="A47" s="149" t="s">
        <v>155</v>
      </c>
      <c r="B47" s="387">
        <v>-15</v>
      </c>
      <c r="C47" s="387">
        <v>-18</v>
      </c>
      <c r="D47" s="387">
        <v>-11</v>
      </c>
      <c r="E47" s="387">
        <v>-20</v>
      </c>
      <c r="F47" s="388">
        <v>-14</v>
      </c>
      <c r="G47" s="389">
        <v>-5</v>
      </c>
      <c r="H47" s="390">
        <v>-16</v>
      </c>
      <c r="I47" s="389">
        <v>-7</v>
      </c>
      <c r="J47" s="388">
        <v>-30</v>
      </c>
      <c r="K47" s="391">
        <v>-34.5</v>
      </c>
      <c r="L47" s="391">
        <v>-26.5</v>
      </c>
      <c r="M47" s="391">
        <v>-29.75</v>
      </c>
      <c r="N47" s="391">
        <v>-45.25</v>
      </c>
      <c r="O47" s="388">
        <v>-47</v>
      </c>
      <c r="P47" s="388">
        <v>-45</v>
      </c>
      <c r="Q47" s="391">
        <v>-29</v>
      </c>
      <c r="R47" s="16"/>
      <c r="S47" s="17"/>
      <c r="T47" s="17"/>
    </row>
    <row r="48" spans="1:20" ht="24" customHeight="1" x14ac:dyDescent="0.25">
      <c r="A48" s="149" t="s">
        <v>156</v>
      </c>
      <c r="B48" s="387">
        <v>-50</v>
      </c>
      <c r="C48" s="387">
        <v>-23</v>
      </c>
      <c r="D48" s="387">
        <v>-8</v>
      </c>
      <c r="E48" s="387">
        <v>-6</v>
      </c>
      <c r="F48" s="388">
        <v>-9.5</v>
      </c>
      <c r="G48" s="389">
        <v>-14</v>
      </c>
      <c r="H48" s="390">
        <v>-11</v>
      </c>
      <c r="I48" s="389">
        <v>-5</v>
      </c>
      <c r="J48" s="388">
        <v>-28.25</v>
      </c>
      <c r="K48" s="391">
        <v>-28.75</v>
      </c>
      <c r="L48" s="391">
        <v>-29.25</v>
      </c>
      <c r="M48" s="391">
        <v>-22.75</v>
      </c>
      <c r="N48" s="391">
        <v>-20</v>
      </c>
      <c r="O48" s="388">
        <v>-15</v>
      </c>
      <c r="P48" s="388">
        <v>-10</v>
      </c>
      <c r="Q48" s="391">
        <v>-7</v>
      </c>
      <c r="R48" s="16"/>
      <c r="S48" s="17"/>
      <c r="T48" s="17"/>
    </row>
    <row r="49" spans="1:20" ht="24" customHeight="1" x14ac:dyDescent="0.25">
      <c r="A49" s="149" t="s">
        <v>168</v>
      </c>
      <c r="B49" s="387">
        <v>-20</v>
      </c>
      <c r="C49" s="387">
        <v>-4</v>
      </c>
      <c r="D49" s="387">
        <v>3</v>
      </c>
      <c r="E49" s="387">
        <v>0</v>
      </c>
      <c r="F49" s="388">
        <v>-7.25</v>
      </c>
      <c r="G49" s="389">
        <v>-7</v>
      </c>
      <c r="H49" s="390">
        <v>-10</v>
      </c>
      <c r="I49" s="389">
        <v>-19</v>
      </c>
      <c r="J49" s="388">
        <v>-29.75</v>
      </c>
      <c r="K49" s="391">
        <v>-29.25</v>
      </c>
      <c r="L49" s="391">
        <v>-40</v>
      </c>
      <c r="M49" s="391">
        <v>-44.25</v>
      </c>
      <c r="N49" s="391">
        <v>-54</v>
      </c>
      <c r="O49" s="388">
        <v>-33</v>
      </c>
      <c r="P49" s="388">
        <v>-16</v>
      </c>
      <c r="Q49" s="391">
        <v>-29</v>
      </c>
      <c r="R49" s="16"/>
      <c r="S49" s="17"/>
      <c r="T49" s="17"/>
    </row>
    <row r="50" spans="1:20" ht="12" customHeight="1" x14ac:dyDescent="0.25">
      <c r="A50" s="149" t="s">
        <v>93</v>
      </c>
      <c r="B50" s="387" t="s">
        <v>39</v>
      </c>
      <c r="C50" s="387" t="s">
        <v>39</v>
      </c>
      <c r="D50" s="387">
        <v>7</v>
      </c>
      <c r="E50" s="387">
        <v>-18</v>
      </c>
      <c r="F50" s="388">
        <v>-14.75</v>
      </c>
      <c r="G50" s="389">
        <v>-8</v>
      </c>
      <c r="H50" s="390">
        <v>-15</v>
      </c>
      <c r="I50" s="389">
        <v>-20</v>
      </c>
      <c r="J50" s="388">
        <v>-13</v>
      </c>
      <c r="K50" s="391">
        <v>-9</v>
      </c>
      <c r="L50" s="391">
        <v>-37</v>
      </c>
      <c r="M50" s="391">
        <v>-58.25</v>
      </c>
      <c r="N50" s="391">
        <v>-7.75</v>
      </c>
      <c r="O50" s="388">
        <v>1</v>
      </c>
      <c r="P50" s="388">
        <v>-2</v>
      </c>
      <c r="Q50" s="391">
        <v>-1</v>
      </c>
      <c r="R50" s="16"/>
      <c r="S50" s="17"/>
      <c r="T50" s="17"/>
    </row>
    <row r="51" spans="1:20" ht="12" customHeight="1" x14ac:dyDescent="0.25">
      <c r="A51" s="149" t="s">
        <v>40</v>
      </c>
      <c r="B51" s="387">
        <v>8</v>
      </c>
      <c r="C51" s="387">
        <v>-8</v>
      </c>
      <c r="D51" s="387">
        <v>-5</v>
      </c>
      <c r="E51" s="387">
        <v>-8</v>
      </c>
      <c r="F51" s="388">
        <v>-2</v>
      </c>
      <c r="G51" s="389">
        <v>-3</v>
      </c>
      <c r="H51" s="390">
        <v>2</v>
      </c>
      <c r="I51" s="389">
        <v>1</v>
      </c>
      <c r="J51" s="388">
        <v>-3.25</v>
      </c>
      <c r="K51" s="391">
        <v>-2.25</v>
      </c>
      <c r="L51" s="391">
        <v>0.75</v>
      </c>
      <c r="M51" s="391">
        <v>0.5</v>
      </c>
      <c r="N51" s="391">
        <v>-0.75</v>
      </c>
      <c r="O51" s="388">
        <v>1</v>
      </c>
      <c r="P51" s="388">
        <v>-5</v>
      </c>
      <c r="Q51" s="391">
        <v>-12</v>
      </c>
      <c r="R51" s="16"/>
      <c r="S51" s="17"/>
      <c r="T51" s="17"/>
    </row>
    <row r="52" spans="1:20" ht="23.1" customHeight="1" x14ac:dyDescent="0.25">
      <c r="A52" s="142" t="s">
        <v>113</v>
      </c>
      <c r="B52" s="381">
        <v>-21</v>
      </c>
      <c r="C52" s="381">
        <v>-8</v>
      </c>
      <c r="D52" s="381">
        <v>-13</v>
      </c>
      <c r="E52" s="381">
        <v>-8</v>
      </c>
      <c r="F52" s="382">
        <v>-5.75</v>
      </c>
      <c r="G52" s="385">
        <v>-3</v>
      </c>
      <c r="H52" s="384">
        <v>-7</v>
      </c>
      <c r="I52" s="385">
        <v>-7</v>
      </c>
      <c r="J52" s="382">
        <v>-18.25</v>
      </c>
      <c r="K52" s="386">
        <v>-19.75</v>
      </c>
      <c r="L52" s="386">
        <v>-18</v>
      </c>
      <c r="M52" s="386">
        <v>-17.25</v>
      </c>
      <c r="N52" s="386">
        <v>-22.25</v>
      </c>
      <c r="O52" s="382">
        <v>-14</v>
      </c>
      <c r="P52" s="382">
        <v>-14</v>
      </c>
      <c r="Q52" s="386">
        <v>-13</v>
      </c>
      <c r="R52" s="16"/>
      <c r="S52" s="17"/>
      <c r="T52" s="17"/>
    </row>
    <row r="53" spans="1:20" ht="12" customHeight="1" x14ac:dyDescent="0.25">
      <c r="A53" s="149" t="s">
        <v>41</v>
      </c>
      <c r="B53" s="387">
        <v>-7</v>
      </c>
      <c r="C53" s="387">
        <v>4</v>
      </c>
      <c r="D53" s="387">
        <v>-9</v>
      </c>
      <c r="E53" s="387">
        <v>1</v>
      </c>
      <c r="F53" s="388">
        <v>-0.75</v>
      </c>
      <c r="G53" s="389">
        <v>-5</v>
      </c>
      <c r="H53" s="390">
        <v>-14</v>
      </c>
      <c r="I53" s="389">
        <v>-13</v>
      </c>
      <c r="J53" s="388">
        <v>-13</v>
      </c>
      <c r="K53" s="391">
        <v>-10.25</v>
      </c>
      <c r="L53" s="391">
        <v>-12</v>
      </c>
      <c r="M53" s="391">
        <v>-10.25</v>
      </c>
      <c r="N53" s="391">
        <v>-16</v>
      </c>
      <c r="O53" s="388">
        <v>-8</v>
      </c>
      <c r="P53" s="388">
        <v>-15</v>
      </c>
      <c r="Q53" s="391">
        <v>-11</v>
      </c>
      <c r="R53" s="16"/>
      <c r="S53" s="17"/>
      <c r="T53" s="17"/>
    </row>
    <row r="54" spans="1:20" ht="12" customHeight="1" x14ac:dyDescent="0.25">
      <c r="A54" s="149" t="s">
        <v>42</v>
      </c>
      <c r="B54" s="387">
        <v>-21</v>
      </c>
      <c r="C54" s="387">
        <v>-27</v>
      </c>
      <c r="D54" s="387">
        <v>-20</v>
      </c>
      <c r="E54" s="387">
        <v>-13</v>
      </c>
      <c r="F54" s="388">
        <v>-14.5</v>
      </c>
      <c r="G54" s="389">
        <v>-14</v>
      </c>
      <c r="H54" s="390">
        <v>-6</v>
      </c>
      <c r="I54" s="389">
        <v>-13</v>
      </c>
      <c r="J54" s="388">
        <v>-25.25</v>
      </c>
      <c r="K54" s="391">
        <v>-10.5</v>
      </c>
      <c r="L54" s="391">
        <v>-27</v>
      </c>
      <c r="M54" s="391">
        <v>-34</v>
      </c>
      <c r="N54" s="391">
        <v>-19.75</v>
      </c>
      <c r="O54" s="388">
        <v>-14</v>
      </c>
      <c r="P54" s="388">
        <v>-8</v>
      </c>
      <c r="Q54" s="391">
        <v>-7</v>
      </c>
      <c r="R54" s="16"/>
      <c r="S54" s="17"/>
      <c r="T54" s="17"/>
    </row>
    <row r="55" spans="1:20" ht="12" customHeight="1" x14ac:dyDescent="0.25">
      <c r="A55" s="149" t="s">
        <v>43</v>
      </c>
      <c r="B55" s="387">
        <v>-7</v>
      </c>
      <c r="C55" s="387">
        <v>-15</v>
      </c>
      <c r="D55" s="387">
        <v>-12</v>
      </c>
      <c r="E55" s="387">
        <v>-9</v>
      </c>
      <c r="F55" s="388">
        <v>-7.5</v>
      </c>
      <c r="G55" s="389">
        <v>-5</v>
      </c>
      <c r="H55" s="390">
        <v>-8</v>
      </c>
      <c r="I55" s="389">
        <v>-2</v>
      </c>
      <c r="J55" s="388">
        <v>-23</v>
      </c>
      <c r="K55" s="391">
        <v>-38.25</v>
      </c>
      <c r="L55" s="391">
        <v>-34.75</v>
      </c>
      <c r="M55" s="391">
        <v>-34.75</v>
      </c>
      <c r="N55" s="391">
        <v>-36.5</v>
      </c>
      <c r="O55" s="388">
        <v>-31</v>
      </c>
      <c r="P55" s="388">
        <v>-26</v>
      </c>
      <c r="Q55" s="391">
        <v>-19</v>
      </c>
      <c r="R55" s="16"/>
      <c r="S55" s="17"/>
      <c r="T55" s="17"/>
    </row>
    <row r="56" spans="1:20" ht="12" customHeight="1" x14ac:dyDescent="0.25">
      <c r="A56" s="149" t="s">
        <v>44</v>
      </c>
      <c r="B56" s="387">
        <v>2</v>
      </c>
      <c r="C56" s="387">
        <v>-3</v>
      </c>
      <c r="D56" s="387">
        <v>3</v>
      </c>
      <c r="E56" s="387">
        <v>-3</v>
      </c>
      <c r="F56" s="388">
        <v>6.25</v>
      </c>
      <c r="G56" s="389">
        <v>14</v>
      </c>
      <c r="H56" s="390">
        <v>9</v>
      </c>
      <c r="I56" s="389">
        <v>4</v>
      </c>
      <c r="J56" s="388">
        <v>-16.75</v>
      </c>
      <c r="K56" s="391">
        <v>-18</v>
      </c>
      <c r="L56" s="391">
        <v>-12.75</v>
      </c>
      <c r="M56" s="391">
        <v>-10.5</v>
      </c>
      <c r="N56" s="391">
        <v>-14.25</v>
      </c>
      <c r="O56" s="388">
        <v>-6</v>
      </c>
      <c r="P56" s="388">
        <v>-13</v>
      </c>
      <c r="Q56" s="391">
        <v>-15</v>
      </c>
      <c r="R56" s="16"/>
      <c r="S56" s="17"/>
      <c r="T56" s="17"/>
    </row>
    <row r="57" spans="1:20" ht="12" customHeight="1" x14ac:dyDescent="0.25">
      <c r="A57" s="149" t="s">
        <v>45</v>
      </c>
      <c r="B57" s="387">
        <v>-12</v>
      </c>
      <c r="C57" s="387">
        <v>-6</v>
      </c>
      <c r="D57" s="387">
        <v>-13</v>
      </c>
      <c r="E57" s="387">
        <v>-2</v>
      </c>
      <c r="F57" s="388">
        <v>-9.25</v>
      </c>
      <c r="G57" s="389">
        <v>-5</v>
      </c>
      <c r="H57" s="390">
        <v>-1</v>
      </c>
      <c r="I57" s="389">
        <v>-9</v>
      </c>
      <c r="J57" s="388">
        <v>-23.25</v>
      </c>
      <c r="K57" s="391">
        <v>-19.75</v>
      </c>
      <c r="L57" s="391">
        <v>-29.5</v>
      </c>
      <c r="M57" s="391">
        <v>-41.75</v>
      </c>
      <c r="N57" s="391">
        <v>-46.25</v>
      </c>
      <c r="O57" s="388">
        <v>-19</v>
      </c>
      <c r="P57" s="388">
        <v>-37</v>
      </c>
      <c r="Q57" s="391">
        <v>-19</v>
      </c>
      <c r="R57" s="16"/>
      <c r="S57" s="17"/>
      <c r="T57" s="17"/>
    </row>
    <row r="58" spans="1:20" ht="12" customHeight="1" x14ac:dyDescent="0.25">
      <c r="A58" s="149" t="s">
        <v>46</v>
      </c>
      <c r="B58" s="387">
        <v>-26</v>
      </c>
      <c r="C58" s="387">
        <v>-6</v>
      </c>
      <c r="D58" s="387">
        <v>-29</v>
      </c>
      <c r="E58" s="387">
        <v>-18</v>
      </c>
      <c r="F58" s="388">
        <v>-18</v>
      </c>
      <c r="G58" s="389">
        <v>-13</v>
      </c>
      <c r="H58" s="390">
        <v>-18</v>
      </c>
      <c r="I58" s="389">
        <v>-9</v>
      </c>
      <c r="J58" s="388">
        <v>-29.5</v>
      </c>
      <c r="K58" s="391">
        <v>-24</v>
      </c>
      <c r="L58" s="391">
        <v>-27.25</v>
      </c>
      <c r="M58" s="391">
        <v>-27.5</v>
      </c>
      <c r="N58" s="391">
        <v>-20.75</v>
      </c>
      <c r="O58" s="388">
        <v>-14</v>
      </c>
      <c r="P58" s="388">
        <v>-9</v>
      </c>
      <c r="Q58" s="391">
        <v>-5</v>
      </c>
      <c r="R58" s="16"/>
      <c r="S58" s="17"/>
      <c r="T58" s="17"/>
    </row>
    <row r="59" spans="1:20" ht="12" customHeight="1" x14ac:dyDescent="0.25">
      <c r="A59" s="149" t="s">
        <v>47</v>
      </c>
      <c r="B59" s="387">
        <v>-14</v>
      </c>
      <c r="C59" s="387">
        <v>-19</v>
      </c>
      <c r="D59" s="387">
        <v>-9</v>
      </c>
      <c r="E59" s="387">
        <v>-10</v>
      </c>
      <c r="F59" s="388">
        <v>-3</v>
      </c>
      <c r="G59" s="389">
        <v>-2</v>
      </c>
      <c r="H59" s="390">
        <v>0</v>
      </c>
      <c r="I59" s="389">
        <v>-11</v>
      </c>
      <c r="J59" s="388">
        <v>-22.5</v>
      </c>
      <c r="K59" s="391">
        <v>-25.5</v>
      </c>
      <c r="L59" s="391">
        <v>-16.25</v>
      </c>
      <c r="M59" s="391">
        <v>-16</v>
      </c>
      <c r="N59" s="391">
        <v>-29.75</v>
      </c>
      <c r="O59" s="388">
        <v>-25</v>
      </c>
      <c r="P59" s="388">
        <v>-18</v>
      </c>
      <c r="Q59" s="391">
        <v>-3</v>
      </c>
      <c r="R59" s="16"/>
      <c r="S59" s="17"/>
      <c r="T59" s="17"/>
    </row>
    <row r="60" spans="1:20" ht="12" customHeight="1" x14ac:dyDescent="0.25">
      <c r="A60" s="149" t="s">
        <v>48</v>
      </c>
      <c r="B60" s="387">
        <v>-25</v>
      </c>
      <c r="C60" s="387">
        <v>-9</v>
      </c>
      <c r="D60" s="387">
        <v>-21</v>
      </c>
      <c r="E60" s="387">
        <v>-12</v>
      </c>
      <c r="F60" s="388">
        <v>-17</v>
      </c>
      <c r="G60" s="389">
        <v>-10</v>
      </c>
      <c r="H60" s="390">
        <v>-18</v>
      </c>
      <c r="I60" s="389">
        <v>-10</v>
      </c>
      <c r="J60" s="388">
        <v>-19</v>
      </c>
      <c r="K60" s="391">
        <v>-20.5</v>
      </c>
      <c r="L60" s="391">
        <v>-20.25</v>
      </c>
      <c r="M60" s="391">
        <v>-13.25</v>
      </c>
      <c r="N60" s="391">
        <v>-25</v>
      </c>
      <c r="O60" s="388">
        <v>-15</v>
      </c>
      <c r="P60" s="388">
        <v>-13</v>
      </c>
      <c r="Q60" s="391">
        <v>-9</v>
      </c>
      <c r="R60" s="16"/>
      <c r="S60" s="17"/>
      <c r="T60" s="17"/>
    </row>
    <row r="61" spans="1:20" ht="12" customHeight="1" x14ac:dyDescent="0.25">
      <c r="A61" s="149" t="s">
        <v>49</v>
      </c>
      <c r="B61" s="387">
        <v>-34</v>
      </c>
      <c r="C61" s="387">
        <v>-12</v>
      </c>
      <c r="D61" s="387">
        <v>-23</v>
      </c>
      <c r="E61" s="387">
        <v>-12</v>
      </c>
      <c r="F61" s="388">
        <v>-16.5</v>
      </c>
      <c r="G61" s="389">
        <v>-5</v>
      </c>
      <c r="H61" s="390">
        <v>-14</v>
      </c>
      <c r="I61" s="389">
        <v>-6</v>
      </c>
      <c r="J61" s="388">
        <v>-26.5</v>
      </c>
      <c r="K61" s="391">
        <v>-23.75</v>
      </c>
      <c r="L61" s="391">
        <v>-16.25</v>
      </c>
      <c r="M61" s="391">
        <v>-8</v>
      </c>
      <c r="N61" s="391">
        <v>-4.25</v>
      </c>
      <c r="O61" s="388">
        <v>-6</v>
      </c>
      <c r="P61" s="388">
        <v>6</v>
      </c>
      <c r="Q61" s="391">
        <v>-12</v>
      </c>
      <c r="R61" s="16"/>
      <c r="S61" s="17"/>
      <c r="T61" s="17"/>
    </row>
    <row r="62" spans="1:20" ht="12" customHeight="1" x14ac:dyDescent="0.25">
      <c r="A62" s="149" t="s">
        <v>50</v>
      </c>
      <c r="B62" s="387">
        <v>-23</v>
      </c>
      <c r="C62" s="387">
        <v>-15</v>
      </c>
      <c r="D62" s="387">
        <v>-10</v>
      </c>
      <c r="E62" s="387">
        <v>-3</v>
      </c>
      <c r="F62" s="388">
        <v>-4</v>
      </c>
      <c r="G62" s="389">
        <v>-11</v>
      </c>
      <c r="H62" s="390">
        <v>-12</v>
      </c>
      <c r="I62" s="389">
        <v>-12</v>
      </c>
      <c r="J62" s="388">
        <v>-6.5</v>
      </c>
      <c r="K62" s="391">
        <v>-30.75</v>
      </c>
      <c r="L62" s="391">
        <v>-32.25</v>
      </c>
      <c r="M62" s="391">
        <v>-23.5</v>
      </c>
      <c r="N62" s="391">
        <v>-32.25</v>
      </c>
      <c r="O62" s="388">
        <v>-38</v>
      </c>
      <c r="P62" s="388">
        <v>-27</v>
      </c>
      <c r="Q62" s="391">
        <v>-37</v>
      </c>
      <c r="R62" s="16"/>
      <c r="S62" s="17"/>
      <c r="T62" s="17"/>
    </row>
    <row r="63" spans="1:20" ht="12" customHeight="1" x14ac:dyDescent="0.25">
      <c r="A63" s="149" t="s">
        <v>51</v>
      </c>
      <c r="B63" s="387">
        <v>-28</v>
      </c>
      <c r="C63" s="387">
        <v>-25</v>
      </c>
      <c r="D63" s="387">
        <v>-31</v>
      </c>
      <c r="E63" s="387">
        <v>-22</v>
      </c>
      <c r="F63" s="388">
        <v>-16.25</v>
      </c>
      <c r="G63" s="389">
        <v>-17</v>
      </c>
      <c r="H63" s="390">
        <v>-11</v>
      </c>
      <c r="I63" s="389">
        <v>-10</v>
      </c>
      <c r="J63" s="388">
        <v>-31.5</v>
      </c>
      <c r="K63" s="391">
        <v>-26</v>
      </c>
      <c r="L63" s="391">
        <v>-30.75</v>
      </c>
      <c r="M63" s="391">
        <v>-28.75</v>
      </c>
      <c r="N63" s="391">
        <v>-27.75</v>
      </c>
      <c r="O63" s="388">
        <v>-37</v>
      </c>
      <c r="P63" s="388">
        <v>-37</v>
      </c>
      <c r="Q63" s="391">
        <v>-27</v>
      </c>
      <c r="R63" s="16"/>
      <c r="S63" s="17"/>
      <c r="T63" s="17"/>
    </row>
    <row r="64" spans="1:20" ht="12" customHeight="1" x14ac:dyDescent="0.25">
      <c r="A64" s="149" t="s">
        <v>52</v>
      </c>
      <c r="B64" s="387">
        <v>-47</v>
      </c>
      <c r="C64" s="387">
        <v>-15</v>
      </c>
      <c r="D64" s="387">
        <v>-10</v>
      </c>
      <c r="E64" s="387">
        <v>-5</v>
      </c>
      <c r="F64" s="388">
        <v>-4.5</v>
      </c>
      <c r="G64" s="389">
        <v>-1</v>
      </c>
      <c r="H64" s="390">
        <v>2</v>
      </c>
      <c r="I64" s="389">
        <v>-5</v>
      </c>
      <c r="J64" s="388">
        <v>-1</v>
      </c>
      <c r="K64" s="391">
        <v>-11.5</v>
      </c>
      <c r="L64" s="391">
        <v>-11</v>
      </c>
      <c r="M64" s="391">
        <v>-20.5</v>
      </c>
      <c r="N64" s="391">
        <v>-35.25</v>
      </c>
      <c r="O64" s="388">
        <v>-10</v>
      </c>
      <c r="P64" s="388">
        <v>-17</v>
      </c>
      <c r="Q64" s="391">
        <v>-18</v>
      </c>
      <c r="R64" s="16"/>
      <c r="S64" s="17"/>
      <c r="T64" s="17"/>
    </row>
    <row r="65" spans="1:20" ht="12" customHeight="1" x14ac:dyDescent="0.25">
      <c r="A65" s="149" t="s">
        <v>53</v>
      </c>
      <c r="B65" s="387">
        <v>-34</v>
      </c>
      <c r="C65" s="387">
        <v>-4</v>
      </c>
      <c r="D65" s="387">
        <v>-14</v>
      </c>
      <c r="E65" s="387">
        <v>-11</v>
      </c>
      <c r="F65" s="388">
        <v>-5.75</v>
      </c>
      <c r="G65" s="389">
        <v>-3</v>
      </c>
      <c r="H65" s="390">
        <v>-12</v>
      </c>
      <c r="I65" s="389">
        <v>-13</v>
      </c>
      <c r="J65" s="388">
        <v>-21</v>
      </c>
      <c r="K65" s="391">
        <v>-18</v>
      </c>
      <c r="L65" s="391">
        <v>-15.75</v>
      </c>
      <c r="M65" s="391">
        <v>-10.25</v>
      </c>
      <c r="N65" s="391">
        <v>-18</v>
      </c>
      <c r="O65" s="388">
        <v>-17</v>
      </c>
      <c r="P65" s="388">
        <v>-18</v>
      </c>
      <c r="Q65" s="391">
        <v>-6</v>
      </c>
      <c r="R65" s="16"/>
      <c r="S65" s="17"/>
      <c r="T65" s="17"/>
    </row>
    <row r="66" spans="1:20" ht="12" customHeight="1" x14ac:dyDescent="0.25">
      <c r="A66" s="149" t="s">
        <v>54</v>
      </c>
      <c r="B66" s="387">
        <v>-21</v>
      </c>
      <c r="C66" s="387">
        <v>-29</v>
      </c>
      <c r="D66" s="387">
        <v>-31</v>
      </c>
      <c r="E66" s="387">
        <v>-26</v>
      </c>
      <c r="F66" s="388">
        <v>-22.75</v>
      </c>
      <c r="G66" s="389">
        <v>-16</v>
      </c>
      <c r="H66" s="390">
        <v>-25</v>
      </c>
      <c r="I66" s="389">
        <v>-13</v>
      </c>
      <c r="J66" s="388">
        <v>-30.5</v>
      </c>
      <c r="K66" s="391">
        <v>-40</v>
      </c>
      <c r="L66" s="391">
        <v>-38.5</v>
      </c>
      <c r="M66" s="391">
        <v>-39</v>
      </c>
      <c r="N66" s="391">
        <v>-34</v>
      </c>
      <c r="O66" s="388">
        <v>-27</v>
      </c>
      <c r="P66" s="388">
        <v>-24</v>
      </c>
      <c r="Q66" s="391">
        <v>-16</v>
      </c>
      <c r="R66" s="16"/>
      <c r="S66" s="17"/>
      <c r="T66" s="17"/>
    </row>
    <row r="67" spans="1:20" ht="23.1" customHeight="1" x14ac:dyDescent="0.25">
      <c r="A67" s="142" t="s">
        <v>114</v>
      </c>
      <c r="B67" s="381">
        <v>-28</v>
      </c>
      <c r="C67" s="381">
        <v>-1</v>
      </c>
      <c r="D67" s="381">
        <v>-9</v>
      </c>
      <c r="E67" s="381">
        <v>-3</v>
      </c>
      <c r="F67" s="382">
        <v>-2.5</v>
      </c>
      <c r="G67" s="385">
        <v>-2</v>
      </c>
      <c r="H67" s="384">
        <v>-2</v>
      </c>
      <c r="I67" s="385">
        <v>-6</v>
      </c>
      <c r="J67" s="382">
        <v>-8.25</v>
      </c>
      <c r="K67" s="386">
        <v>-11</v>
      </c>
      <c r="L67" s="386">
        <v>-7.25</v>
      </c>
      <c r="M67" s="381">
        <v>-4</v>
      </c>
      <c r="N67" s="381">
        <v>-15.25</v>
      </c>
      <c r="O67" s="382">
        <v>-10</v>
      </c>
      <c r="P67" s="382">
        <v>-7</v>
      </c>
      <c r="Q67" s="386">
        <v>-10</v>
      </c>
      <c r="R67" s="16"/>
      <c r="S67" s="17"/>
      <c r="T67" s="17"/>
    </row>
    <row r="68" spans="1:20" ht="12" customHeight="1" x14ac:dyDescent="0.25">
      <c r="A68" s="149" t="s">
        <v>55</v>
      </c>
      <c r="B68" s="387">
        <v>-31</v>
      </c>
      <c r="C68" s="387">
        <v>-24</v>
      </c>
      <c r="D68" s="387">
        <v>-26</v>
      </c>
      <c r="E68" s="387">
        <v>-14</v>
      </c>
      <c r="F68" s="388">
        <v>-17.5</v>
      </c>
      <c r="G68" s="389">
        <v>-19</v>
      </c>
      <c r="H68" s="390">
        <v>-18</v>
      </c>
      <c r="I68" s="389">
        <v>-17</v>
      </c>
      <c r="J68" s="388">
        <v>-38.75</v>
      </c>
      <c r="K68" s="391">
        <v>-26.25</v>
      </c>
      <c r="L68" s="391">
        <v>-21.5</v>
      </c>
      <c r="M68" s="391">
        <v>-26.25</v>
      </c>
      <c r="N68" s="391">
        <v>-23</v>
      </c>
      <c r="O68" s="388">
        <v>-20</v>
      </c>
      <c r="P68" s="388">
        <v>-28</v>
      </c>
      <c r="Q68" s="391">
        <v>-27</v>
      </c>
      <c r="R68" s="16"/>
      <c r="S68" s="17"/>
      <c r="T68" s="17"/>
    </row>
    <row r="69" spans="1:20" ht="12" customHeight="1" x14ac:dyDescent="0.25">
      <c r="A69" s="149" t="s">
        <v>56</v>
      </c>
      <c r="B69" s="387">
        <v>-35</v>
      </c>
      <c r="C69" s="387">
        <v>-1</v>
      </c>
      <c r="D69" s="387">
        <v>-8</v>
      </c>
      <c r="E69" s="387">
        <v>-8</v>
      </c>
      <c r="F69" s="388">
        <v>-5.25</v>
      </c>
      <c r="G69" s="389">
        <v>-6</v>
      </c>
      <c r="H69" s="390">
        <v>-4</v>
      </c>
      <c r="I69" s="389">
        <v>-5</v>
      </c>
      <c r="J69" s="388">
        <v>-24.25</v>
      </c>
      <c r="K69" s="391">
        <v>-22</v>
      </c>
      <c r="L69" s="391">
        <v>-21</v>
      </c>
      <c r="M69" s="391">
        <v>-8</v>
      </c>
      <c r="N69" s="391">
        <v>-32.75</v>
      </c>
      <c r="O69" s="388">
        <v>-17</v>
      </c>
      <c r="P69" s="388">
        <v>-12</v>
      </c>
      <c r="Q69" s="391">
        <v>-13</v>
      </c>
      <c r="R69" s="16"/>
      <c r="S69" s="17"/>
      <c r="T69" s="17"/>
    </row>
    <row r="70" spans="1:20" ht="12" customHeight="1" x14ac:dyDescent="0.25">
      <c r="A70" s="149" t="s">
        <v>57</v>
      </c>
      <c r="B70" s="387">
        <v>-31</v>
      </c>
      <c r="C70" s="387">
        <v>0</v>
      </c>
      <c r="D70" s="387">
        <v>-2</v>
      </c>
      <c r="E70" s="387">
        <v>7</v>
      </c>
      <c r="F70" s="388">
        <v>1.75</v>
      </c>
      <c r="G70" s="389">
        <v>5</v>
      </c>
      <c r="H70" s="390">
        <v>3</v>
      </c>
      <c r="I70" s="389">
        <v>-4</v>
      </c>
      <c r="J70" s="388">
        <v>-1</v>
      </c>
      <c r="K70" s="391">
        <v>3</v>
      </c>
      <c r="L70" s="391">
        <v>2</v>
      </c>
      <c r="M70" s="391">
        <v>2.5</v>
      </c>
      <c r="N70" s="391">
        <v>-1.5</v>
      </c>
      <c r="O70" s="388">
        <v>2</v>
      </c>
      <c r="P70" s="388">
        <v>2</v>
      </c>
      <c r="Q70" s="391">
        <v>-3</v>
      </c>
      <c r="R70" s="16"/>
      <c r="S70" s="17"/>
      <c r="T70" s="17"/>
    </row>
    <row r="71" spans="1:20" ht="12" customHeight="1" x14ac:dyDescent="0.25">
      <c r="A71" s="149" t="s">
        <v>60</v>
      </c>
      <c r="B71" s="387">
        <v>-16</v>
      </c>
      <c r="C71" s="387">
        <v>5</v>
      </c>
      <c r="D71" s="387">
        <v>-23</v>
      </c>
      <c r="E71" s="387">
        <v>-17</v>
      </c>
      <c r="F71" s="388">
        <v>-5.5</v>
      </c>
      <c r="G71" s="389">
        <v>-10</v>
      </c>
      <c r="H71" s="390">
        <v>-13</v>
      </c>
      <c r="I71" s="389">
        <v>-11</v>
      </c>
      <c r="J71" s="388">
        <v>-19</v>
      </c>
      <c r="K71" s="391">
        <v>-27.75</v>
      </c>
      <c r="L71" s="391">
        <v>-16.25</v>
      </c>
      <c r="M71" s="391">
        <v>-15.25</v>
      </c>
      <c r="N71" s="391">
        <v>-29.5</v>
      </c>
      <c r="O71" s="388">
        <v>-32</v>
      </c>
      <c r="P71" s="388">
        <v>-26</v>
      </c>
      <c r="Q71" s="391">
        <v>-17</v>
      </c>
      <c r="R71" s="16"/>
      <c r="S71" s="17"/>
      <c r="T71" s="17"/>
    </row>
    <row r="72" spans="1:20" ht="23.1" customHeight="1" x14ac:dyDescent="0.25">
      <c r="A72" s="142" t="s">
        <v>119</v>
      </c>
      <c r="B72" s="381">
        <v>-25</v>
      </c>
      <c r="C72" s="381">
        <v>-6</v>
      </c>
      <c r="D72" s="381">
        <v>-17</v>
      </c>
      <c r="E72" s="381">
        <v>-11</v>
      </c>
      <c r="F72" s="382">
        <v>-10.25</v>
      </c>
      <c r="G72" s="385">
        <v>-11</v>
      </c>
      <c r="H72" s="384">
        <v>-13</v>
      </c>
      <c r="I72" s="385">
        <v>-16</v>
      </c>
      <c r="J72" s="382">
        <v>-19.25</v>
      </c>
      <c r="K72" s="386">
        <v>-24</v>
      </c>
      <c r="L72" s="386">
        <v>-20</v>
      </c>
      <c r="M72" s="386">
        <v>-22</v>
      </c>
      <c r="N72" s="386">
        <v>-20.25</v>
      </c>
      <c r="O72" s="382">
        <v>-16</v>
      </c>
      <c r="P72" s="382">
        <v>-12</v>
      </c>
      <c r="Q72" s="386">
        <v>-15</v>
      </c>
      <c r="R72" s="16"/>
      <c r="S72" s="17"/>
      <c r="T72" s="17"/>
    </row>
    <row r="73" spans="1:20" ht="12" customHeight="1" x14ac:dyDescent="0.25">
      <c r="A73" s="149" t="s">
        <v>61</v>
      </c>
      <c r="B73" s="387">
        <v>-37</v>
      </c>
      <c r="C73" s="387">
        <v>-14</v>
      </c>
      <c r="D73" s="387">
        <v>-31</v>
      </c>
      <c r="E73" s="387">
        <v>-17</v>
      </c>
      <c r="F73" s="388">
        <v>-31</v>
      </c>
      <c r="G73" s="389">
        <v>-11</v>
      </c>
      <c r="H73" s="390">
        <v>-21</v>
      </c>
      <c r="I73" s="389">
        <v>-32</v>
      </c>
      <c r="J73" s="388">
        <v>-38</v>
      </c>
      <c r="K73" s="391">
        <v>-43.5</v>
      </c>
      <c r="L73" s="391">
        <v>-48.75</v>
      </c>
      <c r="M73" s="391">
        <v>-40.25</v>
      </c>
      <c r="N73" s="391">
        <v>-49.75</v>
      </c>
      <c r="O73" s="388">
        <v>-37</v>
      </c>
      <c r="P73" s="388">
        <v>-19</v>
      </c>
      <c r="Q73" s="391">
        <v>-21</v>
      </c>
      <c r="R73" s="16"/>
      <c r="S73" s="17"/>
      <c r="T73" s="17"/>
    </row>
    <row r="74" spans="1:20" ht="12" customHeight="1" x14ac:dyDescent="0.25">
      <c r="A74" s="149" t="s">
        <v>63</v>
      </c>
      <c r="B74" s="387">
        <v>-44</v>
      </c>
      <c r="C74" s="387">
        <v>-19</v>
      </c>
      <c r="D74" s="387">
        <v>0</v>
      </c>
      <c r="E74" s="387">
        <v>-7</v>
      </c>
      <c r="F74" s="388">
        <v>-5.25</v>
      </c>
      <c r="G74" s="389">
        <v>-3</v>
      </c>
      <c r="H74" s="390">
        <v>-19</v>
      </c>
      <c r="I74" s="389">
        <v>-3</v>
      </c>
      <c r="J74" s="388">
        <v>-31.75</v>
      </c>
      <c r="K74" s="391">
        <v>-36.5</v>
      </c>
      <c r="L74" s="391">
        <v>-20.5</v>
      </c>
      <c r="M74" s="391">
        <v>-17</v>
      </c>
      <c r="N74" s="391">
        <v>2.5</v>
      </c>
      <c r="O74" s="388">
        <v>26</v>
      </c>
      <c r="P74" s="388">
        <v>-14</v>
      </c>
      <c r="Q74" s="391">
        <v>-16</v>
      </c>
      <c r="R74" s="16"/>
      <c r="S74" s="17"/>
      <c r="T74" s="17"/>
    </row>
    <row r="75" spans="1:20" ht="12" customHeight="1" x14ac:dyDescent="0.25">
      <c r="A75" s="149" t="s">
        <v>64</v>
      </c>
      <c r="B75" s="387">
        <v>-11</v>
      </c>
      <c r="C75" s="387">
        <v>-6</v>
      </c>
      <c r="D75" s="387">
        <v>-7</v>
      </c>
      <c r="E75" s="387">
        <v>-13</v>
      </c>
      <c r="F75" s="388">
        <v>-6.5</v>
      </c>
      <c r="G75" s="389">
        <v>-9</v>
      </c>
      <c r="H75" s="390">
        <v>-15</v>
      </c>
      <c r="I75" s="389">
        <v>-4</v>
      </c>
      <c r="J75" s="388">
        <v>-10.25</v>
      </c>
      <c r="K75" s="391">
        <v>-27</v>
      </c>
      <c r="L75" s="391">
        <v>-7.25</v>
      </c>
      <c r="M75" s="391">
        <v>-7.5</v>
      </c>
      <c r="N75" s="391">
        <v>5</v>
      </c>
      <c r="O75" s="388">
        <v>4</v>
      </c>
      <c r="P75" s="388">
        <v>-1</v>
      </c>
      <c r="Q75" s="391">
        <v>-9</v>
      </c>
      <c r="R75" s="16"/>
      <c r="S75" s="17"/>
      <c r="T75" s="17"/>
    </row>
    <row r="76" spans="1:20" ht="12" customHeight="1" x14ac:dyDescent="0.25">
      <c r="A76" s="149" t="s">
        <v>65</v>
      </c>
      <c r="B76" s="387">
        <v>-29</v>
      </c>
      <c r="C76" s="387">
        <v>-28</v>
      </c>
      <c r="D76" s="387">
        <v>-18</v>
      </c>
      <c r="E76" s="387">
        <v>-16</v>
      </c>
      <c r="F76" s="388">
        <v>-18</v>
      </c>
      <c r="G76" s="389">
        <v>-23</v>
      </c>
      <c r="H76" s="390">
        <v>-9</v>
      </c>
      <c r="I76" s="389">
        <v>-13</v>
      </c>
      <c r="J76" s="388">
        <v>-28.25</v>
      </c>
      <c r="K76" s="391">
        <v>-31</v>
      </c>
      <c r="L76" s="391">
        <v>-27.5</v>
      </c>
      <c r="M76" s="391">
        <v>-22</v>
      </c>
      <c r="N76" s="391">
        <v>-16.75</v>
      </c>
      <c r="O76" s="388">
        <v>-19</v>
      </c>
      <c r="P76" s="388">
        <v>-19</v>
      </c>
      <c r="Q76" s="391">
        <v>-21</v>
      </c>
      <c r="R76" s="16"/>
      <c r="S76" s="17"/>
      <c r="T76" s="17"/>
    </row>
    <row r="77" spans="1:20" ht="12" customHeight="1" x14ac:dyDescent="0.25">
      <c r="A77" s="149" t="s">
        <v>67</v>
      </c>
      <c r="B77" s="387">
        <v>-18</v>
      </c>
      <c r="C77" s="387">
        <v>9</v>
      </c>
      <c r="D77" s="387">
        <v>-10</v>
      </c>
      <c r="E77" s="387">
        <v>-7</v>
      </c>
      <c r="F77" s="388">
        <v>-7.25</v>
      </c>
      <c r="G77" s="389">
        <v>-1</v>
      </c>
      <c r="H77" s="390">
        <v>-2</v>
      </c>
      <c r="I77" s="389">
        <v>-12</v>
      </c>
      <c r="J77" s="388">
        <v>-15</v>
      </c>
      <c r="K77" s="391">
        <v>-9.5</v>
      </c>
      <c r="L77" s="391">
        <v>-7.75</v>
      </c>
      <c r="M77" s="391">
        <v>-18.25</v>
      </c>
      <c r="N77" s="391">
        <v>-13.25</v>
      </c>
      <c r="O77" s="388">
        <v>-10</v>
      </c>
      <c r="P77" s="388">
        <v>-13</v>
      </c>
      <c r="Q77" s="391">
        <v>-16</v>
      </c>
      <c r="R77" s="16"/>
      <c r="S77" s="17"/>
      <c r="T77" s="17"/>
    </row>
    <row r="78" spans="1:20" ht="12" customHeight="1" x14ac:dyDescent="0.25">
      <c r="A78" s="149" t="s">
        <v>68</v>
      </c>
      <c r="B78" s="387">
        <v>-21</v>
      </c>
      <c r="C78" s="387">
        <v>-7</v>
      </c>
      <c r="D78" s="387">
        <v>-26</v>
      </c>
      <c r="E78" s="387">
        <v>-10</v>
      </c>
      <c r="F78" s="388">
        <v>-5.5</v>
      </c>
      <c r="G78" s="389">
        <v>-9</v>
      </c>
      <c r="H78" s="390">
        <v>-12</v>
      </c>
      <c r="I78" s="389">
        <v>-12</v>
      </c>
      <c r="J78" s="388">
        <v>-17.75</v>
      </c>
      <c r="K78" s="391">
        <v>-32.5</v>
      </c>
      <c r="L78" s="391">
        <v>-20</v>
      </c>
      <c r="M78" s="391">
        <v>-18.75</v>
      </c>
      <c r="N78" s="391">
        <v>-13</v>
      </c>
      <c r="O78" s="388">
        <v>-20</v>
      </c>
      <c r="P78" s="388">
        <v>6</v>
      </c>
      <c r="Q78" s="391">
        <v>-17</v>
      </c>
      <c r="R78" s="16"/>
      <c r="S78" s="17"/>
      <c r="T78" s="17"/>
    </row>
    <row r="79" spans="1:20" ht="12" customHeight="1" x14ac:dyDescent="0.25">
      <c r="A79" s="149" t="s">
        <v>143</v>
      </c>
      <c r="B79" s="387">
        <v>-15</v>
      </c>
      <c r="C79" s="387">
        <v>-11</v>
      </c>
      <c r="D79" s="387">
        <v>-31</v>
      </c>
      <c r="E79" s="387">
        <v>-14</v>
      </c>
      <c r="F79" s="388">
        <v>-13.75</v>
      </c>
      <c r="G79" s="389">
        <v>-15</v>
      </c>
      <c r="H79" s="390">
        <v>-26</v>
      </c>
      <c r="I79" s="389">
        <v>-19</v>
      </c>
      <c r="J79" s="388">
        <v>-29.75</v>
      </c>
      <c r="K79" s="391">
        <v>-25.75</v>
      </c>
      <c r="L79" s="391">
        <v>-20.5</v>
      </c>
      <c r="M79" s="391">
        <v>-16</v>
      </c>
      <c r="N79" s="391">
        <v>-24</v>
      </c>
      <c r="O79" s="388">
        <v>-20</v>
      </c>
      <c r="P79" s="388">
        <v>-15</v>
      </c>
      <c r="Q79" s="391">
        <v>-13</v>
      </c>
      <c r="R79" s="16"/>
      <c r="S79" s="17"/>
      <c r="T79" s="17"/>
    </row>
    <row r="80" spans="1:20" ht="12" customHeight="1" x14ac:dyDescent="0.25">
      <c r="A80" s="149" t="s">
        <v>69</v>
      </c>
      <c r="B80" s="387">
        <v>-25</v>
      </c>
      <c r="C80" s="387">
        <v>-6</v>
      </c>
      <c r="D80" s="387">
        <v>-10</v>
      </c>
      <c r="E80" s="387">
        <v>-14</v>
      </c>
      <c r="F80" s="388">
        <v>-3.75</v>
      </c>
      <c r="G80" s="389">
        <v>-5</v>
      </c>
      <c r="H80" s="390">
        <v>-8</v>
      </c>
      <c r="I80" s="389">
        <v>-10</v>
      </c>
      <c r="J80" s="388">
        <v>-23.5</v>
      </c>
      <c r="K80" s="391">
        <v>-28.5</v>
      </c>
      <c r="L80" s="391">
        <v>-22.75</v>
      </c>
      <c r="M80" s="391">
        <v>-37.25</v>
      </c>
      <c r="N80" s="391">
        <v>-31.25</v>
      </c>
      <c r="O80" s="388">
        <v>-25</v>
      </c>
      <c r="P80" s="388">
        <v>-19</v>
      </c>
      <c r="Q80" s="391">
        <v>-14</v>
      </c>
      <c r="R80" s="16"/>
      <c r="S80" s="17"/>
      <c r="T80" s="17"/>
    </row>
    <row r="81" spans="1:20" ht="12" customHeight="1" x14ac:dyDescent="0.25">
      <c r="A81" s="149" t="s">
        <v>70</v>
      </c>
      <c r="B81" s="387">
        <v>-27</v>
      </c>
      <c r="C81" s="387">
        <v>-3</v>
      </c>
      <c r="D81" s="387">
        <v>-21</v>
      </c>
      <c r="E81" s="387">
        <v>-5</v>
      </c>
      <c r="F81" s="388">
        <v>-18.5</v>
      </c>
      <c r="G81" s="389">
        <v>-19</v>
      </c>
      <c r="H81" s="390">
        <v>-24</v>
      </c>
      <c r="I81" s="389">
        <v>-50</v>
      </c>
      <c r="J81" s="388">
        <v>-7.5</v>
      </c>
      <c r="K81" s="391">
        <v>-20.5</v>
      </c>
      <c r="L81" s="391">
        <v>-15.75</v>
      </c>
      <c r="M81" s="391">
        <v>-17</v>
      </c>
      <c r="N81" s="391">
        <v>-19.75</v>
      </c>
      <c r="O81" s="388">
        <v>-17</v>
      </c>
      <c r="P81" s="388">
        <v>-9</v>
      </c>
      <c r="Q81" s="391">
        <v>-7</v>
      </c>
      <c r="R81" s="16"/>
      <c r="S81" s="17"/>
      <c r="T81" s="17"/>
    </row>
    <row r="82" spans="1:20" ht="12" customHeight="1" x14ac:dyDescent="0.25">
      <c r="A82" s="149" t="s">
        <v>71</v>
      </c>
      <c r="B82" s="387">
        <v>-26</v>
      </c>
      <c r="C82" s="387">
        <v>-7</v>
      </c>
      <c r="D82" s="387">
        <v>-17</v>
      </c>
      <c r="E82" s="387">
        <v>-15</v>
      </c>
      <c r="F82" s="388">
        <v>-11.75</v>
      </c>
      <c r="G82" s="389">
        <v>-22</v>
      </c>
      <c r="H82" s="390">
        <v>-19</v>
      </c>
      <c r="I82" s="389">
        <v>-17</v>
      </c>
      <c r="J82" s="388">
        <v>-16</v>
      </c>
      <c r="K82" s="391">
        <v>-32.75</v>
      </c>
      <c r="L82" s="391">
        <v>-55.25</v>
      </c>
      <c r="M82" s="391">
        <v>-35</v>
      </c>
      <c r="N82" s="391">
        <v>-48.25</v>
      </c>
      <c r="O82" s="388">
        <v>-10</v>
      </c>
      <c r="P82" s="388">
        <v>-27</v>
      </c>
      <c r="Q82" s="391">
        <v>-23</v>
      </c>
      <c r="R82" s="16"/>
      <c r="S82" s="17"/>
      <c r="T82" s="17"/>
    </row>
    <row r="83" spans="1:20" ht="23.1" customHeight="1" x14ac:dyDescent="0.25">
      <c r="A83" s="142" t="s">
        <v>120</v>
      </c>
      <c r="B83" s="381">
        <v>-28</v>
      </c>
      <c r="C83" s="381">
        <v>-12</v>
      </c>
      <c r="D83" s="381">
        <v>-7</v>
      </c>
      <c r="E83" s="381">
        <v>-6</v>
      </c>
      <c r="F83" s="382">
        <v>-5.5</v>
      </c>
      <c r="G83" s="385">
        <v>-7</v>
      </c>
      <c r="H83" s="384">
        <v>-6</v>
      </c>
      <c r="I83" s="385">
        <v>-10</v>
      </c>
      <c r="J83" s="382">
        <v>-29.25</v>
      </c>
      <c r="K83" s="386">
        <v>-34</v>
      </c>
      <c r="L83" s="386">
        <v>-33.75</v>
      </c>
      <c r="M83" s="386">
        <v>-26.75</v>
      </c>
      <c r="N83" s="386">
        <v>-20.25</v>
      </c>
      <c r="O83" s="382">
        <v>-24</v>
      </c>
      <c r="P83" s="382">
        <v>-19</v>
      </c>
      <c r="Q83" s="386">
        <v>-16</v>
      </c>
      <c r="R83" s="16"/>
      <c r="S83" s="17"/>
      <c r="T83" s="17"/>
    </row>
    <row r="84" spans="1:20" ht="12" customHeight="1" x14ac:dyDescent="0.25">
      <c r="A84" s="149" t="s">
        <v>62</v>
      </c>
      <c r="B84" s="387">
        <v>-28</v>
      </c>
      <c r="C84" s="387">
        <v>-9</v>
      </c>
      <c r="D84" s="387">
        <v>-4</v>
      </c>
      <c r="E84" s="387">
        <v>-19</v>
      </c>
      <c r="F84" s="388">
        <v>-16</v>
      </c>
      <c r="G84" s="389">
        <v>-22</v>
      </c>
      <c r="H84" s="390">
        <v>-25</v>
      </c>
      <c r="I84" s="389">
        <v>2</v>
      </c>
      <c r="J84" s="388">
        <v>-38.25</v>
      </c>
      <c r="K84" s="391">
        <v>-32.75</v>
      </c>
      <c r="L84" s="391">
        <v>-34.5</v>
      </c>
      <c r="M84" s="391">
        <v>-15</v>
      </c>
      <c r="N84" s="391">
        <v>-15.25</v>
      </c>
      <c r="O84" s="388">
        <v>-39</v>
      </c>
      <c r="P84" s="388">
        <v>-25</v>
      </c>
      <c r="Q84" s="391">
        <v>-7</v>
      </c>
      <c r="R84" s="16"/>
      <c r="S84" s="17"/>
      <c r="T84" s="17"/>
    </row>
    <row r="85" spans="1:20" ht="12" customHeight="1" x14ac:dyDescent="0.25">
      <c r="A85" s="149" t="s">
        <v>72</v>
      </c>
      <c r="B85" s="387">
        <v>-22</v>
      </c>
      <c r="C85" s="387">
        <v>-9</v>
      </c>
      <c r="D85" s="387">
        <v>-6</v>
      </c>
      <c r="E85" s="387">
        <v>-3</v>
      </c>
      <c r="F85" s="388">
        <v>-4</v>
      </c>
      <c r="G85" s="389">
        <v>-1</v>
      </c>
      <c r="H85" s="390">
        <v>-4</v>
      </c>
      <c r="I85" s="389">
        <v>-4</v>
      </c>
      <c r="J85" s="388">
        <v>-24.75</v>
      </c>
      <c r="K85" s="391">
        <v>-19.5</v>
      </c>
      <c r="L85" s="391">
        <v>-20</v>
      </c>
      <c r="M85" s="391">
        <v>-20.25</v>
      </c>
      <c r="N85" s="391">
        <v>-10</v>
      </c>
      <c r="O85" s="388">
        <v>-22</v>
      </c>
      <c r="P85" s="388">
        <v>-19</v>
      </c>
      <c r="Q85" s="391">
        <v>-9</v>
      </c>
      <c r="R85" s="16"/>
      <c r="S85" s="17"/>
      <c r="T85" s="17"/>
    </row>
    <row r="86" spans="1:20" ht="12" customHeight="1" x14ac:dyDescent="0.25">
      <c r="A86" s="149" t="s">
        <v>91</v>
      </c>
      <c r="B86" s="387">
        <v>-19</v>
      </c>
      <c r="C86" s="387">
        <v>10</v>
      </c>
      <c r="D86" s="387">
        <v>-1</v>
      </c>
      <c r="E86" s="387">
        <v>-12</v>
      </c>
      <c r="F86" s="388">
        <v>-9.5</v>
      </c>
      <c r="G86" s="389">
        <v>-7</v>
      </c>
      <c r="H86" s="390">
        <v>-20</v>
      </c>
      <c r="I86" s="389">
        <v>-8</v>
      </c>
      <c r="J86" s="388">
        <v>-19.75</v>
      </c>
      <c r="K86" s="391">
        <v>-19.25</v>
      </c>
      <c r="L86" s="391">
        <v>-24</v>
      </c>
      <c r="M86" s="391">
        <v>-21.25</v>
      </c>
      <c r="N86" s="391">
        <v>-21.5</v>
      </c>
      <c r="O86" s="388">
        <v>-22</v>
      </c>
      <c r="P86" s="388">
        <v>-14</v>
      </c>
      <c r="Q86" s="391">
        <v>-9</v>
      </c>
      <c r="R86" s="16"/>
      <c r="S86" s="17"/>
      <c r="T86" s="17"/>
    </row>
    <row r="87" spans="1:20" ht="12" customHeight="1" x14ac:dyDescent="0.25">
      <c r="A87" s="149" t="s">
        <v>73</v>
      </c>
      <c r="B87" s="387">
        <v>-43</v>
      </c>
      <c r="C87" s="387">
        <v>8</v>
      </c>
      <c r="D87" s="387">
        <v>-7</v>
      </c>
      <c r="E87" s="387">
        <v>-9</v>
      </c>
      <c r="F87" s="388">
        <v>-13</v>
      </c>
      <c r="G87" s="389">
        <v>-9</v>
      </c>
      <c r="H87" s="390">
        <v>-17</v>
      </c>
      <c r="I87" s="389">
        <v>-5</v>
      </c>
      <c r="J87" s="388">
        <v>-25.75</v>
      </c>
      <c r="K87" s="391">
        <v>-25</v>
      </c>
      <c r="L87" s="391">
        <v>-33.25</v>
      </c>
      <c r="M87" s="391">
        <v>-30.5</v>
      </c>
      <c r="N87" s="391">
        <v>-25.25</v>
      </c>
      <c r="O87" s="388">
        <v>-34</v>
      </c>
      <c r="P87" s="388">
        <v>-37</v>
      </c>
      <c r="Q87" s="391">
        <v>-26</v>
      </c>
      <c r="R87" s="16"/>
      <c r="S87" s="17"/>
      <c r="T87" s="17"/>
    </row>
    <row r="88" spans="1:20" ht="12" customHeight="1" x14ac:dyDescent="0.25">
      <c r="A88" s="149" t="s">
        <v>74</v>
      </c>
      <c r="B88" s="387">
        <v>-29</v>
      </c>
      <c r="C88" s="387">
        <v>-19</v>
      </c>
      <c r="D88" s="387">
        <v>-19</v>
      </c>
      <c r="E88" s="387">
        <v>-7</v>
      </c>
      <c r="F88" s="388">
        <v>-0.5</v>
      </c>
      <c r="G88" s="389">
        <v>-8</v>
      </c>
      <c r="H88" s="390">
        <v>-7</v>
      </c>
      <c r="I88" s="389">
        <v>-8</v>
      </c>
      <c r="J88" s="388">
        <v>-11.5</v>
      </c>
      <c r="K88" s="391">
        <v>-28.5</v>
      </c>
      <c r="L88" s="391">
        <v>-33.75</v>
      </c>
      <c r="M88" s="391">
        <v>-22.5</v>
      </c>
      <c r="N88" s="391">
        <v>-30</v>
      </c>
      <c r="O88" s="388">
        <v>-19</v>
      </c>
      <c r="P88" s="388">
        <v>-16</v>
      </c>
      <c r="Q88" s="391">
        <v>-12</v>
      </c>
      <c r="R88" s="16"/>
      <c r="S88" s="17"/>
      <c r="T88" s="17"/>
    </row>
    <row r="89" spans="1:20" ht="12" customHeight="1" x14ac:dyDescent="0.25">
      <c r="A89" s="149" t="s">
        <v>75</v>
      </c>
      <c r="B89" s="387">
        <v>-32</v>
      </c>
      <c r="C89" s="387">
        <v>-18</v>
      </c>
      <c r="D89" s="387">
        <v>4</v>
      </c>
      <c r="E89" s="387">
        <v>3</v>
      </c>
      <c r="F89" s="388">
        <v>-0.5</v>
      </c>
      <c r="G89" s="389">
        <v>-9</v>
      </c>
      <c r="H89" s="390">
        <v>-2</v>
      </c>
      <c r="I89" s="389">
        <v>-26</v>
      </c>
      <c r="J89" s="388">
        <v>-51.75</v>
      </c>
      <c r="K89" s="391">
        <v>-55.75</v>
      </c>
      <c r="L89" s="391">
        <v>-55.5</v>
      </c>
      <c r="M89" s="391">
        <v>-51.75</v>
      </c>
      <c r="N89" s="391">
        <v>-22.75</v>
      </c>
      <c r="O89" s="388">
        <v>-24</v>
      </c>
      <c r="P89" s="388">
        <v>-16</v>
      </c>
      <c r="Q89" s="391">
        <v>-11</v>
      </c>
      <c r="R89" s="16"/>
      <c r="S89" s="17"/>
      <c r="T89" s="17"/>
    </row>
    <row r="90" spans="1:20" ht="12" customHeight="1" x14ac:dyDescent="0.25">
      <c r="A90" s="149" t="s">
        <v>76</v>
      </c>
      <c r="B90" s="387">
        <v>-27</v>
      </c>
      <c r="C90" s="387">
        <v>-4</v>
      </c>
      <c r="D90" s="387">
        <v>-9</v>
      </c>
      <c r="E90" s="387">
        <v>-12</v>
      </c>
      <c r="F90" s="388">
        <v>-6.5</v>
      </c>
      <c r="G90" s="389">
        <v>-5</v>
      </c>
      <c r="H90" s="390">
        <v>-12</v>
      </c>
      <c r="I90" s="389">
        <v>3</v>
      </c>
      <c r="J90" s="388">
        <v>-10</v>
      </c>
      <c r="K90" s="391">
        <v>-20.25</v>
      </c>
      <c r="L90" s="391">
        <v>-17.5</v>
      </c>
      <c r="M90" s="391">
        <v>-27</v>
      </c>
      <c r="N90" s="391">
        <v>-16</v>
      </c>
      <c r="O90" s="388">
        <v>-21</v>
      </c>
      <c r="P90" s="388">
        <v>-17</v>
      </c>
      <c r="Q90" s="391">
        <v>-18</v>
      </c>
      <c r="R90" s="16"/>
      <c r="S90" s="17"/>
      <c r="T90" s="17"/>
    </row>
    <row r="91" spans="1:20" ht="12" customHeight="1" x14ac:dyDescent="0.25">
      <c r="A91" s="149" t="s">
        <v>77</v>
      </c>
      <c r="B91" s="387">
        <v>-39</v>
      </c>
      <c r="C91" s="387">
        <v>-29</v>
      </c>
      <c r="D91" s="387">
        <v>-1</v>
      </c>
      <c r="E91" s="387">
        <v>-2</v>
      </c>
      <c r="F91" s="388">
        <v>-0.75</v>
      </c>
      <c r="G91" s="389">
        <v>-1</v>
      </c>
      <c r="H91" s="390">
        <v>-7</v>
      </c>
      <c r="I91" s="389">
        <v>-24</v>
      </c>
      <c r="J91" s="388">
        <v>-48.75</v>
      </c>
      <c r="K91" s="391">
        <v>-12.5</v>
      </c>
      <c r="L91" s="391">
        <v>1.75</v>
      </c>
      <c r="M91" s="391">
        <v>-11</v>
      </c>
      <c r="N91" s="391">
        <v>-7.75</v>
      </c>
      <c r="O91" s="388">
        <v>-7</v>
      </c>
      <c r="P91" s="388">
        <v>-32</v>
      </c>
      <c r="Q91" s="391">
        <v>-23</v>
      </c>
      <c r="R91" s="16"/>
      <c r="S91" s="17"/>
      <c r="T91" s="17"/>
    </row>
    <row r="92" spans="1:20" ht="12" customHeight="1" x14ac:dyDescent="0.25">
      <c r="A92" s="149" t="s">
        <v>78</v>
      </c>
      <c r="B92" s="387">
        <v>-31</v>
      </c>
      <c r="C92" s="387">
        <v>-8</v>
      </c>
      <c r="D92" s="387">
        <v>-8</v>
      </c>
      <c r="E92" s="387">
        <v>-10</v>
      </c>
      <c r="F92" s="388">
        <v>-23.75</v>
      </c>
      <c r="G92" s="389">
        <v>-7</v>
      </c>
      <c r="H92" s="390">
        <v>3</v>
      </c>
      <c r="I92" s="389">
        <v>-6</v>
      </c>
      <c r="J92" s="388">
        <v>-30.5</v>
      </c>
      <c r="K92" s="391">
        <v>-24.5</v>
      </c>
      <c r="L92" s="391">
        <v>-25.25</v>
      </c>
      <c r="M92" s="391">
        <v>-8.25</v>
      </c>
      <c r="N92" s="391">
        <v>-26.25</v>
      </c>
      <c r="O92" s="388">
        <v>-32</v>
      </c>
      <c r="P92" s="388">
        <v>-16</v>
      </c>
      <c r="Q92" s="391">
        <v>-30</v>
      </c>
      <c r="R92" s="16"/>
      <c r="S92" s="17"/>
      <c r="T92" s="17"/>
    </row>
    <row r="93" spans="1:20" ht="12" customHeight="1" x14ac:dyDescent="0.25">
      <c r="A93" s="149" t="s">
        <v>79</v>
      </c>
      <c r="B93" s="387">
        <v>-14</v>
      </c>
      <c r="C93" s="387">
        <v>-24</v>
      </c>
      <c r="D93" s="387">
        <v>-21</v>
      </c>
      <c r="E93" s="387">
        <v>-22</v>
      </c>
      <c r="F93" s="391">
        <v>-18.75</v>
      </c>
      <c r="G93" s="389">
        <v>-17</v>
      </c>
      <c r="H93" s="390">
        <v>-17</v>
      </c>
      <c r="I93" s="389">
        <v>5</v>
      </c>
      <c r="J93" s="391">
        <v>-16.25</v>
      </c>
      <c r="K93" s="391">
        <v>-29</v>
      </c>
      <c r="L93" s="391">
        <v>-42.5</v>
      </c>
      <c r="M93" s="391">
        <v>-39.5</v>
      </c>
      <c r="N93" s="391">
        <v>-34.5</v>
      </c>
      <c r="O93" s="388">
        <v>-20</v>
      </c>
      <c r="P93" s="388">
        <v>-12</v>
      </c>
      <c r="Q93" s="391">
        <v>-28</v>
      </c>
      <c r="R93" s="16"/>
      <c r="S93" s="17"/>
      <c r="T93" s="17"/>
    </row>
    <row r="94" spans="1:20" ht="12" customHeight="1" x14ac:dyDescent="0.25">
      <c r="A94" s="171" t="s">
        <v>80</v>
      </c>
      <c r="B94" s="394">
        <v>-19</v>
      </c>
      <c r="C94" s="394">
        <v>1</v>
      </c>
      <c r="D94" s="394">
        <v>19</v>
      </c>
      <c r="E94" s="395">
        <v>25</v>
      </c>
      <c r="F94" s="401">
        <v>19</v>
      </c>
      <c r="G94" s="401">
        <v>0</v>
      </c>
      <c r="H94" s="396">
        <v>0</v>
      </c>
      <c r="I94" s="401">
        <v>0</v>
      </c>
      <c r="J94" s="401">
        <v>0</v>
      </c>
      <c r="K94" s="401">
        <v>0</v>
      </c>
      <c r="L94" s="397">
        <v>-52</v>
      </c>
      <c r="M94" s="397">
        <v>-36.75</v>
      </c>
      <c r="N94" s="397">
        <v>-31.75</v>
      </c>
      <c r="O94" s="395">
        <v>-39</v>
      </c>
      <c r="P94" s="395">
        <v>-50</v>
      </c>
      <c r="Q94" s="397">
        <v>-27</v>
      </c>
      <c r="R94" s="16"/>
      <c r="S94" s="17"/>
      <c r="T94" s="17"/>
    </row>
    <row r="95" spans="1:20" s="19" customFormat="1" ht="32.1" customHeight="1" x14ac:dyDescent="0.2">
      <c r="A95" s="412" t="s">
        <v>124</v>
      </c>
      <c r="B95" s="412"/>
      <c r="C95" s="412"/>
      <c r="D95" s="412"/>
      <c r="E95" s="412"/>
      <c r="F95" s="412"/>
      <c r="G95" s="412"/>
      <c r="H95" s="412"/>
      <c r="I95" s="412"/>
      <c r="J95" s="412"/>
      <c r="K95" s="412"/>
      <c r="L95" s="412"/>
      <c r="M95" s="412"/>
      <c r="N95" s="412"/>
      <c r="O95" s="412"/>
      <c r="P95" s="412"/>
      <c r="Q95" s="412"/>
      <c r="R95" s="12"/>
    </row>
    <row r="96" spans="1:20" ht="12" customHeight="1" x14ac:dyDescent="0.2">
      <c r="A96" s="426" t="s">
        <v>149</v>
      </c>
      <c r="B96" s="426"/>
      <c r="C96" s="426"/>
      <c r="D96" s="426"/>
      <c r="E96" s="426"/>
      <c r="F96" s="426"/>
      <c r="G96" s="426"/>
      <c r="H96" s="426"/>
      <c r="I96" s="426"/>
      <c r="J96" s="426"/>
      <c r="K96" s="426"/>
      <c r="L96" s="426"/>
      <c r="M96" s="426"/>
      <c r="N96" s="426"/>
      <c r="O96" s="426"/>
      <c r="P96" s="426"/>
      <c r="Q96" s="426"/>
    </row>
  </sheetData>
  <mergeCells count="4">
    <mergeCell ref="B1:Q1"/>
    <mergeCell ref="B2:Q2"/>
    <mergeCell ref="A95:Q95"/>
    <mergeCell ref="A96:Q96"/>
  </mergeCells>
  <pageMargins left="0.74803149606299213" right="0.23622047244094491" top="0.74803149606299213" bottom="0.74803149606299213" header="0.31496062992125984" footer="0.31496062992125984"/>
  <pageSetup paperSize="9" scale="80" orientation="landscape" r:id="rId1"/>
  <headerFooter differentOddEven="1" differentFirst="1" alignWithMargins="0">
    <oddHeader>&amp;C&amp;7СТРОИТЕЛЬНЫЕ ОРГАНИЗАЦИИ&amp;R&amp;6&amp;UПродолжение таблицы 2.5.</oddHeader>
    <oddFooter>&amp;L&amp;P&amp;C&amp;8СТРОИТЕЛЬСТВО В РОССИИ. 2024&amp;R&amp;G</oddFooter>
    <evenHeader>&amp;C&amp;7СТРОИТЕЛЬНЫЕ ОРГАНИЗАЦИИ&amp;R&amp;6&amp;UПродолжение таблицы 2.5.</evenHeader>
    <evenFooter>&amp;L&amp;G&amp;C&amp;8СТРОИТЕЛЬСТВО В РОССИИ. 2024&amp;R&amp;P</evenFooter>
    <firstHeader>&amp;C&amp;7СТРОИТЕЛЬНЫЕ ОРГАНИЗАЦИИ</firstHeader>
    <firstFooter>&amp;L&amp;P&amp;C&amp;8СТРОИТЕЛЬСТВО В РОССИИ. 2024&amp;R&amp;G</firstFooter>
  </headerFooter>
  <rowBreaks count="2" manualBreakCount="2">
    <brk id="34" max="16383" man="1"/>
    <brk id="66" max="16383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2.1.</vt:lpstr>
      <vt:lpstr>2.2.</vt:lpstr>
      <vt:lpstr>2.3.</vt:lpstr>
      <vt:lpstr>2.4.</vt:lpstr>
      <vt:lpstr>2.5.</vt:lpstr>
      <vt:lpstr>'2.1.'!Заголовки_для_печати</vt:lpstr>
      <vt:lpstr>'2.2.'!Заголовки_для_печати</vt:lpstr>
      <vt:lpstr>'2.3.'!Заголовки_для_печати</vt:lpstr>
      <vt:lpstr>'2.4.'!Заголовки_для_печати</vt:lpstr>
      <vt:lpstr>'2.5.'!Заголовки_для_печати</vt:lpstr>
      <vt:lpstr>'2.4.'!Область_печати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Наумова Ирина Алексеевна</dc:creator>
  <cp:lastModifiedBy>Сигай Лариса Федоровна</cp:lastModifiedBy>
  <cp:lastPrinted>2024-10-24T12:46:48Z</cp:lastPrinted>
  <dcterms:created xsi:type="dcterms:W3CDTF">2014-05-27T12:52:25Z</dcterms:created>
  <dcterms:modified xsi:type="dcterms:W3CDTF">2024-11-18T10:52:39Z</dcterms:modified>
</cp:coreProperties>
</file>