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4030" windowHeight="4755"/>
  </bookViews>
  <sheets>
    <sheet name="2.6." sheetId="1" r:id="rId1"/>
    <sheet name="2.7." sheetId="2" r:id="rId2"/>
    <sheet name="2.8." sheetId="3" r:id="rId3"/>
    <sheet name="2.9." sheetId="4" r:id="rId4"/>
  </sheets>
  <definedNames>
    <definedName name="_xlnm._FilterDatabase" localSheetId="1" hidden="1">'2.7.'!#REF!</definedName>
    <definedName name="_xlnm.Print_Titles" localSheetId="0">'2.6.'!$3:$3</definedName>
    <definedName name="_xlnm.Print_Titles" localSheetId="1">'2.7.'!$3:$5</definedName>
    <definedName name="_xlnm.Print_Titles" localSheetId="2">'2.8.'!$A:$B,'2.8.'!$3:$3</definedName>
    <definedName name="_xlnm.Print_Titles" localSheetId="3">'2.9.'!$3:$4</definedName>
  </definedNames>
  <calcPr calcId="145621"/>
</workbook>
</file>

<file path=xl/calcChain.xml><?xml version="1.0" encoding="utf-8"?>
<calcChain xmlns="http://schemas.openxmlformats.org/spreadsheetml/2006/main">
  <c r="J90" i="1" l="1"/>
  <c r="I90" i="1"/>
  <c r="H90" i="1"/>
  <c r="G90" i="1"/>
  <c r="F90" i="1"/>
  <c r="E90" i="1"/>
  <c r="D90" i="1"/>
  <c r="C90" i="1"/>
  <c r="B90" i="1"/>
  <c r="J79" i="1"/>
  <c r="I79" i="1"/>
  <c r="H79" i="1"/>
  <c r="G79" i="1"/>
  <c r="F79" i="1"/>
  <c r="E79" i="1"/>
  <c r="D79" i="1"/>
  <c r="C79" i="1"/>
  <c r="B79" i="1"/>
</calcChain>
</file>

<file path=xl/sharedStrings.xml><?xml version="1.0" encoding="utf-8"?>
<sst xmlns="http://schemas.openxmlformats.org/spreadsheetml/2006/main" count="619" uniqueCount="196">
  <si>
    <t>(тысяч человек)</t>
  </si>
  <si>
    <t>Российская Федерация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</si>
  <si>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</si>
  <si>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</si>
  <si>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</si>
  <si>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</si>
  <si>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</si>
  <si>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</si>
  <si>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</si>
  <si>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</si>
  <si>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</si>
  <si>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</si>
  <si>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</si>
  <si>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</si>
  <si>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</si>
  <si>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</si>
  <si>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</si>
  <si>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</si>
  <si>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</si>
  <si>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</si>
  <si>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Республика Карелия</t>
  </si>
  <si>
    <t>Республика Коми</t>
  </si>
  <si>
    <t>Архангельская область</t>
  </si>
  <si>
    <t>в том числе</t>
  </si>
  <si>
    <t>Ненецкий автономный округ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</si>
  <si>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</si>
  <si>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</si>
  <si>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</si>
  <si>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</si>
  <si>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</si>
  <si>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</si>
  <si>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</si>
  <si>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</si>
  <si>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</si>
  <si>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</si>
  <si>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</si>
  <si>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</si>
  <si>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</si>
  <si>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</si>
  <si>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</si>
  <si>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</si>
  <si>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</si>
  <si>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</si>
  <si>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</si>
  <si>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…</t>
  </si>
  <si>
    <t>Ставропольский край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</si>
  <si>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</si>
  <si>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</si>
  <si>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</si>
  <si>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</si>
  <si>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</si>
  <si>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</si>
  <si>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</si>
  <si>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</si>
  <si>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</si>
  <si>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</si>
  <si>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</si>
  <si>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</si>
  <si>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</si>
  <si>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</si>
  <si>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</si>
  <si>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</si>
  <si>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</si>
  <si>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в том числе:</t>
  </si>
  <si>
    <t>Ханты-Мансийский автономный округ - Югра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</si>
  <si>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</si>
  <si>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</si>
  <si>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</si>
  <si>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</si>
  <si>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</si>
  <si>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</si>
  <si>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</si>
  <si>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</si>
  <si>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</si>
  <si>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</si>
  <si>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</si>
  <si>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</si>
  <si>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</si>
  <si>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</si>
  <si>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</si>
  <si>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</si>
  <si>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</si>
  <si>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</si>
  <si>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</si>
  <si>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</si>
  <si>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</si>
  <si>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Архангельская область без автономного округа</t>
  </si>
  <si>
    <t>Тюменская область без автономных округов</t>
  </si>
  <si>
    <t xml:space="preserve">Республика Адыгея </t>
  </si>
  <si>
    <t xml:space="preserve">Республика Татарстан </t>
  </si>
  <si>
    <t xml:space="preserve">Ямало-Ненецкий автономный округ </t>
  </si>
  <si>
    <t>рабочие</t>
  </si>
  <si>
    <t>руководители</t>
  </si>
  <si>
    <t>специалисты</t>
  </si>
  <si>
    <t>Все работники</t>
  </si>
  <si>
    <t>другие служащие</t>
  </si>
  <si>
    <t>Северо-Кавказский                                               федеральный округ</t>
  </si>
  <si>
    <t>Приволжский                                                                 федеральный округ</t>
  </si>
  <si>
    <t>Уральский                                                                   федеральный округ</t>
  </si>
  <si>
    <t>Дальневосточный                                                            федеральный округ</t>
  </si>
  <si>
    <t>Центральный                                                    федеральный округ</t>
  </si>
  <si>
    <t>Северо-Западный                                         федеральный округ</t>
  </si>
  <si>
    <t>Южный                                                 федеральный округ</t>
  </si>
  <si>
    <t>Северо-Кавказский                                                федеральный округ</t>
  </si>
  <si>
    <t>Приволжский                                                           федеральный округ</t>
  </si>
  <si>
    <t>Уральский                                                         федеральный округ</t>
  </si>
  <si>
    <t>Сибирский                                                                     федеральный округ</t>
  </si>
  <si>
    <t>Дальневосточный                                                               федеральный округ</t>
  </si>
  <si>
    <t>Центральный                                              федеральный округ</t>
  </si>
  <si>
    <t>Северо-Западный                                                  федеральный округ</t>
  </si>
  <si>
    <t>Южный                                                                               федеральный округ</t>
  </si>
  <si>
    <t>Северо-Кавказский                                                             федеральный округ</t>
  </si>
  <si>
    <t>Приволжский                                                                     федеральный округ</t>
  </si>
  <si>
    <t>Уральский                                                                    федеральный округ</t>
  </si>
  <si>
    <t>Сибирский                                                             федеральный округ</t>
  </si>
  <si>
    <t>Дальневосточный                                                    федеральный округ</t>
  </si>
  <si>
    <t>Республика Крым</t>
  </si>
  <si>
    <t>г.Севастополь</t>
  </si>
  <si>
    <t xml:space="preserve">     производственной    среды</t>
  </si>
  <si>
    <t>трудового процесса</t>
  </si>
  <si>
    <t>химического фактора</t>
  </si>
  <si>
    <t>ионизирующего излучения</t>
  </si>
  <si>
    <t>микроклимата</t>
  </si>
  <si>
    <t>световой среды</t>
  </si>
  <si>
    <t>Занятые на работах с вредными и (или) опасными условиями труда</t>
  </si>
  <si>
    <t>тяжести</t>
  </si>
  <si>
    <t>вибрации (общей и локальной)</t>
  </si>
  <si>
    <t xml:space="preserve">аэрозолей преимущественно фиброгенного действия        
</t>
  </si>
  <si>
    <t xml:space="preserve">                                                                                           из них занятые под воздействием факторов</t>
  </si>
  <si>
    <t>от 75000,1 до 100000,0</t>
  </si>
  <si>
    <t xml:space="preserve">2.6. СРЕДНЕГОДОВАЯ ЧИСЛЕННОСТЬ РАБОТНИКОВ ОРГАНИЗАЦИЙ, ЗАНЯТЫХ В СТРОИТЕЛЬСТВЕ </t>
  </si>
  <si>
    <t>Центральный                                                      федеральный округ</t>
  </si>
  <si>
    <t>Северо-Западный                                               федеральный округ</t>
  </si>
  <si>
    <t>Южный                                                            федеральный округ</t>
  </si>
  <si>
    <t>Северо-Кавказский                                                               федеральный округ</t>
  </si>
  <si>
    <t>Приволжский                                                                         федеральный округ</t>
  </si>
  <si>
    <t>Уральский                                                                            федеральный округ</t>
  </si>
  <si>
    <t>Сибирский                                                                          федеральный округ</t>
  </si>
  <si>
    <t>Дальневосточный                                                              федеральный округ</t>
  </si>
  <si>
    <t>Северо-Западный 
федеральный округ</t>
  </si>
  <si>
    <t>Сибирский  
федеральный округ</t>
  </si>
  <si>
    <t>напряжен-ности</t>
  </si>
  <si>
    <t>биологичес-кого фактора</t>
  </si>
  <si>
    <t>неоинизирую-щего излучения</t>
  </si>
  <si>
    <t>Архангельская область 
без автономного округа</t>
  </si>
  <si>
    <t>Ханты-Мансийский автономный округ - 
Югра</t>
  </si>
  <si>
    <t>Тюменская область 
без автономных округов</t>
  </si>
  <si>
    <t>(без субъектов малого предпринимательства; в процентах от общей численности работников строительных организаций)</t>
  </si>
  <si>
    <t>шума, ультразвука воздушного, инфразвука</t>
  </si>
  <si>
    <t>(без субъектов малого предпринимательства; по данным выборочного обследования организаций за октябрь; рублей)</t>
  </si>
  <si>
    <t>(без субъектов малого предпринимательства; по данным единовременного выборочного обследования; в процентах)</t>
  </si>
  <si>
    <t>от 100000,1 до 200000,0</t>
  </si>
  <si>
    <t>от 200000,1 до 400000,0</t>
  </si>
  <si>
    <t>Свыше 3000000,0</t>
  </si>
  <si>
    <t>Кемеровская область - Кузбасс</t>
  </si>
  <si>
    <t>...</t>
  </si>
  <si>
    <t>до  16242,0</t>
  </si>
  <si>
    <t>от 16242,1 до 18680,0</t>
  </si>
  <si>
    <t>от 18680,1 до 19490,0</t>
  </si>
  <si>
    <t>от 19490,1 до 20300,0</t>
  </si>
  <si>
    <t xml:space="preserve"> от 20300,1 до 21110,0</t>
  </si>
  <si>
    <t xml:space="preserve"> от 21110,1 до 23550,0</t>
  </si>
  <si>
    <t>от 23550,1 до 24360,0</t>
  </si>
  <si>
    <t>от 24360,1 до 25990,0</t>
  </si>
  <si>
    <t>от 25990,1 до 27610,0</t>
  </si>
  <si>
    <t>от 27610,1 до 29240,0</t>
  </si>
  <si>
    <t>от 29240,1 до 30860,0</t>
  </si>
  <si>
    <t>от 30860,1 до 32480,0</t>
  </si>
  <si>
    <t>от 32480,1 до 34110,0</t>
  </si>
  <si>
    <t>от 34110,1 до 35730,0</t>
  </si>
  <si>
    <t>от 35730,1 до 37360,0</t>
  </si>
  <si>
    <t>от 37360,1 до 38980,0</t>
  </si>
  <si>
    <t>от 38980,1 до 40600,0</t>
  </si>
  <si>
    <t>от 40600,1 до 42200,0</t>
  </si>
  <si>
    <t>от 42200,1 до 43900,0</t>
  </si>
  <si>
    <t>от 43900,1 до 45500,0</t>
  </si>
  <si>
    <t>от 45500,1 до 47100,0</t>
  </si>
  <si>
    <t>от 47100,1 до 48700,0</t>
  </si>
  <si>
    <t>от 48700,1 до 55000,0</t>
  </si>
  <si>
    <t>от 55000,1 до 75000,0</t>
  </si>
  <si>
    <t>от 400000,1 до 1000000 ,0</t>
  </si>
  <si>
    <t>от 1000000,1 до 2000000 ,0</t>
  </si>
  <si>
    <t>от 2000000,1 до 3000000 ,0</t>
  </si>
  <si>
    <t>-</t>
  </si>
  <si>
    <t>2.8. РАСПРЕДЕЛЕНИЕ ЧИСЛЕННОСТИ РАБОТНИКОВ СТРОИТЕЛЬНЫХ ОРГАНИЗАЦИЙ ПО РАЗМЕРАМ НАЧИСЛЕННОЙ ЗАРАБОТНОЙ ПЛАТЫ
 в апреле 2023 г.</t>
  </si>
  <si>
    <t>2.9. СРЕДНЯЯ НАЧИСЛЕННАЯ ЗАРАБОТНАЯ ПЛАТА РАБОТНИКОВ
СТРОИТЕЛЬНЫХ ОРГАНИЗАЦИЙ ПО КАТЕГОРИЯМ ПЕРСОНАЛА
 в 2023 г.</t>
  </si>
  <si>
    <t>Центральный 
федеральный округ</t>
  </si>
  <si>
    <t>Республика Северная Осетия - 
Алания</t>
  </si>
  <si>
    <t>Ханты-Мансийский автономный 
округ - Югра</t>
  </si>
  <si>
    <t>Ямало-Ненецкий автономный 
округ</t>
  </si>
  <si>
    <t>Тюменская область без 
автономных округов</t>
  </si>
  <si>
    <t>2.7. УДЕЛЬНЫЙ ВЕС ЧИСЛЕННОСТИ РАБОТНИКОВ, ЗАНЯТЫХ НА РАБОТАХ 
С ВРЕДНЫМИ И (ИЛИ) ОПАСНЫМИ УСЛОВИЯМИ ТРУДА, СТРОИТЕЛЬНЫХ ОРГАНИЗАЦИЙ
 на конец  2023 г.</t>
  </si>
  <si>
    <t>Кабардино-Балкарская 
Республика</t>
  </si>
  <si>
    <t>Карачаево-Черкесская 
Республика</t>
  </si>
  <si>
    <t/>
  </si>
  <si>
    <t>Южный  
федеральный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</si>
</sst>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0_ ;\-0\ "/>
  </numFmts>
  <fonts count="14" x14ac:knownFonts="1">
    <font>
      <sz val="11"/>
      <color theme="1"/>
      <name val="Calibri"/>
      <family val="2"/>
      <charset val="204"/>
      <scheme val="minor"/>
    </font>
    <font>
      <b/>
      <sz val="7"/>
      <name val="Arial"/>
      <family val="2"/>
      <charset val="204"/>
    </font>
    <font>
      <sz val="7"/>
      <name val="Arial"/>
      <family val="2"/>
      <charset val="204"/>
    </font>
    <font>
      <sz val="7"/>
      <name val="Calibri"/>
      <family val="2"/>
      <charset val="204"/>
      <scheme val="minor"/>
    </font>
    <font>
      <b/>
      <sz val="8"/>
      <name val="Arial"/>
      <family val="2"/>
      <charset val="204"/>
    </font>
    <font>
      <vertAlign val="superscript"/>
      <sz val="7"/>
      <name val="Arial"/>
      <family val="2"/>
      <charset val="204"/>
    </font>
    <font>
      <sz val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10"/>
      <color theme="1"/>
      <name val="Arial"/>
      <family val="2"/>
    </font>
    <font>
      <sz val="7"/>
      <name val="Arial"/>
      <family val="2"/>
    </font>
    <font>
      <b/>
      <sz val="12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0" fillId="0" borderId="0"/>
    <xf numFmtId="43" fontId="13" fillId="0" borderId="0" applyFont="0" applyFill="0" applyBorder="0" applyAlignment="0" applyProtection="0"/>
  </cellStyleXfs>
  <cellXfs count="100">
    <xf numFmtId="0" fontId="0" fillId="0" borderId="0" xfId="0"/>
    <xf numFmtId="0" fontId="6" fillId="0" borderId="0" xfId="0" applyFont="1"/>
    <xf numFmtId="0" fontId="7" fillId="0" borderId="0" xfId="0" applyFont="1"/>
    <xf numFmtId="0" fontId="2" fillId="0" borderId="0" xfId="0" applyFont="1" applyBorder="1" applyAlignment="1">
      <alignment horizontal="left" wrapText="1" indent="1"/>
    </xf>
    <xf numFmtId="0" fontId="8" fillId="0" borderId="0" xfId="0" applyFont="1"/>
    <xf numFmtId="0" fontId="7" fillId="0" borderId="0" xfId="0" applyFont="1" applyFill="1"/>
    <xf numFmtId="0" fontId="2" fillId="0" borderId="0" xfId="0" applyFont="1" applyBorder="1" applyAlignment="1">
      <alignment horizontal="left" wrapText="1" indent="2"/>
    </xf>
    <xf numFmtId="0" fontId="9" fillId="0" borderId="0" xfId="0" applyFont="1"/>
    <xf numFmtId="0" fontId="6" fillId="0" borderId="0" xfId="0" applyFont="1" applyFill="1"/>
    <xf numFmtId="0" fontId="1" fillId="0" borderId="1" xfId="0" applyFont="1" applyFill="1" applyBorder="1" applyAlignment="1">
      <alignment horizontal="center" vertical="top" wrapText="1"/>
    </xf>
    <xf numFmtId="0" fontId="1" fillId="0" borderId="9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/>
    <xf numFmtId="0" fontId="8" fillId="0" borderId="0" xfId="0" applyFont="1" applyAlignment="1">
      <alignment horizontal="center" vertical="center"/>
    </xf>
    <xf numFmtId="0" fontId="1" fillId="0" borderId="0" xfId="0" applyFont="1" applyBorder="1" applyAlignment="1">
      <alignment wrapText="1"/>
    </xf>
    <xf numFmtId="164" fontId="1" fillId="0" borderId="4" xfId="0" applyNumberFormat="1" applyFont="1" applyBorder="1" applyAlignment="1">
      <alignment horizontal="right" indent="1"/>
    </xf>
    <xf numFmtId="164" fontId="1" fillId="0" borderId="0" xfId="0" applyNumberFormat="1" applyFont="1" applyBorder="1" applyAlignment="1">
      <alignment horizontal="right" indent="1"/>
    </xf>
    <xf numFmtId="164" fontId="1" fillId="0" borderId="3" xfId="0" applyNumberFormat="1" applyFont="1" applyBorder="1" applyAlignment="1">
      <alignment horizontal="right" indent="1"/>
    </xf>
    <xf numFmtId="164" fontId="1" fillId="0" borderId="6" xfId="0" applyNumberFormat="1" applyFont="1" applyBorder="1" applyAlignment="1">
      <alignment horizontal="right" indent="1"/>
    </xf>
    <xf numFmtId="164" fontId="1" fillId="0" borderId="3" xfId="0" applyNumberFormat="1" applyFont="1" applyFill="1" applyBorder="1" applyAlignment="1">
      <alignment horizontal="right" indent="1"/>
    </xf>
    <xf numFmtId="0" fontId="1" fillId="0" borderId="0" xfId="0" applyFont="1" applyBorder="1" applyAlignment="1">
      <alignment horizontal="left" wrapText="1" indent="2"/>
    </xf>
    <xf numFmtId="164" fontId="1" fillId="0" borderId="7" xfId="0" applyNumberFormat="1" applyFont="1" applyBorder="1" applyAlignment="1">
      <alignment horizontal="right" indent="1"/>
    </xf>
    <xf numFmtId="164" fontId="1" fillId="0" borderId="4" xfId="0" applyNumberFormat="1" applyFont="1" applyFill="1" applyBorder="1" applyAlignment="1">
      <alignment horizontal="right" indent="1"/>
    </xf>
    <xf numFmtId="164" fontId="2" fillId="0" borderId="4" xfId="0" applyNumberFormat="1" applyFont="1" applyBorder="1" applyAlignment="1">
      <alignment horizontal="right" indent="1"/>
    </xf>
    <xf numFmtId="164" fontId="2" fillId="0" borderId="0" xfId="0" applyNumberFormat="1" applyFont="1" applyBorder="1" applyAlignment="1">
      <alignment horizontal="right" indent="1"/>
    </xf>
    <xf numFmtId="164" fontId="2" fillId="0" borderId="7" xfId="0" applyNumberFormat="1" applyFont="1" applyBorder="1" applyAlignment="1">
      <alignment horizontal="right" indent="1"/>
    </xf>
    <xf numFmtId="164" fontId="2" fillId="0" borderId="4" xfId="0" applyNumberFormat="1" applyFont="1" applyFill="1" applyBorder="1" applyAlignment="1">
      <alignment horizontal="right" indent="1"/>
    </xf>
    <xf numFmtId="0" fontId="2" fillId="0" borderId="0" xfId="0" applyFont="1" applyBorder="1" applyAlignment="1">
      <alignment horizontal="left" wrapText="1" indent="4"/>
    </xf>
    <xf numFmtId="0" fontId="6" fillId="0" borderId="4" xfId="0" applyFont="1" applyBorder="1" applyAlignment="1">
      <alignment horizontal="right" indent="1"/>
    </xf>
    <xf numFmtId="0" fontId="2" fillId="0" borderId="5" xfId="0" applyFont="1" applyBorder="1" applyAlignment="1">
      <alignment horizontal="left" wrapText="1" indent="1"/>
    </xf>
    <xf numFmtId="164" fontId="2" fillId="0" borderId="2" xfId="0" applyNumberFormat="1" applyFont="1" applyBorder="1" applyAlignment="1">
      <alignment horizontal="right" indent="1"/>
    </xf>
    <xf numFmtId="164" fontId="2" fillId="0" borderId="5" xfId="0" applyNumberFormat="1" applyFont="1" applyBorder="1" applyAlignment="1">
      <alignment horizontal="right" indent="1"/>
    </xf>
    <xf numFmtId="164" fontId="2" fillId="0" borderId="10" xfId="0" applyNumberFormat="1" applyFont="1" applyBorder="1" applyAlignment="1">
      <alignment horizontal="right" indent="1"/>
    </xf>
    <xf numFmtId="164" fontId="2" fillId="0" borderId="2" xfId="0" applyNumberFormat="1" applyFont="1" applyFill="1" applyBorder="1" applyAlignment="1">
      <alignment horizontal="right" indent="1"/>
    </xf>
    <xf numFmtId="0" fontId="11" fillId="0" borderId="0" xfId="1" applyNumberFormat="1" applyFont="1" applyFill="1" applyBorder="1" applyAlignment="1" applyProtection="1">
      <alignment horizontal="left" wrapText="1" indent="1"/>
    </xf>
    <xf numFmtId="0" fontId="4" fillId="0" borderId="0" xfId="0" applyFont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7" fillId="0" borderId="0" xfId="0" applyFont="1" applyAlignment="1">
      <alignment horizontal="center"/>
    </xf>
    <xf numFmtId="0" fontId="1" fillId="0" borderId="2" xfId="0" applyFont="1" applyFill="1" applyBorder="1" applyAlignment="1">
      <alignment horizontal="center" vertical="top" wrapText="1"/>
    </xf>
    <xf numFmtId="0" fontId="12" fillId="0" borderId="0" xfId="0" applyFont="1"/>
    <xf numFmtId="0" fontId="4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wrapText="1"/>
    </xf>
    <xf numFmtId="0" fontId="1" fillId="0" borderId="11" xfId="0" applyFont="1" applyBorder="1" applyAlignment="1">
      <alignment horizontal="left" wrapText="1" indent="2"/>
    </xf>
    <xf numFmtId="0" fontId="2" fillId="0" borderId="11" xfId="0" applyFont="1" applyBorder="1" applyAlignment="1">
      <alignment horizontal="left" wrapText="1" indent="1"/>
    </xf>
    <xf numFmtId="0" fontId="2" fillId="0" borderId="11" xfId="0" applyFont="1" applyFill="1" applyBorder="1" applyAlignment="1">
      <alignment horizontal="left" wrapText="1" indent="1"/>
    </xf>
    <xf numFmtId="0" fontId="2" fillId="0" borderId="11" xfId="0" applyFont="1" applyBorder="1" applyAlignment="1">
      <alignment horizontal="left" wrapText="1" indent="4"/>
    </xf>
    <xf numFmtId="0" fontId="2" fillId="0" borderId="11" xfId="0" applyFont="1" applyBorder="1" applyAlignment="1">
      <alignment horizontal="left" wrapText="1" indent="2"/>
    </xf>
    <xf numFmtId="0" fontId="2" fillId="0" borderId="12" xfId="0" applyFont="1" applyBorder="1" applyAlignment="1">
      <alignment horizontal="left" wrapText="1" indent="1"/>
    </xf>
    <xf numFmtId="0" fontId="1" fillId="0" borderId="1" xfId="0" applyFont="1" applyFill="1" applyBorder="1" applyAlignment="1">
      <alignment horizontal="center" vertical="center" wrapText="1"/>
    </xf>
    <xf numFmtId="164" fontId="2" fillId="0" borderId="4" xfId="0" quotePrefix="1" applyNumberFormat="1" applyFont="1" applyFill="1" applyBorder="1" applyAlignment="1">
      <alignment horizontal="right" indent="1"/>
    </xf>
    <xf numFmtId="165" fontId="1" fillId="0" borderId="7" xfId="2" applyNumberFormat="1" applyFont="1" applyBorder="1" applyAlignment="1">
      <alignment horizontal="center"/>
    </xf>
    <xf numFmtId="165" fontId="1" fillId="0" borderId="3" xfId="2" applyNumberFormat="1" applyFont="1" applyBorder="1" applyAlignment="1">
      <alignment horizontal="center"/>
    </xf>
    <xf numFmtId="165" fontId="1" fillId="0" borderId="0" xfId="2" applyNumberFormat="1" applyFont="1" applyBorder="1" applyAlignment="1">
      <alignment horizontal="center"/>
    </xf>
    <xf numFmtId="165" fontId="1" fillId="0" borderId="11" xfId="2" applyNumberFormat="1" applyFont="1" applyBorder="1" applyAlignment="1">
      <alignment horizontal="center"/>
    </xf>
    <xf numFmtId="165" fontId="1" fillId="0" borderId="4" xfId="2" applyNumberFormat="1" applyFont="1" applyBorder="1" applyAlignment="1">
      <alignment horizontal="center"/>
    </xf>
    <xf numFmtId="165" fontId="2" fillId="0" borderId="7" xfId="2" applyNumberFormat="1" applyFont="1" applyBorder="1" applyAlignment="1">
      <alignment horizontal="center"/>
    </xf>
    <xf numFmtId="165" fontId="2" fillId="0" borderId="4" xfId="2" applyNumberFormat="1" applyFont="1" applyBorder="1" applyAlignment="1">
      <alignment horizontal="center"/>
    </xf>
    <xf numFmtId="165" fontId="2" fillId="0" borderId="0" xfId="2" applyNumberFormat="1" applyFont="1" applyBorder="1" applyAlignment="1">
      <alignment horizontal="center"/>
    </xf>
    <xf numFmtId="165" fontId="2" fillId="0" borderId="11" xfId="2" applyNumberFormat="1" applyFont="1" applyBorder="1" applyAlignment="1">
      <alignment horizontal="center"/>
    </xf>
    <xf numFmtId="165" fontId="2" fillId="0" borderId="10" xfId="2" applyNumberFormat="1" applyFont="1" applyBorder="1" applyAlignment="1">
      <alignment horizontal="center"/>
    </xf>
    <xf numFmtId="165" fontId="2" fillId="0" borderId="2" xfId="2" applyNumberFormat="1" applyFont="1" applyBorder="1" applyAlignment="1">
      <alignment horizontal="center"/>
    </xf>
    <xf numFmtId="165" fontId="2" fillId="0" borderId="5" xfId="2" applyNumberFormat="1" applyFont="1" applyBorder="1" applyAlignment="1">
      <alignment horizontal="center"/>
    </xf>
    <xf numFmtId="165" fontId="2" fillId="0" borderId="12" xfId="2" applyNumberFormat="1" applyFont="1" applyBorder="1" applyAlignment="1">
      <alignment horizontal="center"/>
    </xf>
    <xf numFmtId="0" fontId="1" fillId="0" borderId="8" xfId="0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right" indent="1"/>
    </xf>
    <xf numFmtId="164" fontId="2" fillId="0" borderId="11" xfId="0" applyNumberFormat="1" applyFont="1" applyFill="1" applyBorder="1" applyAlignment="1">
      <alignment horizontal="right" indent="1"/>
    </xf>
    <xf numFmtId="164" fontId="1" fillId="0" borderId="7" xfId="0" applyNumberFormat="1" applyFont="1" applyFill="1" applyBorder="1" applyAlignment="1">
      <alignment horizontal="right" indent="1"/>
    </xf>
    <xf numFmtId="164" fontId="2" fillId="0" borderId="7" xfId="0" quotePrefix="1" applyNumberFormat="1" applyFont="1" applyFill="1" applyBorder="1" applyAlignment="1">
      <alignment horizontal="right" indent="1"/>
    </xf>
    <xf numFmtId="164" fontId="2" fillId="0" borderId="10" xfId="0" applyNumberFormat="1" applyFont="1" applyFill="1" applyBorder="1" applyAlignment="1">
      <alignment horizontal="right" indent="1"/>
    </xf>
    <xf numFmtId="0" fontId="7" fillId="0" borderId="4" xfId="0" applyFont="1" applyFill="1" applyBorder="1"/>
    <xf numFmtId="0" fontId="4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left" vertical="center" wrapText="1" shrinkToFit="1"/>
    </xf>
    <xf numFmtId="0" fontId="1" fillId="0" borderId="9" xfId="0" applyFont="1" applyFill="1" applyBorder="1" applyAlignment="1">
      <alignment horizontal="left" vertical="center" wrapText="1" shrinkToFit="1"/>
    </xf>
    <xf numFmtId="0" fontId="1" fillId="0" borderId="13" xfId="0" applyFont="1" applyFill="1" applyBorder="1" applyAlignment="1">
      <alignment horizontal="left" vertical="center" wrapText="1" shrinkToFi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" fontId="1" fillId="0" borderId="0" xfId="0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1" fontId="2" fillId="0" borderId="5" xfId="0" applyNumberFormat="1" applyFont="1" applyBorder="1" applyAlignment="1">
      <alignment horizontal="center"/>
    </xf>
  </cellXfs>
  <cellStyles count="3">
    <cellStyle name="Normal" xfId="1"/>
    <cellStyle name="Обычный" xfId="0" builtinId="0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16244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206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0</xdr:row>
      <xdr:rowOff>206744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206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8660</xdr:colOff>
      <xdr:row>0</xdr:row>
      <xdr:rowOff>0</xdr:rowOff>
    </xdr:from>
    <xdr:to>
      <xdr:col>2</xdr:col>
      <xdr:colOff>365848</xdr:colOff>
      <xdr:row>0</xdr:row>
      <xdr:rowOff>206744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242705" y="0"/>
          <a:ext cx="357188" cy="206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0</xdr:row>
      <xdr:rowOff>206744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206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1"/>
  <sheetViews>
    <sheetView tabSelected="1" zoomScale="120" zoomScaleNormal="120" workbookViewId="0">
      <selection activeCell="A3" sqref="A3"/>
    </sheetView>
  </sheetViews>
  <sheetFormatPr defaultColWidth="9.140625" defaultRowHeight="11.25" x14ac:dyDescent="0.2"/>
  <cols>
    <col min="1" max="1" width="25.7109375" style="1" customWidth="1"/>
    <col min="2" max="16" width="8.7109375" style="1" customWidth="1"/>
    <col min="17" max="16384" width="9.140625" style="1"/>
  </cols>
  <sheetData>
    <row r="1" spans="1:16" ht="15" customHeight="1" x14ac:dyDescent="0.2">
      <c r="A1" s="76" t="s">
        <v>130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</row>
    <row r="2" spans="1:16" ht="15" customHeight="1" x14ac:dyDescent="0.2">
      <c r="A2" s="77" t="s">
        <v>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</row>
    <row r="3" spans="1:16" s="7" customFormat="1" ht="15" customHeight="1" x14ac:dyDescent="0.2">
      <c r="A3" s="10"/>
      <c r="B3" s="13">
        <v>2005</v>
      </c>
      <c r="C3" s="12">
        <v>2010</v>
      </c>
      <c r="D3" s="13">
        <v>2011</v>
      </c>
      <c r="E3" s="12">
        <v>2012</v>
      </c>
      <c r="F3" s="13">
        <v>2013</v>
      </c>
      <c r="G3" s="13">
        <v>2014</v>
      </c>
      <c r="H3" s="11">
        <v>2015</v>
      </c>
      <c r="I3" s="13">
        <v>2016</v>
      </c>
      <c r="J3" s="13">
        <v>2017</v>
      </c>
      <c r="K3" s="13">
        <v>2018</v>
      </c>
      <c r="L3" s="13">
        <v>2019</v>
      </c>
      <c r="M3" s="14">
        <v>2020</v>
      </c>
      <c r="N3" s="14">
        <v>2021</v>
      </c>
      <c r="O3" s="14">
        <v>2022</v>
      </c>
      <c r="P3" s="14">
        <v>2023</v>
      </c>
    </row>
    <row r="4" spans="1:16" ht="12" customHeight="1" x14ac:dyDescent="0.2">
      <c r="A4" s="17" t="s">
        <v>1</v>
      </c>
      <c r="B4" s="18">
        <v>2816.2</v>
      </c>
      <c r="C4" s="19">
        <v>3061.9</v>
      </c>
      <c r="D4" s="18">
        <v>2786.6</v>
      </c>
      <c r="E4" s="19">
        <v>2862.0529999999999</v>
      </c>
      <c r="F4" s="20">
        <v>2825.78</v>
      </c>
      <c r="G4" s="20">
        <v>2734.43</v>
      </c>
      <c r="H4" s="21">
        <v>2618.998</v>
      </c>
      <c r="I4" s="20">
        <v>2455.4189999999999</v>
      </c>
      <c r="J4" s="20">
        <v>2460.1</v>
      </c>
      <c r="K4" s="22">
        <v>2409.7820000000002</v>
      </c>
      <c r="L4" s="22">
        <v>2407.4859999999999</v>
      </c>
      <c r="M4" s="22">
        <v>2315.52</v>
      </c>
      <c r="N4" s="22">
        <v>2326.3130000000001</v>
      </c>
      <c r="O4" s="22">
        <v>2352.5104999999999</v>
      </c>
      <c r="P4" s="22">
        <v>2383.0732200000002</v>
      </c>
    </row>
    <row r="5" spans="1:16" ht="23.1" customHeight="1" x14ac:dyDescent="0.2">
      <c r="A5" s="23" t="s">
        <v>186</v>
      </c>
      <c r="B5" s="18">
        <v>799.3</v>
      </c>
      <c r="C5" s="19">
        <v>1031.5</v>
      </c>
      <c r="D5" s="18">
        <v>740.9</v>
      </c>
      <c r="E5" s="19">
        <v>774.82799999999997</v>
      </c>
      <c r="F5" s="18">
        <v>767.95500000000004</v>
      </c>
      <c r="G5" s="18">
        <v>733.36099999999999</v>
      </c>
      <c r="H5" s="24">
        <v>695.40200000000004</v>
      </c>
      <c r="I5" s="24">
        <v>642.17100000000005</v>
      </c>
      <c r="J5" s="18">
        <v>646</v>
      </c>
      <c r="K5" s="25">
        <v>649.35500000000002</v>
      </c>
      <c r="L5" s="25">
        <v>660.47400000000005</v>
      </c>
      <c r="M5" s="25">
        <v>657.08500000000004</v>
      </c>
      <c r="N5" s="25">
        <v>680.56600000000003</v>
      </c>
      <c r="O5" s="25">
        <v>696.43769999999995</v>
      </c>
      <c r="P5" s="25">
        <v>732.76717000000008</v>
      </c>
    </row>
    <row r="6" spans="1:16" ht="12" customHeight="1" x14ac:dyDescent="0.2">
      <c r="A6" s="3" t="s">
        <v>2</v>
      </c>
      <c r="B6" s="26">
        <v>35.5</v>
      </c>
      <c r="C6" s="27">
        <v>32</v>
      </c>
      <c r="D6" s="26">
        <v>35.1</v>
      </c>
      <c r="E6" s="27">
        <v>38.067</v>
      </c>
      <c r="F6" s="26">
        <v>36.164999999999999</v>
      </c>
      <c r="G6" s="26">
        <v>33.219000000000001</v>
      </c>
      <c r="H6" s="28">
        <v>31.207000000000001</v>
      </c>
      <c r="I6" s="28">
        <v>26.454000000000001</v>
      </c>
      <c r="J6" s="26">
        <v>26.5</v>
      </c>
      <c r="K6" s="29">
        <v>27.225999999999999</v>
      </c>
      <c r="L6" s="29">
        <v>27.510999999999999</v>
      </c>
      <c r="M6" s="29">
        <v>24.163</v>
      </c>
      <c r="N6" s="29">
        <v>22.532</v>
      </c>
      <c r="O6" s="29">
        <v>24.406299999999998</v>
      </c>
      <c r="P6" s="29">
        <v>23.753790000000002</v>
      </c>
    </row>
    <row r="7" spans="1:16" ht="12" customHeight="1" x14ac:dyDescent="0.2">
      <c r="A7" s="3" t="s">
        <v>3</v>
      </c>
      <c r="B7" s="26">
        <v>14.2</v>
      </c>
      <c r="C7" s="27">
        <v>11.9</v>
      </c>
      <c r="D7" s="26">
        <v>12.8</v>
      </c>
      <c r="E7" s="27">
        <v>15.956</v>
      </c>
      <c r="F7" s="26">
        <v>15.888999999999999</v>
      </c>
      <c r="G7" s="26">
        <v>16.510999999999999</v>
      </c>
      <c r="H7" s="28">
        <v>14.926</v>
      </c>
      <c r="I7" s="28">
        <v>14.159000000000001</v>
      </c>
      <c r="J7" s="26">
        <v>12.5</v>
      </c>
      <c r="K7" s="29">
        <v>12.343999999999999</v>
      </c>
      <c r="L7" s="29">
        <v>11.62</v>
      </c>
      <c r="M7" s="29">
        <v>10.624000000000001</v>
      </c>
      <c r="N7" s="29">
        <v>10.199999999999999</v>
      </c>
      <c r="O7" s="29">
        <v>9.4697999999999993</v>
      </c>
      <c r="P7" s="29">
        <v>8.9514300000000002</v>
      </c>
    </row>
    <row r="8" spans="1:16" ht="12" customHeight="1" x14ac:dyDescent="0.2">
      <c r="A8" s="3" t="s">
        <v>4</v>
      </c>
      <c r="B8" s="26">
        <v>11.8</v>
      </c>
      <c r="C8" s="27">
        <v>38.4</v>
      </c>
      <c r="D8" s="26">
        <v>31.5</v>
      </c>
      <c r="E8" s="27">
        <v>31.143000000000001</v>
      </c>
      <c r="F8" s="26">
        <v>26.459</v>
      </c>
      <c r="G8" s="26">
        <v>18.379000000000001</v>
      </c>
      <c r="H8" s="28">
        <v>18.545999999999999</v>
      </c>
      <c r="I8" s="28">
        <v>16.536999999999999</v>
      </c>
      <c r="J8" s="26">
        <v>11.4</v>
      </c>
      <c r="K8" s="29">
        <v>12.263</v>
      </c>
      <c r="L8" s="29">
        <v>12.007999999999999</v>
      </c>
      <c r="M8" s="29">
        <v>11.651</v>
      </c>
      <c r="N8" s="29">
        <v>11.991</v>
      </c>
      <c r="O8" s="29">
        <v>12.0854</v>
      </c>
      <c r="P8" s="29">
        <v>12.3116</v>
      </c>
    </row>
    <row r="9" spans="1:16" ht="12" customHeight="1" x14ac:dyDescent="0.2">
      <c r="A9" s="3" t="s">
        <v>5</v>
      </c>
      <c r="B9" s="26">
        <v>38.1</v>
      </c>
      <c r="C9" s="27">
        <v>40.799999999999997</v>
      </c>
      <c r="D9" s="26">
        <v>39.1</v>
      </c>
      <c r="E9" s="27">
        <v>40.774000000000001</v>
      </c>
      <c r="F9" s="26">
        <v>40.557000000000002</v>
      </c>
      <c r="G9" s="26">
        <v>42.140999999999998</v>
      </c>
      <c r="H9" s="28">
        <v>38.593000000000004</v>
      </c>
      <c r="I9" s="28">
        <v>33.095999999999997</v>
      </c>
      <c r="J9" s="26">
        <v>30.6</v>
      </c>
      <c r="K9" s="29">
        <v>32.090000000000003</v>
      </c>
      <c r="L9" s="29">
        <v>32.790999999999997</v>
      </c>
      <c r="M9" s="29">
        <v>29.44</v>
      </c>
      <c r="N9" s="29">
        <v>27.922999999999998</v>
      </c>
      <c r="O9" s="29">
        <v>25.603300000000001</v>
      </c>
      <c r="P9" s="29">
        <v>32.814790000000002</v>
      </c>
    </row>
    <row r="10" spans="1:16" ht="12" customHeight="1" x14ac:dyDescent="0.2">
      <c r="A10" s="3" t="s">
        <v>6</v>
      </c>
      <c r="B10" s="26">
        <v>9.3000000000000007</v>
      </c>
      <c r="C10" s="27">
        <v>12</v>
      </c>
      <c r="D10" s="26">
        <v>12.4</v>
      </c>
      <c r="E10" s="27">
        <v>10.759</v>
      </c>
      <c r="F10" s="26">
        <v>11.055</v>
      </c>
      <c r="G10" s="26">
        <v>12.848000000000001</v>
      </c>
      <c r="H10" s="28">
        <v>11.199</v>
      </c>
      <c r="I10" s="28">
        <v>9.8109999999999999</v>
      </c>
      <c r="J10" s="26">
        <v>9.9</v>
      </c>
      <c r="K10" s="29">
        <v>8.8859999999999992</v>
      </c>
      <c r="L10" s="29">
        <v>7.9349999999999996</v>
      </c>
      <c r="M10" s="29">
        <v>8.5329999999999995</v>
      </c>
      <c r="N10" s="29">
        <v>9.0890000000000004</v>
      </c>
      <c r="O10" s="29">
        <v>8.7390000000000008</v>
      </c>
      <c r="P10" s="29">
        <v>8.1753699999999991</v>
      </c>
    </row>
    <row r="11" spans="1:16" ht="12" customHeight="1" x14ac:dyDescent="0.2">
      <c r="A11" s="3" t="s">
        <v>7</v>
      </c>
      <c r="B11" s="26">
        <v>19.399999999999999</v>
      </c>
      <c r="C11" s="27">
        <v>16.899999999999999</v>
      </c>
      <c r="D11" s="26">
        <v>16.2</v>
      </c>
      <c r="E11" s="27">
        <v>20.245999999999999</v>
      </c>
      <c r="F11" s="26">
        <v>20.425999999999998</v>
      </c>
      <c r="G11" s="26">
        <v>23.605</v>
      </c>
      <c r="H11" s="28">
        <v>22.2</v>
      </c>
      <c r="I11" s="28">
        <v>15.247</v>
      </c>
      <c r="J11" s="26">
        <v>15.2</v>
      </c>
      <c r="K11" s="29">
        <v>14.127000000000001</v>
      </c>
      <c r="L11" s="29">
        <v>14.426</v>
      </c>
      <c r="M11" s="29">
        <v>13.459</v>
      </c>
      <c r="N11" s="29">
        <v>11.864000000000001</v>
      </c>
      <c r="O11" s="29">
        <v>11.139899999999999</v>
      </c>
      <c r="P11" s="29">
        <v>11.401759999999999</v>
      </c>
    </row>
    <row r="12" spans="1:16" ht="12" customHeight="1" x14ac:dyDescent="0.2">
      <c r="A12" s="3" t="s">
        <v>8</v>
      </c>
      <c r="B12" s="26">
        <v>9.6999999999999993</v>
      </c>
      <c r="C12" s="27">
        <v>8.3000000000000007</v>
      </c>
      <c r="D12" s="26">
        <v>7.2</v>
      </c>
      <c r="E12" s="27">
        <v>7.6310000000000002</v>
      </c>
      <c r="F12" s="26">
        <v>7.0469999999999997</v>
      </c>
      <c r="G12" s="26">
        <v>6.8550000000000004</v>
      </c>
      <c r="H12" s="28">
        <v>6.4889999999999999</v>
      </c>
      <c r="I12" s="28">
        <v>5.6239999999999997</v>
      </c>
      <c r="J12" s="26">
        <v>5.3</v>
      </c>
      <c r="K12" s="29">
        <v>6.0490000000000004</v>
      </c>
      <c r="L12" s="29">
        <v>5.6269999999999998</v>
      </c>
      <c r="M12" s="29">
        <v>5.7190000000000003</v>
      </c>
      <c r="N12" s="29">
        <v>5.7629999999999999</v>
      </c>
      <c r="O12" s="29">
        <v>5.5465</v>
      </c>
      <c r="P12" s="29">
        <v>5.6106300000000005</v>
      </c>
    </row>
    <row r="13" spans="1:16" ht="12" customHeight="1" x14ac:dyDescent="0.2">
      <c r="A13" s="3" t="s">
        <v>9</v>
      </c>
      <c r="B13" s="26">
        <v>20.5</v>
      </c>
      <c r="C13" s="27">
        <v>21.4</v>
      </c>
      <c r="D13" s="26">
        <v>21.1</v>
      </c>
      <c r="E13" s="27">
        <v>19.957000000000001</v>
      </c>
      <c r="F13" s="26">
        <v>20.416</v>
      </c>
      <c r="G13" s="26">
        <v>20.068999999999999</v>
      </c>
      <c r="H13" s="28">
        <v>18.611000000000001</v>
      </c>
      <c r="I13" s="28">
        <v>16.288</v>
      </c>
      <c r="J13" s="26">
        <v>15.7</v>
      </c>
      <c r="K13" s="29">
        <v>17.178000000000001</v>
      </c>
      <c r="L13" s="29">
        <v>18.483000000000001</v>
      </c>
      <c r="M13" s="29">
        <v>18.149999999999999</v>
      </c>
      <c r="N13" s="29">
        <v>17.797000000000001</v>
      </c>
      <c r="O13" s="29">
        <v>19.169700000000002</v>
      </c>
      <c r="P13" s="29">
        <v>23.2788</v>
      </c>
    </row>
    <row r="14" spans="1:16" ht="12" customHeight="1" x14ac:dyDescent="0.2">
      <c r="A14" s="3" t="s">
        <v>10</v>
      </c>
      <c r="B14" s="26">
        <v>25.9</v>
      </c>
      <c r="C14" s="27">
        <v>28.1</v>
      </c>
      <c r="D14" s="26">
        <v>29.8</v>
      </c>
      <c r="E14" s="27">
        <v>29.715</v>
      </c>
      <c r="F14" s="26">
        <v>28.762</v>
      </c>
      <c r="G14" s="26">
        <v>28.097000000000001</v>
      </c>
      <c r="H14" s="28">
        <v>28.013999999999999</v>
      </c>
      <c r="I14" s="28">
        <v>26.782</v>
      </c>
      <c r="J14" s="26">
        <v>27.6</v>
      </c>
      <c r="K14" s="29">
        <v>26.704999999999998</v>
      </c>
      <c r="L14" s="29">
        <v>25.96</v>
      </c>
      <c r="M14" s="29">
        <v>22.85</v>
      </c>
      <c r="N14" s="29">
        <v>20.324000000000002</v>
      </c>
      <c r="O14" s="29">
        <v>18.2044</v>
      </c>
      <c r="P14" s="29">
        <v>17.158090000000001</v>
      </c>
    </row>
    <row r="15" spans="1:16" ht="12" customHeight="1" x14ac:dyDescent="0.2">
      <c r="A15" s="3" t="s">
        <v>11</v>
      </c>
      <c r="B15" s="26">
        <v>115.1</v>
      </c>
      <c r="C15" s="27">
        <v>98.8</v>
      </c>
      <c r="D15" s="26">
        <v>92.5</v>
      </c>
      <c r="E15" s="27">
        <v>88.582999999999998</v>
      </c>
      <c r="F15" s="26">
        <v>89.575000000000003</v>
      </c>
      <c r="G15" s="26">
        <v>89.582999999999998</v>
      </c>
      <c r="H15" s="28">
        <v>87.745999999999995</v>
      </c>
      <c r="I15" s="28">
        <v>83.245999999999995</v>
      </c>
      <c r="J15" s="26">
        <v>92.2</v>
      </c>
      <c r="K15" s="29">
        <v>106.244</v>
      </c>
      <c r="L15" s="29">
        <v>111.65300000000001</v>
      </c>
      <c r="M15" s="29">
        <v>106.928</v>
      </c>
      <c r="N15" s="29">
        <v>110.55200000000001</v>
      </c>
      <c r="O15" s="29">
        <v>110.34650000000001</v>
      </c>
      <c r="P15" s="29">
        <v>110.56382000000001</v>
      </c>
    </row>
    <row r="16" spans="1:16" ht="12" customHeight="1" x14ac:dyDescent="0.2">
      <c r="A16" s="3" t="s">
        <v>12</v>
      </c>
      <c r="B16" s="26">
        <v>12.4</v>
      </c>
      <c r="C16" s="27">
        <v>10.9</v>
      </c>
      <c r="D16" s="26">
        <v>10.9</v>
      </c>
      <c r="E16" s="27">
        <v>10.403</v>
      </c>
      <c r="F16" s="26">
        <v>9.452</v>
      </c>
      <c r="G16" s="26">
        <v>10.456</v>
      </c>
      <c r="H16" s="28">
        <v>9.3740000000000006</v>
      </c>
      <c r="I16" s="28">
        <v>9.8390000000000004</v>
      </c>
      <c r="J16" s="26">
        <v>8.9</v>
      </c>
      <c r="K16" s="29">
        <v>7.7619999999999996</v>
      </c>
      <c r="L16" s="29">
        <v>9.01</v>
      </c>
      <c r="M16" s="29">
        <v>7.7009999999999996</v>
      </c>
      <c r="N16" s="29">
        <v>7.7229999999999999</v>
      </c>
      <c r="O16" s="29">
        <v>6.6808999999999994</v>
      </c>
      <c r="P16" s="29">
        <v>6.6034499999999996</v>
      </c>
    </row>
    <row r="17" spans="1:16" ht="12" customHeight="1" x14ac:dyDescent="0.2">
      <c r="A17" s="3" t="s">
        <v>13</v>
      </c>
      <c r="B17" s="26">
        <v>26</v>
      </c>
      <c r="C17" s="27">
        <v>18.8</v>
      </c>
      <c r="D17" s="26">
        <v>23.7</v>
      </c>
      <c r="E17" s="27">
        <v>23.141999999999999</v>
      </c>
      <c r="F17" s="26">
        <v>23.577000000000002</v>
      </c>
      <c r="G17" s="26">
        <v>15.551</v>
      </c>
      <c r="H17" s="28">
        <v>14.14</v>
      </c>
      <c r="I17" s="28">
        <v>16.097000000000001</v>
      </c>
      <c r="J17" s="26">
        <v>15.5</v>
      </c>
      <c r="K17" s="29">
        <v>15.241</v>
      </c>
      <c r="L17" s="29">
        <v>14.704000000000001</v>
      </c>
      <c r="M17" s="29">
        <v>13.327999999999999</v>
      </c>
      <c r="N17" s="29">
        <v>12.087</v>
      </c>
      <c r="O17" s="29">
        <v>12.3514</v>
      </c>
      <c r="P17" s="29">
        <v>12.581940000000001</v>
      </c>
    </row>
    <row r="18" spans="1:16" ht="12" customHeight="1" x14ac:dyDescent="0.2">
      <c r="A18" s="3" t="s">
        <v>14</v>
      </c>
      <c r="B18" s="26">
        <v>12.6</v>
      </c>
      <c r="C18" s="27">
        <v>15.2</v>
      </c>
      <c r="D18" s="26">
        <v>15.6</v>
      </c>
      <c r="E18" s="27">
        <v>16.337</v>
      </c>
      <c r="F18" s="26">
        <v>15.702999999999999</v>
      </c>
      <c r="G18" s="26">
        <v>14.989000000000001</v>
      </c>
      <c r="H18" s="28">
        <v>14.571</v>
      </c>
      <c r="I18" s="28">
        <v>12.831</v>
      </c>
      <c r="J18" s="26">
        <v>11.9</v>
      </c>
      <c r="K18" s="29">
        <v>12.188000000000001</v>
      </c>
      <c r="L18" s="29">
        <v>11.715</v>
      </c>
      <c r="M18" s="29">
        <v>10.385</v>
      </c>
      <c r="N18" s="29">
        <v>8.3919999999999995</v>
      </c>
      <c r="O18" s="29">
        <v>8.2239000000000004</v>
      </c>
      <c r="P18" s="29">
        <v>8.6299500000000009</v>
      </c>
    </row>
    <row r="19" spans="1:16" ht="12" customHeight="1" x14ac:dyDescent="0.2">
      <c r="A19" s="3" t="s">
        <v>15</v>
      </c>
      <c r="B19" s="26">
        <v>13.5</v>
      </c>
      <c r="C19" s="27">
        <v>13.5</v>
      </c>
      <c r="D19" s="26">
        <v>13.1</v>
      </c>
      <c r="E19" s="27">
        <v>13.256</v>
      </c>
      <c r="F19" s="26">
        <v>12.946</v>
      </c>
      <c r="G19" s="26">
        <v>12.855</v>
      </c>
      <c r="H19" s="28">
        <v>12.547000000000001</v>
      </c>
      <c r="I19" s="28">
        <v>11.587999999999999</v>
      </c>
      <c r="J19" s="26">
        <v>9.8000000000000007</v>
      </c>
      <c r="K19" s="29">
        <v>9.25</v>
      </c>
      <c r="L19" s="29">
        <v>8.7390000000000008</v>
      </c>
      <c r="M19" s="29">
        <v>8.09</v>
      </c>
      <c r="N19" s="29">
        <v>7.9340000000000002</v>
      </c>
      <c r="O19" s="29">
        <v>7.3132000000000001</v>
      </c>
      <c r="P19" s="29">
        <v>7.6152199999999999</v>
      </c>
    </row>
    <row r="20" spans="1:16" ht="12" customHeight="1" x14ac:dyDescent="0.2">
      <c r="A20" s="3" t="s">
        <v>16</v>
      </c>
      <c r="B20" s="26">
        <v>19.2</v>
      </c>
      <c r="C20" s="27">
        <v>20.399999999999999</v>
      </c>
      <c r="D20" s="26">
        <v>20.399999999999999</v>
      </c>
      <c r="E20" s="27">
        <v>17.277999999999999</v>
      </c>
      <c r="F20" s="26">
        <v>16.007999999999999</v>
      </c>
      <c r="G20" s="26">
        <v>15.914</v>
      </c>
      <c r="H20" s="28">
        <v>16.146000000000001</v>
      </c>
      <c r="I20" s="28">
        <v>15.926</v>
      </c>
      <c r="J20" s="26">
        <v>16.399999999999999</v>
      </c>
      <c r="K20" s="29">
        <v>15.598000000000001</v>
      </c>
      <c r="L20" s="29">
        <v>15.563000000000001</v>
      </c>
      <c r="M20" s="29">
        <v>14.923999999999999</v>
      </c>
      <c r="N20" s="29">
        <v>14.356</v>
      </c>
      <c r="O20" s="29">
        <v>14.894200000000001</v>
      </c>
      <c r="P20" s="29">
        <v>14.584520000000001</v>
      </c>
    </row>
    <row r="21" spans="1:16" ht="12" customHeight="1" x14ac:dyDescent="0.2">
      <c r="A21" s="3" t="s">
        <v>17</v>
      </c>
      <c r="B21" s="26">
        <v>20.8</v>
      </c>
      <c r="C21" s="27">
        <v>22.9</v>
      </c>
      <c r="D21" s="26">
        <v>20.399999999999999</v>
      </c>
      <c r="E21" s="27">
        <v>19.658000000000001</v>
      </c>
      <c r="F21" s="26">
        <v>19.568999999999999</v>
      </c>
      <c r="G21" s="26">
        <v>18.245999999999999</v>
      </c>
      <c r="H21" s="28">
        <v>17.456</v>
      </c>
      <c r="I21" s="28">
        <v>17.667000000000002</v>
      </c>
      <c r="J21" s="26">
        <v>18.399999999999999</v>
      </c>
      <c r="K21" s="29">
        <v>19.736000000000001</v>
      </c>
      <c r="L21" s="29">
        <v>20.965</v>
      </c>
      <c r="M21" s="29">
        <v>20.274000000000001</v>
      </c>
      <c r="N21" s="29">
        <v>20.283000000000001</v>
      </c>
      <c r="O21" s="29">
        <v>17.506599999999999</v>
      </c>
      <c r="P21" s="29">
        <v>16.542650000000002</v>
      </c>
    </row>
    <row r="22" spans="1:16" ht="12" customHeight="1" x14ac:dyDescent="0.2">
      <c r="A22" s="3" t="s">
        <v>18</v>
      </c>
      <c r="B22" s="26">
        <v>25.6</v>
      </c>
      <c r="C22" s="27">
        <v>24.3</v>
      </c>
      <c r="D22" s="26">
        <v>22.2</v>
      </c>
      <c r="E22" s="27">
        <v>24.954000000000001</v>
      </c>
      <c r="F22" s="26">
        <v>22.963999999999999</v>
      </c>
      <c r="G22" s="26">
        <v>21.074000000000002</v>
      </c>
      <c r="H22" s="28">
        <v>19.866</v>
      </c>
      <c r="I22" s="28">
        <v>17.521999999999998</v>
      </c>
      <c r="J22" s="26">
        <v>16.399999999999999</v>
      </c>
      <c r="K22" s="29">
        <v>18.193000000000001</v>
      </c>
      <c r="L22" s="29">
        <v>18.562999999999999</v>
      </c>
      <c r="M22" s="29">
        <v>17.916</v>
      </c>
      <c r="N22" s="29">
        <v>17.619</v>
      </c>
      <c r="O22" s="29">
        <v>16.015700000000002</v>
      </c>
      <c r="P22" s="29">
        <v>14.898669999999999</v>
      </c>
    </row>
    <row r="23" spans="1:16" ht="12" customHeight="1" x14ac:dyDescent="0.2">
      <c r="A23" s="3" t="s">
        <v>19</v>
      </c>
      <c r="B23" s="26">
        <v>369.7</v>
      </c>
      <c r="C23" s="27">
        <v>596.9</v>
      </c>
      <c r="D23" s="26">
        <v>316.89999999999998</v>
      </c>
      <c r="E23" s="27">
        <v>404.97699999999998</v>
      </c>
      <c r="F23" s="26">
        <v>351.38499999999999</v>
      </c>
      <c r="G23" s="26">
        <v>332.96899999999999</v>
      </c>
      <c r="H23" s="28">
        <v>313.77100000000002</v>
      </c>
      <c r="I23" s="28">
        <v>293.45699999999999</v>
      </c>
      <c r="J23" s="26">
        <v>301.8</v>
      </c>
      <c r="K23" s="29">
        <v>288.27600000000001</v>
      </c>
      <c r="L23" s="29">
        <v>293.202</v>
      </c>
      <c r="M23" s="29">
        <v>312.952</v>
      </c>
      <c r="N23" s="29">
        <v>344.13900000000001</v>
      </c>
      <c r="O23" s="29">
        <v>368.74099999999999</v>
      </c>
      <c r="P23" s="29">
        <v>397.29068999999998</v>
      </c>
    </row>
    <row r="24" spans="1:16" s="7" customFormat="1" ht="23.1" customHeight="1" x14ac:dyDescent="0.2">
      <c r="A24" s="23" t="s">
        <v>139</v>
      </c>
      <c r="B24" s="18">
        <v>341.6</v>
      </c>
      <c r="C24" s="19">
        <v>320.8</v>
      </c>
      <c r="D24" s="18">
        <v>334.3</v>
      </c>
      <c r="E24" s="19">
        <v>343.86799999999999</v>
      </c>
      <c r="F24" s="18">
        <v>337.98899999999998</v>
      </c>
      <c r="G24" s="18">
        <v>330.25700000000001</v>
      </c>
      <c r="H24" s="24">
        <v>314.88900000000001</v>
      </c>
      <c r="I24" s="24">
        <v>301.39100000000002</v>
      </c>
      <c r="J24" s="18">
        <v>294.39999999999998</v>
      </c>
      <c r="K24" s="25">
        <v>300.26400000000001</v>
      </c>
      <c r="L24" s="25">
        <v>310.44400000000002</v>
      </c>
      <c r="M24" s="25">
        <v>303.98399999999998</v>
      </c>
      <c r="N24" s="25">
        <v>298.98899999999998</v>
      </c>
      <c r="O24" s="25">
        <v>301.04379999999998</v>
      </c>
      <c r="P24" s="25">
        <v>288.04356999999999</v>
      </c>
    </row>
    <row r="25" spans="1:16" ht="12" customHeight="1" x14ac:dyDescent="0.2">
      <c r="A25" s="3" t="s">
        <v>20</v>
      </c>
      <c r="B25" s="26">
        <v>9.6</v>
      </c>
      <c r="C25" s="27">
        <v>8.1999999999999993</v>
      </c>
      <c r="D25" s="26">
        <v>7.4</v>
      </c>
      <c r="E25" s="27">
        <v>8.0920000000000005</v>
      </c>
      <c r="F25" s="26">
        <v>7.8970000000000002</v>
      </c>
      <c r="G25" s="26">
        <v>7.6680000000000001</v>
      </c>
      <c r="H25" s="28">
        <v>7.3579999999999997</v>
      </c>
      <c r="I25" s="28">
        <v>6.9059999999999997</v>
      </c>
      <c r="J25" s="26">
        <v>9.1</v>
      </c>
      <c r="K25" s="29">
        <v>9.1470000000000002</v>
      </c>
      <c r="L25" s="29">
        <v>8.7089999999999996</v>
      </c>
      <c r="M25" s="29">
        <v>8.5009999999999994</v>
      </c>
      <c r="N25" s="29">
        <v>8.3149999999999995</v>
      </c>
      <c r="O25" s="29">
        <v>8.2520000000000007</v>
      </c>
      <c r="P25" s="29">
        <v>8.2233400000000003</v>
      </c>
    </row>
    <row r="26" spans="1:16" ht="12" customHeight="1" x14ac:dyDescent="0.2">
      <c r="A26" s="3" t="s">
        <v>21</v>
      </c>
      <c r="B26" s="26">
        <v>26.7</v>
      </c>
      <c r="C26" s="27">
        <v>27.6</v>
      </c>
      <c r="D26" s="26">
        <v>28.5</v>
      </c>
      <c r="E26" s="27">
        <v>34.034999999999997</v>
      </c>
      <c r="F26" s="26">
        <v>33.636000000000003</v>
      </c>
      <c r="G26" s="26">
        <v>28.106000000000002</v>
      </c>
      <c r="H26" s="28">
        <v>23.12</v>
      </c>
      <c r="I26" s="28">
        <v>21.314</v>
      </c>
      <c r="J26" s="26">
        <v>15.7</v>
      </c>
      <c r="K26" s="29">
        <v>17.812000000000001</v>
      </c>
      <c r="L26" s="29">
        <v>17.779</v>
      </c>
      <c r="M26" s="29">
        <v>17.597000000000001</v>
      </c>
      <c r="N26" s="29">
        <v>13.39</v>
      </c>
      <c r="O26" s="29">
        <v>11.364700000000001</v>
      </c>
      <c r="P26" s="29">
        <v>11.653379999999999</v>
      </c>
    </row>
    <row r="27" spans="1:16" ht="12" customHeight="1" x14ac:dyDescent="0.2">
      <c r="A27" s="3" t="s">
        <v>22</v>
      </c>
      <c r="B27" s="26">
        <v>17.8</v>
      </c>
      <c r="C27" s="27">
        <v>18</v>
      </c>
      <c r="D27" s="26">
        <v>20.100000000000001</v>
      </c>
      <c r="E27" s="27">
        <v>17.780999999999999</v>
      </c>
      <c r="F27" s="26">
        <v>17.913</v>
      </c>
      <c r="G27" s="26">
        <v>16.437999999999999</v>
      </c>
      <c r="H27" s="28">
        <v>14.951000000000001</v>
      </c>
      <c r="I27" s="28">
        <v>15.063000000000001</v>
      </c>
      <c r="J27" s="26">
        <v>14.1</v>
      </c>
      <c r="K27" s="29">
        <v>14.154999999999999</v>
      </c>
      <c r="L27" s="29">
        <v>13.013</v>
      </c>
      <c r="M27" s="29">
        <v>13.009</v>
      </c>
      <c r="N27" s="29">
        <v>13.472</v>
      </c>
      <c r="O27" s="29">
        <v>13.257200000000001</v>
      </c>
      <c r="P27" s="29">
        <v>12.850680000000001</v>
      </c>
    </row>
    <row r="28" spans="1:16" ht="9.6" customHeight="1" x14ac:dyDescent="0.2">
      <c r="A28" s="30" t="s">
        <v>63</v>
      </c>
      <c r="B28" s="26"/>
      <c r="C28" s="27"/>
      <c r="D28" s="26"/>
      <c r="E28" s="27"/>
      <c r="F28" s="26"/>
      <c r="G28" s="26"/>
      <c r="H28" s="28"/>
      <c r="I28" s="26"/>
      <c r="J28" s="31"/>
      <c r="K28" s="29"/>
      <c r="L28" s="29"/>
      <c r="M28" s="29"/>
      <c r="N28" s="29"/>
      <c r="O28" s="29"/>
      <c r="P28" s="29"/>
    </row>
    <row r="29" spans="1:16" x14ac:dyDescent="0.2">
      <c r="A29" s="6" t="s">
        <v>24</v>
      </c>
      <c r="B29" s="26">
        <v>1.7</v>
      </c>
      <c r="C29" s="27">
        <v>3</v>
      </c>
      <c r="D29" s="26">
        <v>3.7</v>
      </c>
      <c r="E29" s="27">
        <v>2.948</v>
      </c>
      <c r="F29" s="26">
        <v>2.5209999999999999</v>
      </c>
      <c r="G29" s="26">
        <v>2.6659999999999999</v>
      </c>
      <c r="H29" s="28">
        <v>2.0249999999999999</v>
      </c>
      <c r="I29" s="28">
        <v>2.456</v>
      </c>
      <c r="J29" s="26">
        <v>2.2999999999999998</v>
      </c>
      <c r="K29" s="29">
        <v>2.5289999999999999</v>
      </c>
      <c r="L29" s="29">
        <v>2.4209999999999998</v>
      </c>
      <c r="M29" s="29">
        <v>2.198</v>
      </c>
      <c r="N29" s="29">
        <v>2.266</v>
      </c>
      <c r="O29" s="29">
        <v>2.6713</v>
      </c>
      <c r="P29" s="29">
        <v>2.2336900000000002</v>
      </c>
    </row>
    <row r="30" spans="1:16" ht="24" customHeight="1" x14ac:dyDescent="0.2">
      <c r="A30" s="6" t="s">
        <v>86</v>
      </c>
      <c r="B30" s="26">
        <v>16.100000000000001</v>
      </c>
      <c r="C30" s="27">
        <v>15</v>
      </c>
      <c r="D30" s="26">
        <v>16.399999999999999</v>
      </c>
      <c r="E30" s="27">
        <v>14.833</v>
      </c>
      <c r="F30" s="26">
        <v>15.391999999999999</v>
      </c>
      <c r="G30" s="26">
        <v>13.772</v>
      </c>
      <c r="H30" s="28">
        <v>12.926</v>
      </c>
      <c r="I30" s="28">
        <v>12.606999999999999</v>
      </c>
      <c r="J30" s="26">
        <v>11.8</v>
      </c>
      <c r="K30" s="29">
        <v>11.627000000000001</v>
      </c>
      <c r="L30" s="29">
        <v>10.592000000000001</v>
      </c>
      <c r="M30" s="29">
        <v>10.811</v>
      </c>
      <c r="N30" s="29">
        <v>11.206</v>
      </c>
      <c r="O30" s="29">
        <v>10.585899999999999</v>
      </c>
      <c r="P30" s="29">
        <v>10.616989999999999</v>
      </c>
    </row>
    <row r="31" spans="1:16" ht="12" customHeight="1" x14ac:dyDescent="0.2">
      <c r="A31" s="3" t="s">
        <v>25</v>
      </c>
      <c r="B31" s="26">
        <v>26.2</v>
      </c>
      <c r="C31" s="27">
        <v>20.7</v>
      </c>
      <c r="D31" s="26">
        <v>23.5</v>
      </c>
      <c r="E31" s="27">
        <v>26.766999999999999</v>
      </c>
      <c r="F31" s="26">
        <v>23.466999999999999</v>
      </c>
      <c r="G31" s="26">
        <v>22.03</v>
      </c>
      <c r="H31" s="28">
        <v>20.939</v>
      </c>
      <c r="I31" s="28">
        <v>20.954999999999998</v>
      </c>
      <c r="J31" s="26">
        <v>21.5</v>
      </c>
      <c r="K31" s="29">
        <v>24.109000000000002</v>
      </c>
      <c r="L31" s="29">
        <v>23.023</v>
      </c>
      <c r="M31" s="29">
        <v>23.641999999999999</v>
      </c>
      <c r="N31" s="29">
        <v>23.324000000000002</v>
      </c>
      <c r="O31" s="29">
        <v>20.712</v>
      </c>
      <c r="P31" s="29">
        <v>18.446909999999999</v>
      </c>
    </row>
    <row r="32" spans="1:16" ht="12" customHeight="1" x14ac:dyDescent="0.2">
      <c r="A32" s="3" t="s">
        <v>26</v>
      </c>
      <c r="B32" s="26">
        <v>21.6</v>
      </c>
      <c r="C32" s="27">
        <v>20</v>
      </c>
      <c r="D32" s="26">
        <v>20.5</v>
      </c>
      <c r="E32" s="27">
        <v>19.460999999999999</v>
      </c>
      <c r="F32" s="26">
        <v>19.774000000000001</v>
      </c>
      <c r="G32" s="26">
        <v>21.466999999999999</v>
      </c>
      <c r="H32" s="28">
        <v>20.38</v>
      </c>
      <c r="I32" s="28">
        <v>20.962</v>
      </c>
      <c r="J32" s="26">
        <v>24.4</v>
      </c>
      <c r="K32" s="29">
        <v>23.981999999999999</v>
      </c>
      <c r="L32" s="29">
        <v>21.12</v>
      </c>
      <c r="M32" s="29">
        <v>20.917000000000002</v>
      </c>
      <c r="N32" s="29">
        <v>18.885999999999999</v>
      </c>
      <c r="O32" s="29">
        <v>16.6541</v>
      </c>
      <c r="P32" s="29">
        <v>16.831259999999997</v>
      </c>
    </row>
    <row r="33" spans="1:16" ht="12" customHeight="1" x14ac:dyDescent="0.2">
      <c r="A33" s="3" t="s">
        <v>27</v>
      </c>
      <c r="B33" s="26">
        <v>41.4</v>
      </c>
      <c r="C33" s="27">
        <v>44.9</v>
      </c>
      <c r="D33" s="26">
        <v>47.6</v>
      </c>
      <c r="E33" s="27">
        <v>47.701000000000001</v>
      </c>
      <c r="F33" s="26">
        <v>46.429000000000002</v>
      </c>
      <c r="G33" s="26">
        <v>48.344999999999999</v>
      </c>
      <c r="H33" s="28">
        <v>46.542999999999999</v>
      </c>
      <c r="I33" s="28">
        <v>45.64</v>
      </c>
      <c r="J33" s="26">
        <v>52.6</v>
      </c>
      <c r="K33" s="29">
        <v>57.86</v>
      </c>
      <c r="L33" s="29">
        <v>58.164999999999999</v>
      </c>
      <c r="M33" s="29">
        <v>53.103999999999999</v>
      </c>
      <c r="N33" s="29">
        <v>45.256999999999998</v>
      </c>
      <c r="O33" s="29">
        <v>48.966999999999999</v>
      </c>
      <c r="P33" s="29">
        <v>48.968040000000002</v>
      </c>
    </row>
    <row r="34" spans="1:16" ht="12" customHeight="1" x14ac:dyDescent="0.2">
      <c r="A34" s="3" t="s">
        <v>28</v>
      </c>
      <c r="B34" s="26">
        <v>14.9</v>
      </c>
      <c r="C34" s="27">
        <v>10.199999999999999</v>
      </c>
      <c r="D34" s="26">
        <v>9.9</v>
      </c>
      <c r="E34" s="27">
        <v>11.363</v>
      </c>
      <c r="F34" s="26">
        <v>11.52</v>
      </c>
      <c r="G34" s="26">
        <v>10.57</v>
      </c>
      <c r="H34" s="28">
        <v>10.99</v>
      </c>
      <c r="I34" s="28">
        <v>10.108000000000001</v>
      </c>
      <c r="J34" s="26">
        <v>10.1</v>
      </c>
      <c r="K34" s="29">
        <v>11.62</v>
      </c>
      <c r="L34" s="29">
        <v>16.989999999999998</v>
      </c>
      <c r="M34" s="29">
        <v>18.937000000000001</v>
      </c>
      <c r="N34" s="29">
        <v>21.018999999999998</v>
      </c>
      <c r="O34" s="29">
        <v>17.320599999999999</v>
      </c>
      <c r="P34" s="29">
        <v>19.380470000000003</v>
      </c>
    </row>
    <row r="35" spans="1:16" ht="12" customHeight="1" x14ac:dyDescent="0.2">
      <c r="A35" s="3" t="s">
        <v>29</v>
      </c>
      <c r="B35" s="26">
        <v>11.3</v>
      </c>
      <c r="C35" s="27">
        <v>12.2</v>
      </c>
      <c r="D35" s="26">
        <v>12.6</v>
      </c>
      <c r="E35" s="27">
        <v>12.8</v>
      </c>
      <c r="F35" s="26">
        <v>13.728999999999999</v>
      </c>
      <c r="G35" s="26">
        <v>12.189</v>
      </c>
      <c r="H35" s="28">
        <v>8.609</v>
      </c>
      <c r="I35" s="28">
        <v>8.1489999999999991</v>
      </c>
      <c r="J35" s="26">
        <v>9</v>
      </c>
      <c r="K35" s="29">
        <v>8.3819999999999997</v>
      </c>
      <c r="L35" s="29">
        <v>6.923</v>
      </c>
      <c r="M35" s="29">
        <v>6.0759999999999996</v>
      </c>
      <c r="N35" s="29">
        <v>5.0750000000000002</v>
      </c>
      <c r="O35" s="29">
        <v>4.7668999999999997</v>
      </c>
      <c r="P35" s="29">
        <v>4.7151399999999999</v>
      </c>
    </row>
    <row r="36" spans="1:16" ht="12" customHeight="1" x14ac:dyDescent="0.2">
      <c r="A36" s="3" t="s">
        <v>30</v>
      </c>
      <c r="B36" s="26">
        <v>11</v>
      </c>
      <c r="C36" s="27">
        <v>8.6</v>
      </c>
      <c r="D36" s="26">
        <v>9.8000000000000007</v>
      </c>
      <c r="E36" s="27">
        <v>10.089</v>
      </c>
      <c r="F36" s="26">
        <v>10.067</v>
      </c>
      <c r="G36" s="26">
        <v>10.090999999999999</v>
      </c>
      <c r="H36" s="28">
        <v>9.8949999999999996</v>
      </c>
      <c r="I36" s="28">
        <v>8.2560000000000002</v>
      </c>
      <c r="J36" s="26">
        <v>9.8000000000000007</v>
      </c>
      <c r="K36" s="29">
        <v>9.0410000000000004</v>
      </c>
      <c r="L36" s="29">
        <v>8.2289999999999992</v>
      </c>
      <c r="M36" s="29">
        <v>7.0890000000000004</v>
      </c>
      <c r="N36" s="29">
        <v>5.0830000000000002</v>
      </c>
      <c r="O36" s="29">
        <v>4.899</v>
      </c>
      <c r="P36" s="29">
        <v>4.60025</v>
      </c>
    </row>
    <row r="37" spans="1:16" ht="12" customHeight="1" x14ac:dyDescent="0.2">
      <c r="A37" s="3" t="s">
        <v>31</v>
      </c>
      <c r="B37" s="26">
        <v>161.30000000000001</v>
      </c>
      <c r="C37" s="27">
        <v>150.4</v>
      </c>
      <c r="D37" s="26">
        <v>154.4</v>
      </c>
      <c r="E37" s="27">
        <v>155.779</v>
      </c>
      <c r="F37" s="26">
        <v>153.55699999999999</v>
      </c>
      <c r="G37" s="26">
        <v>153.35300000000001</v>
      </c>
      <c r="H37" s="28">
        <v>152.10400000000001</v>
      </c>
      <c r="I37" s="28">
        <v>144.03800000000001</v>
      </c>
      <c r="J37" s="26">
        <v>128.1</v>
      </c>
      <c r="K37" s="29">
        <v>124.15600000000001</v>
      </c>
      <c r="L37" s="29">
        <v>136.49100000000001</v>
      </c>
      <c r="M37" s="29">
        <v>135.11099999999999</v>
      </c>
      <c r="N37" s="29">
        <v>145.167</v>
      </c>
      <c r="O37" s="29">
        <v>154.85029999999998</v>
      </c>
      <c r="P37" s="29">
        <v>142.3741</v>
      </c>
    </row>
    <row r="38" spans="1:16" s="7" customFormat="1" ht="23.1" customHeight="1" x14ac:dyDescent="0.2">
      <c r="A38" s="23" t="s">
        <v>195</v>
      </c>
      <c r="B38" s="18">
        <v>232.4</v>
      </c>
      <c r="C38" s="19">
        <v>243</v>
      </c>
      <c r="D38" s="18">
        <v>230.2</v>
      </c>
      <c r="E38" s="19">
        <v>239.95099999999999</v>
      </c>
      <c r="F38" s="18">
        <v>237.619</v>
      </c>
      <c r="G38" s="18">
        <v>215.67500000000001</v>
      </c>
      <c r="H38" s="24">
        <v>200.75800000000001</v>
      </c>
      <c r="I38" s="24">
        <v>191.14699999999999</v>
      </c>
      <c r="J38" s="18">
        <v>191.8</v>
      </c>
      <c r="K38" s="25">
        <v>193.619</v>
      </c>
      <c r="L38" s="25">
        <v>187.93100000000001</v>
      </c>
      <c r="M38" s="25">
        <v>175.07900000000001</v>
      </c>
      <c r="N38" s="25">
        <v>169.535</v>
      </c>
      <c r="O38" s="25">
        <v>168.36679999999998</v>
      </c>
      <c r="P38" s="25">
        <v>165.62054999999998</v>
      </c>
    </row>
    <row r="39" spans="1:16" ht="12" customHeight="1" x14ac:dyDescent="0.2">
      <c r="A39" s="3" t="s">
        <v>32</v>
      </c>
      <c r="B39" s="26">
        <v>5</v>
      </c>
      <c r="C39" s="27">
        <v>5.2</v>
      </c>
      <c r="D39" s="26">
        <v>5.3</v>
      </c>
      <c r="E39" s="27">
        <v>5.4080000000000004</v>
      </c>
      <c r="F39" s="26">
        <v>5.0780000000000003</v>
      </c>
      <c r="G39" s="26">
        <v>4.8319999999999999</v>
      </c>
      <c r="H39" s="28">
        <v>4.3460000000000001</v>
      </c>
      <c r="I39" s="28">
        <v>4.1559999999999997</v>
      </c>
      <c r="J39" s="26">
        <v>3.9</v>
      </c>
      <c r="K39" s="29">
        <v>4.0650000000000004</v>
      </c>
      <c r="L39" s="29">
        <v>3.758</v>
      </c>
      <c r="M39" s="29">
        <v>3.8330000000000002</v>
      </c>
      <c r="N39" s="29">
        <v>3.5</v>
      </c>
      <c r="O39" s="29">
        <v>3.7111000000000001</v>
      </c>
      <c r="P39" s="29">
        <v>3.6478000000000002</v>
      </c>
    </row>
    <row r="40" spans="1:16" ht="12" customHeight="1" x14ac:dyDescent="0.2">
      <c r="A40" s="3" t="s">
        <v>33</v>
      </c>
      <c r="B40" s="26">
        <v>2.2000000000000002</v>
      </c>
      <c r="C40" s="27">
        <v>1.8</v>
      </c>
      <c r="D40" s="26">
        <v>1.7</v>
      </c>
      <c r="E40" s="27">
        <v>1.7989999999999999</v>
      </c>
      <c r="F40" s="26">
        <v>1.7969999999999999</v>
      </c>
      <c r="G40" s="26">
        <v>1.905</v>
      </c>
      <c r="H40" s="28">
        <v>1.6060000000000001</v>
      </c>
      <c r="I40" s="28">
        <v>1.3120000000000001</v>
      </c>
      <c r="J40" s="26">
        <v>2.4</v>
      </c>
      <c r="K40" s="29">
        <v>1.3069999999999999</v>
      </c>
      <c r="L40" s="29">
        <v>1.1779999999999999</v>
      </c>
      <c r="M40" s="29">
        <v>1.0980000000000001</v>
      </c>
      <c r="N40" s="29">
        <v>1.083</v>
      </c>
      <c r="O40" s="29">
        <v>0.86499999999999999</v>
      </c>
      <c r="P40" s="29">
        <v>1.11147</v>
      </c>
    </row>
    <row r="41" spans="1:16" ht="12" customHeight="1" x14ac:dyDescent="0.2">
      <c r="A41" s="3" t="s">
        <v>116</v>
      </c>
      <c r="B41" s="26"/>
      <c r="C41" s="27"/>
      <c r="D41" s="26"/>
      <c r="E41" s="27"/>
      <c r="F41" s="26"/>
      <c r="G41" s="26" t="s">
        <v>44</v>
      </c>
      <c r="H41" s="28">
        <v>7.5650000000000004</v>
      </c>
      <c r="I41" s="28">
        <v>9.5630000000000006</v>
      </c>
      <c r="J41" s="26">
        <v>13.7</v>
      </c>
      <c r="K41" s="29">
        <v>17.678000000000001</v>
      </c>
      <c r="L41" s="29">
        <v>18.152999999999999</v>
      </c>
      <c r="M41" s="29">
        <v>17.152999999999999</v>
      </c>
      <c r="N41" s="29">
        <v>15.750999999999999</v>
      </c>
      <c r="O41" s="29">
        <v>16.555299999999999</v>
      </c>
      <c r="P41" s="29">
        <v>17.197610000000001</v>
      </c>
    </row>
    <row r="42" spans="1:16" ht="12" customHeight="1" x14ac:dyDescent="0.2">
      <c r="A42" s="3" t="s">
        <v>34</v>
      </c>
      <c r="B42" s="26">
        <v>97.3</v>
      </c>
      <c r="C42" s="27">
        <v>108.5</v>
      </c>
      <c r="D42" s="26">
        <v>110.7</v>
      </c>
      <c r="E42" s="27">
        <v>116.56399999999999</v>
      </c>
      <c r="F42" s="26">
        <v>117.96899999999999</v>
      </c>
      <c r="G42" s="26">
        <v>100.724</v>
      </c>
      <c r="H42" s="28">
        <v>93.427000000000007</v>
      </c>
      <c r="I42" s="28">
        <v>82.152000000000001</v>
      </c>
      <c r="J42" s="26">
        <v>79</v>
      </c>
      <c r="K42" s="29">
        <v>79.421000000000006</v>
      </c>
      <c r="L42" s="29">
        <v>79.713999999999999</v>
      </c>
      <c r="M42" s="29">
        <v>70.730999999999995</v>
      </c>
      <c r="N42" s="29">
        <v>68.453000000000003</v>
      </c>
      <c r="O42" s="29">
        <v>64.757599999999996</v>
      </c>
      <c r="P42" s="29">
        <v>58.753219999999999</v>
      </c>
    </row>
    <row r="43" spans="1:16" ht="12" customHeight="1" x14ac:dyDescent="0.2">
      <c r="A43" s="3" t="s">
        <v>35</v>
      </c>
      <c r="B43" s="26">
        <v>22</v>
      </c>
      <c r="C43" s="27">
        <v>19.3</v>
      </c>
      <c r="D43" s="26">
        <v>17</v>
      </c>
      <c r="E43" s="27">
        <v>15.629</v>
      </c>
      <c r="F43" s="26">
        <v>13.653</v>
      </c>
      <c r="G43" s="26">
        <v>13.864000000000001</v>
      </c>
      <c r="H43" s="28">
        <v>11.78</v>
      </c>
      <c r="I43" s="28">
        <v>9.6999999999999993</v>
      </c>
      <c r="J43" s="26">
        <v>9.8000000000000007</v>
      </c>
      <c r="K43" s="29">
        <v>10.843999999999999</v>
      </c>
      <c r="L43" s="29">
        <v>11.884</v>
      </c>
      <c r="M43" s="29">
        <v>10.773</v>
      </c>
      <c r="N43" s="29">
        <v>9.798</v>
      </c>
      <c r="O43" s="29">
        <v>9.0355000000000008</v>
      </c>
      <c r="P43" s="29">
        <v>8.89757</v>
      </c>
    </row>
    <row r="44" spans="1:16" ht="12" customHeight="1" x14ac:dyDescent="0.2">
      <c r="A44" s="3" t="s">
        <v>36</v>
      </c>
      <c r="B44" s="26">
        <v>47.8</v>
      </c>
      <c r="C44" s="27">
        <v>47.4</v>
      </c>
      <c r="D44" s="26">
        <v>40.700000000000003</v>
      </c>
      <c r="E44" s="27">
        <v>41.076999999999998</v>
      </c>
      <c r="F44" s="26">
        <v>40.378</v>
      </c>
      <c r="G44" s="26">
        <v>40.405000000000001</v>
      </c>
      <c r="H44" s="28">
        <v>40.174999999999997</v>
      </c>
      <c r="I44" s="28">
        <v>34.799999999999997</v>
      </c>
      <c r="J44" s="26">
        <v>30.7</v>
      </c>
      <c r="K44" s="29">
        <v>29.696000000000002</v>
      </c>
      <c r="L44" s="29">
        <v>25.786000000000001</v>
      </c>
      <c r="M44" s="29">
        <v>24.829000000000001</v>
      </c>
      <c r="N44" s="29">
        <v>24.863</v>
      </c>
      <c r="O44" s="29">
        <v>19.788499999999999</v>
      </c>
      <c r="P44" s="29">
        <v>19.65784</v>
      </c>
    </row>
    <row r="45" spans="1:16" x14ac:dyDescent="0.2">
      <c r="A45" s="3" t="s">
        <v>37</v>
      </c>
      <c r="B45" s="26">
        <v>58.1</v>
      </c>
      <c r="C45" s="27">
        <v>60.8</v>
      </c>
      <c r="D45" s="26">
        <v>54.9</v>
      </c>
      <c r="E45" s="27">
        <v>59.473999999999997</v>
      </c>
      <c r="F45" s="26">
        <v>58.744</v>
      </c>
      <c r="G45" s="26">
        <v>53.945</v>
      </c>
      <c r="H45" s="28">
        <v>49.423999999999999</v>
      </c>
      <c r="I45" s="28">
        <v>44.936</v>
      </c>
      <c r="J45" s="26">
        <v>49</v>
      </c>
      <c r="K45" s="29">
        <v>46.399000000000001</v>
      </c>
      <c r="L45" s="29">
        <v>43.01</v>
      </c>
      <c r="M45" s="29">
        <v>42.055</v>
      </c>
      <c r="N45" s="29">
        <v>40.719000000000001</v>
      </c>
      <c r="O45" s="29">
        <v>41.889800000000001</v>
      </c>
      <c r="P45" s="29">
        <v>44.272949999999994</v>
      </c>
    </row>
    <row r="46" spans="1:16" ht="11.45" customHeight="1" x14ac:dyDescent="0.2">
      <c r="A46" s="3" t="s">
        <v>117</v>
      </c>
      <c r="B46" s="26"/>
      <c r="C46" s="27"/>
      <c r="D46" s="26"/>
      <c r="E46" s="27"/>
      <c r="F46" s="26"/>
      <c r="G46" s="27" t="s">
        <v>44</v>
      </c>
      <c r="H46" s="26">
        <v>3.82</v>
      </c>
      <c r="I46" s="28">
        <v>4.5339999999999998</v>
      </c>
      <c r="J46" s="26">
        <v>3.4</v>
      </c>
      <c r="K46" s="29">
        <v>4.2089999999999996</v>
      </c>
      <c r="L46" s="29">
        <v>4.4480000000000004</v>
      </c>
      <c r="M46" s="29">
        <v>4.6079999999999997</v>
      </c>
      <c r="N46" s="29">
        <v>5.367</v>
      </c>
      <c r="O46" s="29">
        <v>11.763999999999999</v>
      </c>
      <c r="P46" s="29">
        <v>12.082090000000001</v>
      </c>
    </row>
    <row r="47" spans="1:16" s="7" customFormat="1" ht="23.1" customHeight="1" x14ac:dyDescent="0.2">
      <c r="A47" s="23" t="s">
        <v>96</v>
      </c>
      <c r="B47" s="18">
        <v>75.3</v>
      </c>
      <c r="C47" s="19">
        <v>88.8</v>
      </c>
      <c r="D47" s="18">
        <v>82.4</v>
      </c>
      <c r="E47" s="19">
        <v>87.790999999999997</v>
      </c>
      <c r="F47" s="18">
        <v>86.822000000000003</v>
      </c>
      <c r="G47" s="18">
        <v>83.953999999999994</v>
      </c>
      <c r="H47" s="24">
        <v>79.429000000000002</v>
      </c>
      <c r="I47" s="24">
        <v>71.054000000000002</v>
      </c>
      <c r="J47" s="18">
        <v>65.8</v>
      </c>
      <c r="K47" s="25">
        <v>66.971999999999994</v>
      </c>
      <c r="L47" s="25">
        <v>69.995000000000005</v>
      </c>
      <c r="M47" s="25">
        <v>66.647999999999996</v>
      </c>
      <c r="N47" s="25">
        <v>63.212000000000003</v>
      </c>
      <c r="O47" s="25">
        <v>59.107099999999996</v>
      </c>
      <c r="P47" s="25">
        <v>59.85407</v>
      </c>
    </row>
    <row r="48" spans="1:16" ht="12" customHeight="1" x14ac:dyDescent="0.2">
      <c r="A48" s="3" t="s">
        <v>38</v>
      </c>
      <c r="B48" s="26">
        <v>15.6</v>
      </c>
      <c r="C48" s="27">
        <v>20.3</v>
      </c>
      <c r="D48" s="26">
        <v>17.2</v>
      </c>
      <c r="E48" s="27">
        <v>13.494</v>
      </c>
      <c r="F48" s="18">
        <v>12.472</v>
      </c>
      <c r="G48" s="26">
        <v>13.938000000000001</v>
      </c>
      <c r="H48" s="28">
        <v>12.954000000000001</v>
      </c>
      <c r="I48" s="28">
        <v>8.5190000000000001</v>
      </c>
      <c r="J48" s="26">
        <v>12.2</v>
      </c>
      <c r="K48" s="29">
        <v>15.929</v>
      </c>
      <c r="L48" s="29">
        <v>18.838999999999999</v>
      </c>
      <c r="M48" s="29">
        <v>17.024999999999999</v>
      </c>
      <c r="N48" s="29">
        <v>13.076000000000001</v>
      </c>
      <c r="O48" s="29">
        <v>10.292200000000001</v>
      </c>
      <c r="P48" s="29">
        <v>9.3910800000000005</v>
      </c>
    </row>
    <row r="49" spans="1:16" ht="12" customHeight="1" x14ac:dyDescent="0.2">
      <c r="A49" s="3" t="s">
        <v>39</v>
      </c>
      <c r="B49" s="26">
        <v>0.9</v>
      </c>
      <c r="C49" s="27">
        <v>1.8</v>
      </c>
      <c r="D49" s="26">
        <v>1</v>
      </c>
      <c r="E49" s="27">
        <v>1.1359999999999999</v>
      </c>
      <c r="F49" s="26">
        <v>1.1619999999999999</v>
      </c>
      <c r="G49" s="26">
        <v>1.6479999999999999</v>
      </c>
      <c r="H49" s="28">
        <v>1.7050000000000001</v>
      </c>
      <c r="I49" s="28">
        <v>1.274</v>
      </c>
      <c r="J49" s="26">
        <v>1.1000000000000001</v>
      </c>
      <c r="K49" s="29">
        <v>1.7649999999999999</v>
      </c>
      <c r="L49" s="29">
        <v>1.413</v>
      </c>
      <c r="M49" s="29">
        <v>1.397</v>
      </c>
      <c r="N49" s="29">
        <v>1.2490000000000001</v>
      </c>
      <c r="O49" s="29">
        <v>1.3207</v>
      </c>
      <c r="P49" s="29">
        <v>1.3647799999999999</v>
      </c>
    </row>
    <row r="50" spans="1:16" ht="24" customHeight="1" x14ac:dyDescent="0.2">
      <c r="A50" s="3" t="s">
        <v>192</v>
      </c>
      <c r="B50" s="26">
        <v>7.5</v>
      </c>
      <c r="C50" s="27">
        <v>4</v>
      </c>
      <c r="D50" s="26">
        <v>3.3</v>
      </c>
      <c r="E50" s="27">
        <v>3.9609999999999999</v>
      </c>
      <c r="F50" s="26">
        <v>3.956</v>
      </c>
      <c r="G50" s="26">
        <v>4.1619999999999999</v>
      </c>
      <c r="H50" s="28">
        <v>4.5259999999999998</v>
      </c>
      <c r="I50" s="28">
        <v>4.7</v>
      </c>
      <c r="J50" s="26">
        <v>3.2</v>
      </c>
      <c r="K50" s="29">
        <v>3.706</v>
      </c>
      <c r="L50" s="29">
        <v>4.8650000000000002</v>
      </c>
      <c r="M50" s="29">
        <v>3.319</v>
      </c>
      <c r="N50" s="29">
        <v>3.78</v>
      </c>
      <c r="O50" s="29">
        <v>2.6092</v>
      </c>
      <c r="P50" s="29">
        <v>2.7648000000000001</v>
      </c>
    </row>
    <row r="51" spans="1:16" ht="24" customHeight="1" x14ac:dyDescent="0.2">
      <c r="A51" s="3" t="s">
        <v>193</v>
      </c>
      <c r="B51" s="26">
        <v>2.6</v>
      </c>
      <c r="C51" s="27">
        <v>3.3</v>
      </c>
      <c r="D51" s="26">
        <v>3.4</v>
      </c>
      <c r="E51" s="27">
        <v>3.8620000000000001</v>
      </c>
      <c r="F51" s="26">
        <v>3.492</v>
      </c>
      <c r="G51" s="26">
        <v>2.794</v>
      </c>
      <c r="H51" s="28">
        <v>2.6379999999999999</v>
      </c>
      <c r="I51" s="28">
        <v>2.1</v>
      </c>
      <c r="J51" s="26">
        <v>2</v>
      </c>
      <c r="K51" s="29">
        <v>2.2610000000000001</v>
      </c>
      <c r="L51" s="29">
        <v>1.98</v>
      </c>
      <c r="M51" s="29">
        <v>2.5609999999999999</v>
      </c>
      <c r="N51" s="29">
        <v>2.6549999999999998</v>
      </c>
      <c r="O51" s="29">
        <v>2.7324999999999999</v>
      </c>
      <c r="P51" s="29">
        <v>2.58073</v>
      </c>
    </row>
    <row r="52" spans="1:16" ht="24" customHeight="1" x14ac:dyDescent="0.2">
      <c r="A52" s="3" t="s">
        <v>187</v>
      </c>
      <c r="B52" s="26">
        <v>8.4</v>
      </c>
      <c r="C52" s="27">
        <v>4.8</v>
      </c>
      <c r="D52" s="26">
        <v>4.4000000000000004</v>
      </c>
      <c r="E52" s="27">
        <v>5.8929999999999998</v>
      </c>
      <c r="F52" s="26">
        <v>5.5129999999999999</v>
      </c>
      <c r="G52" s="26">
        <v>5.0229999999999997</v>
      </c>
      <c r="H52" s="28">
        <v>4.9260000000000002</v>
      </c>
      <c r="I52" s="28">
        <v>2.774</v>
      </c>
      <c r="J52" s="26">
        <v>2.5</v>
      </c>
      <c r="K52" s="29">
        <v>2.968</v>
      </c>
      <c r="L52" s="29">
        <v>4.1619999999999999</v>
      </c>
      <c r="M52" s="29">
        <v>2.8690000000000002</v>
      </c>
      <c r="N52" s="29">
        <v>3.4750000000000001</v>
      </c>
      <c r="O52" s="29">
        <v>3.4109000000000003</v>
      </c>
      <c r="P52" s="29">
        <v>3.44252</v>
      </c>
    </row>
    <row r="53" spans="1:16" ht="11.45" customHeight="1" x14ac:dyDescent="0.2">
      <c r="A53" s="3" t="s">
        <v>43</v>
      </c>
      <c r="B53" s="26" t="s">
        <v>44</v>
      </c>
      <c r="C53" s="27">
        <v>7.5</v>
      </c>
      <c r="D53" s="26">
        <v>5.9</v>
      </c>
      <c r="E53" s="27">
        <v>10.183</v>
      </c>
      <c r="F53" s="26">
        <v>10.537000000000001</v>
      </c>
      <c r="G53" s="26">
        <v>10.016</v>
      </c>
      <c r="H53" s="28">
        <v>8.7970000000000006</v>
      </c>
      <c r="I53" s="28">
        <v>5.9279999999999999</v>
      </c>
      <c r="J53" s="26">
        <v>3.9</v>
      </c>
      <c r="K53" s="29">
        <v>4.8940000000000001</v>
      </c>
      <c r="L53" s="29">
        <v>4.8769999999999998</v>
      </c>
      <c r="M53" s="29">
        <v>4.8339999999999996</v>
      </c>
      <c r="N53" s="29">
        <v>7.9790000000000001</v>
      </c>
      <c r="O53" s="29">
        <v>8.6722000000000001</v>
      </c>
      <c r="P53" s="29">
        <v>9.1284200000000002</v>
      </c>
    </row>
    <row r="54" spans="1:16" ht="12" customHeight="1" x14ac:dyDescent="0.2">
      <c r="A54" s="3" t="s">
        <v>45</v>
      </c>
      <c r="B54" s="26">
        <v>40.299999999999997</v>
      </c>
      <c r="C54" s="27">
        <v>47.1</v>
      </c>
      <c r="D54" s="26">
        <v>47.1</v>
      </c>
      <c r="E54" s="27">
        <v>49.262</v>
      </c>
      <c r="F54" s="26">
        <v>49.69</v>
      </c>
      <c r="G54" s="26">
        <v>46.372999999999998</v>
      </c>
      <c r="H54" s="28">
        <v>43.883000000000003</v>
      </c>
      <c r="I54" s="28">
        <v>45.728000000000002</v>
      </c>
      <c r="J54" s="26">
        <v>40.799999999999997</v>
      </c>
      <c r="K54" s="29">
        <v>35.448999999999998</v>
      </c>
      <c r="L54" s="29">
        <v>33.859000000000002</v>
      </c>
      <c r="M54" s="29">
        <v>34.643000000000001</v>
      </c>
      <c r="N54" s="29">
        <v>30.998000000000001</v>
      </c>
      <c r="O54" s="29">
        <v>30.069400000000002</v>
      </c>
      <c r="P54" s="29">
        <v>31.181740000000001</v>
      </c>
    </row>
    <row r="55" spans="1:16" s="7" customFormat="1" ht="23.1" customHeight="1" x14ac:dyDescent="0.2">
      <c r="A55" s="23" t="s">
        <v>97</v>
      </c>
      <c r="B55" s="18">
        <v>611.6</v>
      </c>
      <c r="C55" s="19">
        <v>591.29999999999995</v>
      </c>
      <c r="D55" s="18">
        <v>593.79999999999995</v>
      </c>
      <c r="E55" s="19">
        <v>606.25900000000001</v>
      </c>
      <c r="F55" s="18">
        <v>598.57500000000005</v>
      </c>
      <c r="G55" s="18">
        <v>599.49099999999999</v>
      </c>
      <c r="H55" s="24">
        <v>582.98699999999997</v>
      </c>
      <c r="I55" s="24">
        <v>559.83199999999999</v>
      </c>
      <c r="J55" s="18">
        <v>553.1</v>
      </c>
      <c r="K55" s="25">
        <v>498.43299999999999</v>
      </c>
      <c r="L55" s="25">
        <v>487.59</v>
      </c>
      <c r="M55" s="25">
        <v>456.36799999999999</v>
      </c>
      <c r="N55" s="25">
        <v>436.37900000000002</v>
      </c>
      <c r="O55" s="25">
        <v>421.28980000000001</v>
      </c>
      <c r="P55" s="25">
        <v>399.36900000000003</v>
      </c>
    </row>
    <row r="56" spans="1:16" ht="12" customHeight="1" x14ac:dyDescent="0.2">
      <c r="A56" s="3" t="s">
        <v>46</v>
      </c>
      <c r="B56" s="26">
        <v>110.4</v>
      </c>
      <c r="C56" s="27">
        <v>81.599999999999994</v>
      </c>
      <c r="D56" s="26">
        <v>74.599999999999994</v>
      </c>
      <c r="E56" s="27">
        <v>87.052000000000007</v>
      </c>
      <c r="F56" s="26">
        <v>83.03</v>
      </c>
      <c r="G56" s="26">
        <v>82.117999999999995</v>
      </c>
      <c r="H56" s="28">
        <v>79.456000000000003</v>
      </c>
      <c r="I56" s="28">
        <v>74.908000000000001</v>
      </c>
      <c r="J56" s="26">
        <v>78.400000000000006</v>
      </c>
      <c r="K56" s="29">
        <v>73.427999999999997</v>
      </c>
      <c r="L56" s="29">
        <v>73.677999999999997</v>
      </c>
      <c r="M56" s="29">
        <v>66.412999999999997</v>
      </c>
      <c r="N56" s="29">
        <v>66.683999999999997</v>
      </c>
      <c r="O56" s="29">
        <v>58.553699999999999</v>
      </c>
      <c r="P56" s="29">
        <v>53.591569999999997</v>
      </c>
    </row>
    <row r="57" spans="1:16" ht="12" customHeight="1" x14ac:dyDescent="0.2">
      <c r="A57" s="3" t="s">
        <v>47</v>
      </c>
      <c r="B57" s="26">
        <v>9.9</v>
      </c>
      <c r="C57" s="27">
        <v>7.6</v>
      </c>
      <c r="D57" s="26">
        <v>8.5</v>
      </c>
      <c r="E57" s="27">
        <v>8.6319999999999997</v>
      </c>
      <c r="F57" s="26">
        <v>8.1</v>
      </c>
      <c r="G57" s="26">
        <v>8.16</v>
      </c>
      <c r="H57" s="28">
        <v>8.0950000000000006</v>
      </c>
      <c r="I57" s="28">
        <v>7.0659999999999998</v>
      </c>
      <c r="J57" s="26">
        <v>6.8</v>
      </c>
      <c r="K57" s="29">
        <v>5.3460000000000001</v>
      </c>
      <c r="L57" s="29">
        <v>4.891</v>
      </c>
      <c r="M57" s="29">
        <v>4.4349999999999996</v>
      </c>
      <c r="N57" s="29">
        <v>4.6189999999999998</v>
      </c>
      <c r="O57" s="29">
        <v>5.0365000000000002</v>
      </c>
      <c r="P57" s="29">
        <v>5.1951999999999998</v>
      </c>
    </row>
    <row r="58" spans="1:16" ht="12" customHeight="1" x14ac:dyDescent="0.2">
      <c r="A58" s="3" t="s">
        <v>48</v>
      </c>
      <c r="B58" s="26">
        <v>16.399999999999999</v>
      </c>
      <c r="C58" s="27">
        <v>14.1</v>
      </c>
      <c r="D58" s="26">
        <v>12.6</v>
      </c>
      <c r="E58" s="27">
        <v>13.247999999999999</v>
      </c>
      <c r="F58" s="26">
        <v>13.733000000000001</v>
      </c>
      <c r="G58" s="26">
        <v>10.355</v>
      </c>
      <c r="H58" s="28">
        <v>9.7870000000000008</v>
      </c>
      <c r="I58" s="28">
        <v>12.113</v>
      </c>
      <c r="J58" s="26">
        <v>10.3</v>
      </c>
      <c r="K58" s="29">
        <v>8.3260000000000005</v>
      </c>
      <c r="L58" s="29">
        <v>7.2610000000000001</v>
      </c>
      <c r="M58" s="29">
        <v>7.0919999999999996</v>
      </c>
      <c r="N58" s="29">
        <v>6.8869999999999996</v>
      </c>
      <c r="O58" s="29">
        <v>6.8470000000000004</v>
      </c>
      <c r="P58" s="29">
        <v>7.0004300000000006</v>
      </c>
    </row>
    <row r="59" spans="1:16" ht="12" customHeight="1" x14ac:dyDescent="0.2">
      <c r="A59" s="3" t="s">
        <v>49</v>
      </c>
      <c r="B59" s="26">
        <v>81.3</v>
      </c>
      <c r="C59" s="27">
        <v>104.4</v>
      </c>
      <c r="D59" s="26">
        <v>120.2</v>
      </c>
      <c r="E59" s="27">
        <v>120.163</v>
      </c>
      <c r="F59" s="26">
        <v>117.221</v>
      </c>
      <c r="G59" s="26">
        <v>105.587</v>
      </c>
      <c r="H59" s="28">
        <v>101.592</v>
      </c>
      <c r="I59" s="28">
        <v>105.873</v>
      </c>
      <c r="J59" s="26">
        <v>101</v>
      </c>
      <c r="K59" s="29">
        <v>83.283000000000001</v>
      </c>
      <c r="L59" s="29">
        <v>86.27</v>
      </c>
      <c r="M59" s="29">
        <v>91.353999999999999</v>
      </c>
      <c r="N59" s="29">
        <v>76.486000000000004</v>
      </c>
      <c r="O59" s="29">
        <v>90.69919999999999</v>
      </c>
      <c r="P59" s="29">
        <v>82.981110000000001</v>
      </c>
    </row>
    <row r="60" spans="1:16" ht="12" customHeight="1" x14ac:dyDescent="0.2">
      <c r="A60" s="3" t="s">
        <v>50</v>
      </c>
      <c r="B60" s="26">
        <v>25.7</v>
      </c>
      <c r="C60" s="27">
        <v>26</v>
      </c>
      <c r="D60" s="26">
        <v>23.2</v>
      </c>
      <c r="E60" s="27">
        <v>24.33</v>
      </c>
      <c r="F60" s="26">
        <v>27.068999999999999</v>
      </c>
      <c r="G60" s="26">
        <v>25.977</v>
      </c>
      <c r="H60" s="28">
        <v>28.864999999999998</v>
      </c>
      <c r="I60" s="28">
        <v>28.318999999999999</v>
      </c>
      <c r="J60" s="26">
        <v>23.2</v>
      </c>
      <c r="K60" s="29">
        <v>20.632000000000001</v>
      </c>
      <c r="L60" s="29">
        <v>22.126000000000001</v>
      </c>
      <c r="M60" s="29">
        <v>19.099</v>
      </c>
      <c r="N60" s="29">
        <v>19.516999999999999</v>
      </c>
      <c r="O60" s="29">
        <v>14.862299999999999</v>
      </c>
      <c r="P60" s="29">
        <v>11.694330000000001</v>
      </c>
    </row>
    <row r="61" spans="1:16" ht="12" customHeight="1" x14ac:dyDescent="0.2">
      <c r="A61" s="3" t="s">
        <v>51</v>
      </c>
      <c r="B61" s="26">
        <v>30.6</v>
      </c>
      <c r="C61" s="27">
        <v>28.6</v>
      </c>
      <c r="D61" s="26">
        <v>23.2</v>
      </c>
      <c r="E61" s="27">
        <v>22.388999999999999</v>
      </c>
      <c r="F61" s="26">
        <v>22.509</v>
      </c>
      <c r="G61" s="26">
        <v>21.74</v>
      </c>
      <c r="H61" s="28">
        <v>22.364000000000001</v>
      </c>
      <c r="I61" s="28">
        <v>18.690000000000001</v>
      </c>
      <c r="J61" s="26">
        <v>18.3</v>
      </c>
      <c r="K61" s="29">
        <v>18.032</v>
      </c>
      <c r="L61" s="29">
        <v>15.725</v>
      </c>
      <c r="M61" s="29">
        <v>14.726000000000001</v>
      </c>
      <c r="N61" s="29">
        <v>14.295</v>
      </c>
      <c r="O61" s="29">
        <v>15.563000000000001</v>
      </c>
      <c r="P61" s="29">
        <v>15.37927</v>
      </c>
    </row>
    <row r="62" spans="1:16" ht="12" customHeight="1" x14ac:dyDescent="0.2">
      <c r="A62" s="3" t="s">
        <v>52</v>
      </c>
      <c r="B62" s="26">
        <v>43.1</v>
      </c>
      <c r="C62" s="27">
        <v>57.9</v>
      </c>
      <c r="D62" s="26">
        <v>53.4</v>
      </c>
      <c r="E62" s="27">
        <v>48.18</v>
      </c>
      <c r="F62" s="26">
        <v>44.183999999999997</v>
      </c>
      <c r="G62" s="26">
        <v>48.286999999999999</v>
      </c>
      <c r="H62" s="28">
        <v>47.279000000000003</v>
      </c>
      <c r="I62" s="28">
        <v>40.924999999999997</v>
      </c>
      <c r="J62" s="26">
        <v>46.4</v>
      </c>
      <c r="K62" s="29">
        <v>41.932000000000002</v>
      </c>
      <c r="L62" s="29">
        <v>41.529000000000003</v>
      </c>
      <c r="M62" s="29">
        <v>40.927999999999997</v>
      </c>
      <c r="N62" s="29">
        <v>38.728999999999999</v>
      </c>
      <c r="O62" s="29">
        <v>36.869999999999997</v>
      </c>
      <c r="P62" s="29">
        <v>36.024070000000002</v>
      </c>
    </row>
    <row r="63" spans="1:16" ht="12" customHeight="1" x14ac:dyDescent="0.2">
      <c r="A63" s="3" t="s">
        <v>53</v>
      </c>
      <c r="B63" s="26">
        <v>17.399999999999999</v>
      </c>
      <c r="C63" s="27">
        <v>16</v>
      </c>
      <c r="D63" s="26">
        <v>18.2</v>
      </c>
      <c r="E63" s="27">
        <v>18.754000000000001</v>
      </c>
      <c r="F63" s="26">
        <v>17.216999999999999</v>
      </c>
      <c r="G63" s="26">
        <v>18.414000000000001</v>
      </c>
      <c r="H63" s="28">
        <v>18.617999999999999</v>
      </c>
      <c r="I63" s="28">
        <v>16.916</v>
      </c>
      <c r="J63" s="26">
        <v>15.5</v>
      </c>
      <c r="K63" s="29">
        <v>13.382</v>
      </c>
      <c r="L63" s="29">
        <v>12.414999999999999</v>
      </c>
      <c r="M63" s="29">
        <v>11.646000000000001</v>
      </c>
      <c r="N63" s="29">
        <v>9.109</v>
      </c>
      <c r="O63" s="29">
        <v>9.4505999999999997</v>
      </c>
      <c r="P63" s="29">
        <v>9.0555400000000006</v>
      </c>
    </row>
    <row r="64" spans="1:16" ht="12" customHeight="1" x14ac:dyDescent="0.2">
      <c r="A64" s="3" t="s">
        <v>54</v>
      </c>
      <c r="B64" s="26">
        <v>99.3</v>
      </c>
      <c r="C64" s="27">
        <v>90.8</v>
      </c>
      <c r="D64" s="26">
        <v>89.3</v>
      </c>
      <c r="E64" s="27">
        <v>86.558000000000007</v>
      </c>
      <c r="F64" s="26">
        <v>89.29</v>
      </c>
      <c r="G64" s="26">
        <v>92.516999999999996</v>
      </c>
      <c r="H64" s="28">
        <v>85.07</v>
      </c>
      <c r="I64" s="28">
        <v>79.953999999999994</v>
      </c>
      <c r="J64" s="26">
        <v>81.400000000000006</v>
      </c>
      <c r="K64" s="29">
        <v>76.756</v>
      </c>
      <c r="L64" s="29">
        <v>74.453999999999994</v>
      </c>
      <c r="M64" s="29">
        <v>75.665000000000006</v>
      </c>
      <c r="N64" s="29">
        <v>77.195999999999998</v>
      </c>
      <c r="O64" s="29">
        <v>70.944299999999998</v>
      </c>
      <c r="P64" s="29">
        <v>70.794440000000009</v>
      </c>
    </row>
    <row r="65" spans="1:16" ht="12" customHeight="1" x14ac:dyDescent="0.2">
      <c r="A65" s="3" t="s">
        <v>55</v>
      </c>
      <c r="B65" s="26">
        <v>40.5</v>
      </c>
      <c r="C65" s="27">
        <v>45.8</v>
      </c>
      <c r="D65" s="26">
        <v>45.8</v>
      </c>
      <c r="E65" s="27">
        <v>45.43</v>
      </c>
      <c r="F65" s="26">
        <v>44.9</v>
      </c>
      <c r="G65" s="26">
        <v>46.286999999999999</v>
      </c>
      <c r="H65" s="28">
        <v>45.457000000000001</v>
      </c>
      <c r="I65" s="28">
        <v>43.661000000000001</v>
      </c>
      <c r="J65" s="26">
        <v>37.4</v>
      </c>
      <c r="K65" s="29">
        <v>35.969000000000001</v>
      </c>
      <c r="L65" s="29">
        <v>35.095999999999997</v>
      </c>
      <c r="M65" s="29">
        <v>30.876000000000001</v>
      </c>
      <c r="N65" s="29">
        <v>23.864000000000001</v>
      </c>
      <c r="O65" s="29">
        <v>21.310599999999997</v>
      </c>
      <c r="P65" s="29">
        <v>18.724810000000002</v>
      </c>
    </row>
    <row r="66" spans="1:16" ht="12" customHeight="1" x14ac:dyDescent="0.2">
      <c r="A66" s="3" t="s">
        <v>56</v>
      </c>
      <c r="B66" s="26">
        <v>18.7</v>
      </c>
      <c r="C66" s="27">
        <v>25.4</v>
      </c>
      <c r="D66" s="26">
        <v>28.9</v>
      </c>
      <c r="E66" s="27">
        <v>30.837</v>
      </c>
      <c r="F66" s="26">
        <v>31.802</v>
      </c>
      <c r="G66" s="26">
        <v>32.756999999999998</v>
      </c>
      <c r="H66" s="28">
        <v>32.603000000000002</v>
      </c>
      <c r="I66" s="28">
        <v>30.960999999999999</v>
      </c>
      <c r="J66" s="26">
        <v>29</v>
      </c>
      <c r="K66" s="29">
        <v>25.396000000000001</v>
      </c>
      <c r="L66" s="29">
        <v>23.494</v>
      </c>
      <c r="M66" s="29">
        <v>12.446</v>
      </c>
      <c r="N66" s="29">
        <v>9.032</v>
      </c>
      <c r="O66" s="29">
        <v>8.3187999999999995</v>
      </c>
      <c r="P66" s="29">
        <v>7.66669</v>
      </c>
    </row>
    <row r="67" spans="1:16" ht="12" customHeight="1" x14ac:dyDescent="0.2">
      <c r="A67" s="3" t="s">
        <v>57</v>
      </c>
      <c r="B67" s="26">
        <v>65.900000000000006</v>
      </c>
      <c r="C67" s="27">
        <v>46</v>
      </c>
      <c r="D67" s="26">
        <v>45.7</v>
      </c>
      <c r="E67" s="27">
        <v>52.01</v>
      </c>
      <c r="F67" s="26">
        <v>52.598999999999997</v>
      </c>
      <c r="G67" s="26">
        <v>56.267000000000003</v>
      </c>
      <c r="H67" s="28">
        <v>57.503</v>
      </c>
      <c r="I67" s="28">
        <v>53.253999999999998</v>
      </c>
      <c r="J67" s="26">
        <v>60.6</v>
      </c>
      <c r="K67" s="29">
        <v>54.353999999999999</v>
      </c>
      <c r="L67" s="29">
        <v>53.417999999999999</v>
      </c>
      <c r="M67" s="29">
        <v>45.561999999999998</v>
      </c>
      <c r="N67" s="29">
        <v>53.158000000000001</v>
      </c>
      <c r="O67" s="29">
        <v>48.497099999999996</v>
      </c>
      <c r="P67" s="29">
        <v>48.16131</v>
      </c>
    </row>
    <row r="68" spans="1:16" ht="11.45" customHeight="1" x14ac:dyDescent="0.2">
      <c r="A68" s="3" t="s">
        <v>58</v>
      </c>
      <c r="B68" s="26">
        <v>37.6</v>
      </c>
      <c r="C68" s="27">
        <v>31.4</v>
      </c>
      <c r="D68" s="26">
        <v>34.700000000000003</v>
      </c>
      <c r="E68" s="27">
        <v>33.094999999999999</v>
      </c>
      <c r="F68" s="26">
        <v>31.443999999999999</v>
      </c>
      <c r="G68" s="26">
        <v>35.097999999999999</v>
      </c>
      <c r="H68" s="28">
        <v>30.977</v>
      </c>
      <c r="I68" s="28">
        <v>33.085000000000001</v>
      </c>
      <c r="J68" s="26">
        <v>30.8</v>
      </c>
      <c r="K68" s="29">
        <v>28.161000000000001</v>
      </c>
      <c r="L68" s="29">
        <v>24.201000000000001</v>
      </c>
      <c r="M68" s="29">
        <v>22.966999999999999</v>
      </c>
      <c r="N68" s="29">
        <v>24.954000000000001</v>
      </c>
      <c r="O68" s="29">
        <v>23.404</v>
      </c>
      <c r="P68" s="29">
        <v>22.270779999999998</v>
      </c>
    </row>
    <row r="69" spans="1:16" ht="12" customHeight="1" x14ac:dyDescent="0.2">
      <c r="A69" s="3" t="s">
        <v>59</v>
      </c>
      <c r="B69" s="26">
        <v>14.8</v>
      </c>
      <c r="C69" s="27">
        <v>15.7</v>
      </c>
      <c r="D69" s="26">
        <v>15.5</v>
      </c>
      <c r="E69" s="27">
        <v>15.581</v>
      </c>
      <c r="F69" s="26">
        <v>15.477</v>
      </c>
      <c r="G69" s="26">
        <v>15.927</v>
      </c>
      <c r="H69" s="28">
        <v>15.321</v>
      </c>
      <c r="I69" s="28">
        <v>14.106999999999999</v>
      </c>
      <c r="J69" s="26">
        <v>14</v>
      </c>
      <c r="K69" s="29">
        <v>13.435</v>
      </c>
      <c r="L69" s="29">
        <v>13.034000000000001</v>
      </c>
      <c r="M69" s="29">
        <v>13.16</v>
      </c>
      <c r="N69" s="29">
        <v>11.849</v>
      </c>
      <c r="O69" s="29">
        <v>10.932700000000001</v>
      </c>
      <c r="P69" s="29">
        <v>10.829450000000001</v>
      </c>
    </row>
    <row r="70" spans="1:16" s="7" customFormat="1" ht="23.1" customHeight="1" x14ac:dyDescent="0.2">
      <c r="A70" s="23" t="s">
        <v>98</v>
      </c>
      <c r="B70" s="18">
        <v>334.5</v>
      </c>
      <c r="C70" s="19">
        <v>321.2</v>
      </c>
      <c r="D70" s="18">
        <v>315.8</v>
      </c>
      <c r="E70" s="19">
        <v>321.98899999999998</v>
      </c>
      <c r="F70" s="18">
        <v>314.32499999999999</v>
      </c>
      <c r="G70" s="18">
        <v>301.89699999999999</v>
      </c>
      <c r="H70" s="24">
        <v>290.13099999999997</v>
      </c>
      <c r="I70" s="24">
        <v>276.44600000000003</v>
      </c>
      <c r="J70" s="18">
        <v>286.8</v>
      </c>
      <c r="K70" s="25">
        <v>271.85000000000002</v>
      </c>
      <c r="L70" s="25">
        <v>258.13600000000002</v>
      </c>
      <c r="M70" s="25">
        <v>251.42699999999999</v>
      </c>
      <c r="N70" s="25">
        <v>255.54599999999999</v>
      </c>
      <c r="O70" s="25">
        <v>263.56040000000002</v>
      </c>
      <c r="P70" s="25">
        <v>281.38456000000002</v>
      </c>
    </row>
    <row r="71" spans="1:16" ht="12" customHeight="1" x14ac:dyDescent="0.2">
      <c r="A71" s="3" t="s">
        <v>60</v>
      </c>
      <c r="B71" s="26">
        <v>8.6</v>
      </c>
      <c r="C71" s="27">
        <v>9.4</v>
      </c>
      <c r="D71" s="26">
        <v>10.4</v>
      </c>
      <c r="E71" s="27">
        <v>11.048</v>
      </c>
      <c r="F71" s="26">
        <v>9.7379999999999995</v>
      </c>
      <c r="G71" s="26">
        <v>9.577</v>
      </c>
      <c r="H71" s="28">
        <v>9.4540000000000006</v>
      </c>
      <c r="I71" s="28">
        <v>7.0650000000000004</v>
      </c>
      <c r="J71" s="26">
        <v>6.4</v>
      </c>
      <c r="K71" s="29">
        <v>5.7519999999999998</v>
      </c>
      <c r="L71" s="29">
        <v>6.2690000000000001</v>
      </c>
      <c r="M71" s="29">
        <v>5.4219999999999997</v>
      </c>
      <c r="N71" s="29">
        <v>4.4610000000000003</v>
      </c>
      <c r="O71" s="29">
        <v>4.6837999999999997</v>
      </c>
      <c r="P71" s="29">
        <v>5.0337800000000001</v>
      </c>
    </row>
    <row r="72" spans="1:16" ht="12" customHeight="1" x14ac:dyDescent="0.2">
      <c r="A72" s="3" t="s">
        <v>61</v>
      </c>
      <c r="B72" s="26">
        <v>94</v>
      </c>
      <c r="C72" s="27">
        <v>82.3</v>
      </c>
      <c r="D72" s="26">
        <v>76.3</v>
      </c>
      <c r="E72" s="27">
        <v>76.116</v>
      </c>
      <c r="F72" s="26">
        <v>71.563000000000002</v>
      </c>
      <c r="G72" s="26">
        <v>67.602999999999994</v>
      </c>
      <c r="H72" s="28">
        <v>62.956000000000003</v>
      </c>
      <c r="I72" s="28">
        <v>54.149000000000001</v>
      </c>
      <c r="J72" s="26">
        <v>73.7</v>
      </c>
      <c r="K72" s="29">
        <v>58.841999999999999</v>
      </c>
      <c r="L72" s="29">
        <v>55.42</v>
      </c>
      <c r="M72" s="29">
        <v>56.433</v>
      </c>
      <c r="N72" s="29">
        <v>54.796999999999997</v>
      </c>
      <c r="O72" s="29">
        <v>59.723599999999998</v>
      </c>
      <c r="P72" s="29">
        <v>75.817170000000004</v>
      </c>
    </row>
    <row r="73" spans="1:16" ht="13.9" customHeight="1" x14ac:dyDescent="0.2">
      <c r="A73" s="3" t="s">
        <v>62</v>
      </c>
      <c r="B73" s="26">
        <v>170.1</v>
      </c>
      <c r="C73" s="27">
        <v>179.8</v>
      </c>
      <c r="D73" s="26">
        <v>171.2</v>
      </c>
      <c r="E73" s="27">
        <v>179.79</v>
      </c>
      <c r="F73" s="26">
        <v>178.304</v>
      </c>
      <c r="G73" s="26">
        <v>172.58199999999999</v>
      </c>
      <c r="H73" s="28">
        <v>170.26599999999999</v>
      </c>
      <c r="I73" s="28">
        <v>173.34700000000001</v>
      </c>
      <c r="J73" s="26">
        <v>154.80000000000001</v>
      </c>
      <c r="K73" s="29">
        <v>162.56200000000001</v>
      </c>
      <c r="L73" s="29">
        <v>153.66300000000001</v>
      </c>
      <c r="M73" s="29">
        <v>149.291</v>
      </c>
      <c r="N73" s="29">
        <v>157.11000000000001</v>
      </c>
      <c r="O73" s="29">
        <v>159.3321</v>
      </c>
      <c r="P73" s="29">
        <v>157.76300000000001</v>
      </c>
    </row>
    <row r="74" spans="1:16" ht="10.15" customHeight="1" x14ac:dyDescent="0.2">
      <c r="A74" s="30" t="s">
        <v>63</v>
      </c>
      <c r="B74" s="26"/>
      <c r="C74" s="27"/>
      <c r="D74" s="26"/>
      <c r="E74" s="27"/>
      <c r="F74" s="26"/>
      <c r="G74" s="26"/>
      <c r="H74" s="28"/>
      <c r="I74" s="26"/>
      <c r="J74" s="31"/>
      <c r="K74" s="29"/>
      <c r="L74" s="29"/>
      <c r="M74" s="29"/>
      <c r="N74" s="29"/>
      <c r="O74" s="29"/>
      <c r="P74" s="29"/>
    </row>
    <row r="75" spans="1:16" ht="24" customHeight="1" x14ac:dyDescent="0.2">
      <c r="A75" s="6" t="s">
        <v>188</v>
      </c>
      <c r="B75" s="26">
        <v>82.4</v>
      </c>
      <c r="C75" s="27">
        <v>92.2</v>
      </c>
      <c r="D75" s="26">
        <v>87</v>
      </c>
      <c r="E75" s="27">
        <v>86.402000000000001</v>
      </c>
      <c r="F75" s="26">
        <v>80.203000000000003</v>
      </c>
      <c r="G75" s="26">
        <v>76.465000000000003</v>
      </c>
      <c r="H75" s="28">
        <v>72.120999999999995</v>
      </c>
      <c r="I75" s="28">
        <v>67.995999999999995</v>
      </c>
      <c r="J75" s="26">
        <v>52.8</v>
      </c>
      <c r="K75" s="29">
        <v>64.628</v>
      </c>
      <c r="L75" s="29">
        <v>61.19</v>
      </c>
      <c r="M75" s="29">
        <v>58.893000000000001</v>
      </c>
      <c r="N75" s="29">
        <v>56.701999999999998</v>
      </c>
      <c r="O75" s="29">
        <v>56.356199999999994</v>
      </c>
      <c r="P75" s="29">
        <v>56.681530000000002</v>
      </c>
    </row>
    <row r="76" spans="1:16" ht="24" customHeight="1" x14ac:dyDescent="0.2">
      <c r="A76" s="6" t="s">
        <v>189</v>
      </c>
      <c r="B76" s="26">
        <v>51.7</v>
      </c>
      <c r="C76" s="27">
        <v>47.7</v>
      </c>
      <c r="D76" s="26">
        <v>44.2</v>
      </c>
      <c r="E76" s="27">
        <v>51.393000000000001</v>
      </c>
      <c r="F76" s="26">
        <v>52.530999999999999</v>
      </c>
      <c r="G76" s="26">
        <v>51.948</v>
      </c>
      <c r="H76" s="28">
        <v>52.844000000000001</v>
      </c>
      <c r="I76" s="28">
        <v>55.595999999999997</v>
      </c>
      <c r="J76" s="26">
        <v>50</v>
      </c>
      <c r="K76" s="29">
        <v>45.427999999999997</v>
      </c>
      <c r="L76" s="29">
        <v>44.728999999999999</v>
      </c>
      <c r="M76" s="29">
        <v>51.104999999999997</v>
      </c>
      <c r="N76" s="29">
        <v>62.021000000000001</v>
      </c>
      <c r="O76" s="29">
        <v>63.579699999999995</v>
      </c>
      <c r="P76" s="29">
        <v>63.500250000000001</v>
      </c>
    </row>
    <row r="77" spans="1:16" ht="24" customHeight="1" x14ac:dyDescent="0.2">
      <c r="A77" s="6" t="s">
        <v>190</v>
      </c>
      <c r="B77" s="26">
        <v>36</v>
      </c>
      <c r="C77" s="27">
        <v>39.9</v>
      </c>
      <c r="D77" s="26">
        <v>40</v>
      </c>
      <c r="E77" s="27">
        <v>41.991</v>
      </c>
      <c r="F77" s="26">
        <v>45.566000000000003</v>
      </c>
      <c r="G77" s="26">
        <v>44.164000000000001</v>
      </c>
      <c r="H77" s="28">
        <v>45.301000000000002</v>
      </c>
      <c r="I77" s="28">
        <v>49.752000000000002</v>
      </c>
      <c r="J77" s="26">
        <v>52</v>
      </c>
      <c r="K77" s="29">
        <v>52.506</v>
      </c>
      <c r="L77" s="29">
        <v>47.744999999999997</v>
      </c>
      <c r="M77" s="29">
        <v>39.293999999999997</v>
      </c>
      <c r="N77" s="29">
        <v>38.387</v>
      </c>
      <c r="O77" s="29">
        <v>39.396099999999997</v>
      </c>
      <c r="P77" s="29">
        <v>37.581220000000002</v>
      </c>
    </row>
    <row r="78" spans="1:16" ht="12" customHeight="1" x14ac:dyDescent="0.2">
      <c r="A78" s="3" t="s">
        <v>65</v>
      </c>
      <c r="B78" s="26">
        <v>61.7</v>
      </c>
      <c r="C78" s="27">
        <v>49.7</v>
      </c>
      <c r="D78" s="26">
        <v>57.9</v>
      </c>
      <c r="E78" s="27">
        <v>55.034999999999997</v>
      </c>
      <c r="F78" s="26">
        <v>54.72</v>
      </c>
      <c r="G78" s="26">
        <v>52.134999999999998</v>
      </c>
      <c r="H78" s="28">
        <v>47.454999999999998</v>
      </c>
      <c r="I78" s="28">
        <v>41.884999999999998</v>
      </c>
      <c r="J78" s="26">
        <v>51.9</v>
      </c>
      <c r="K78" s="29">
        <v>44.694000000000003</v>
      </c>
      <c r="L78" s="29">
        <v>42.784999999999997</v>
      </c>
      <c r="M78" s="29">
        <v>40.280999999999999</v>
      </c>
      <c r="N78" s="29">
        <v>39.177999999999997</v>
      </c>
      <c r="O78" s="29">
        <v>39.820900000000002</v>
      </c>
      <c r="P78" s="29">
        <v>42.770609999999998</v>
      </c>
    </row>
    <row r="79" spans="1:16" s="7" customFormat="1" ht="23.1" customHeight="1" x14ac:dyDescent="0.2">
      <c r="A79" s="23" t="s">
        <v>140</v>
      </c>
      <c r="B79" s="18">
        <f>B80+B81+B82+B83+B84+B85+B86+B87+B88+B89</f>
        <v>264.60000000000002</v>
      </c>
      <c r="C79" s="18">
        <f t="shared" ref="C79:J79" si="0">C80+C81+C82+C83+C84+C85+C86+C87+C88+C89</f>
        <v>280.7</v>
      </c>
      <c r="D79" s="18">
        <f t="shared" si="0"/>
        <v>293.70000000000005</v>
      </c>
      <c r="E79" s="18">
        <f t="shared" si="0"/>
        <v>295.28599999999994</v>
      </c>
      <c r="F79" s="18">
        <f t="shared" si="0"/>
        <v>296.90899999999999</v>
      </c>
      <c r="G79" s="18">
        <f t="shared" si="0"/>
        <v>290.05</v>
      </c>
      <c r="H79" s="18">
        <f t="shared" si="0"/>
        <v>269.72300000000001</v>
      </c>
      <c r="I79" s="18">
        <f t="shared" si="0"/>
        <v>245.32600000000002</v>
      </c>
      <c r="J79" s="18">
        <f t="shared" si="0"/>
        <v>242.20000000000002</v>
      </c>
      <c r="K79" s="25">
        <v>231.88499999999999</v>
      </c>
      <c r="L79" s="25">
        <v>224.35400000000001</v>
      </c>
      <c r="M79" s="25">
        <v>210.286</v>
      </c>
      <c r="N79" s="25">
        <v>223.91300000000001</v>
      </c>
      <c r="O79" s="25">
        <v>238.0778</v>
      </c>
      <c r="P79" s="25">
        <v>256.85314</v>
      </c>
    </row>
    <row r="80" spans="1:16" ht="12" customHeight="1" x14ac:dyDescent="0.2">
      <c r="A80" s="3" t="s">
        <v>66</v>
      </c>
      <c r="B80" s="26">
        <v>2.2000000000000002</v>
      </c>
      <c r="C80" s="27">
        <v>2.2000000000000002</v>
      </c>
      <c r="D80" s="26">
        <v>2.2000000000000002</v>
      </c>
      <c r="E80" s="27">
        <v>1.9650000000000001</v>
      </c>
      <c r="F80" s="26">
        <v>1.853</v>
      </c>
      <c r="G80" s="26">
        <v>2.1520000000000001</v>
      </c>
      <c r="H80" s="28">
        <v>1.772</v>
      </c>
      <c r="I80" s="28">
        <v>1.0780000000000001</v>
      </c>
      <c r="J80" s="26">
        <v>1.3</v>
      </c>
      <c r="K80" s="29">
        <v>1.905</v>
      </c>
      <c r="L80" s="29">
        <v>2.1259999999999999</v>
      </c>
      <c r="M80" s="29">
        <v>1.81</v>
      </c>
      <c r="N80" s="29">
        <v>1.3620000000000001</v>
      </c>
      <c r="O80" s="29">
        <v>1.4139999999999999</v>
      </c>
      <c r="P80" s="29">
        <v>1.8309000000000002</v>
      </c>
    </row>
    <row r="81" spans="1:16" ht="12" customHeight="1" x14ac:dyDescent="0.2">
      <c r="A81" s="3" t="s">
        <v>68</v>
      </c>
      <c r="B81" s="26">
        <v>1.7</v>
      </c>
      <c r="C81" s="27">
        <v>1.6</v>
      </c>
      <c r="D81" s="26">
        <v>2.5</v>
      </c>
      <c r="E81" s="27">
        <v>2.621</v>
      </c>
      <c r="F81" s="26">
        <v>3.2109999999999999</v>
      </c>
      <c r="G81" s="26">
        <v>2.968</v>
      </c>
      <c r="H81" s="28">
        <v>2.8879999999999999</v>
      </c>
      <c r="I81" s="28">
        <v>2.41</v>
      </c>
      <c r="J81" s="26">
        <v>2.1</v>
      </c>
      <c r="K81" s="29">
        <v>1.887</v>
      </c>
      <c r="L81" s="29">
        <v>2.0960000000000001</v>
      </c>
      <c r="M81" s="29">
        <v>2.2069999999999999</v>
      </c>
      <c r="N81" s="29">
        <v>3.03</v>
      </c>
      <c r="O81" s="29">
        <v>2.0382000000000002</v>
      </c>
      <c r="P81" s="29">
        <v>2.2519099999999996</v>
      </c>
    </row>
    <row r="82" spans="1:16" ht="12" customHeight="1" x14ac:dyDescent="0.2">
      <c r="A82" s="3" t="s">
        <v>69</v>
      </c>
      <c r="B82" s="26">
        <v>11.9</v>
      </c>
      <c r="C82" s="27">
        <v>7.1</v>
      </c>
      <c r="D82" s="26">
        <v>7.1</v>
      </c>
      <c r="E82" s="27">
        <v>7.6470000000000002</v>
      </c>
      <c r="F82" s="26">
        <v>9.8130000000000006</v>
      </c>
      <c r="G82" s="26">
        <v>7.6269999999999998</v>
      </c>
      <c r="H82" s="28">
        <v>7.3540000000000001</v>
      </c>
      <c r="I82" s="28">
        <v>5.7069999999999999</v>
      </c>
      <c r="J82" s="26">
        <v>6.2</v>
      </c>
      <c r="K82" s="29">
        <v>4.8019999999999996</v>
      </c>
      <c r="L82" s="29">
        <v>4.74</v>
      </c>
      <c r="M82" s="29">
        <v>4.843</v>
      </c>
      <c r="N82" s="29">
        <v>4.3390000000000004</v>
      </c>
      <c r="O82" s="29">
        <v>4.3262</v>
      </c>
      <c r="P82" s="29">
        <v>4.2957399999999994</v>
      </c>
    </row>
    <row r="83" spans="1:16" ht="12" customHeight="1" x14ac:dyDescent="0.2">
      <c r="A83" s="3" t="s">
        <v>70</v>
      </c>
      <c r="B83" s="26">
        <v>23.6</v>
      </c>
      <c r="C83" s="27">
        <v>23.9</v>
      </c>
      <c r="D83" s="26">
        <v>20.3</v>
      </c>
      <c r="E83" s="27">
        <v>20.535</v>
      </c>
      <c r="F83" s="26">
        <v>20.651</v>
      </c>
      <c r="G83" s="26">
        <v>19.236000000000001</v>
      </c>
      <c r="H83" s="28">
        <v>19.800999999999998</v>
      </c>
      <c r="I83" s="28">
        <v>16.79</v>
      </c>
      <c r="J83" s="26">
        <v>17.100000000000001</v>
      </c>
      <c r="K83" s="29">
        <v>15.148999999999999</v>
      </c>
      <c r="L83" s="29">
        <v>14.673999999999999</v>
      </c>
      <c r="M83" s="29">
        <v>14.631</v>
      </c>
      <c r="N83" s="29">
        <v>14.798</v>
      </c>
      <c r="O83" s="29">
        <v>13.5974</v>
      </c>
      <c r="P83" s="29">
        <v>13.46987</v>
      </c>
    </row>
    <row r="84" spans="1:16" ht="12" customHeight="1" x14ac:dyDescent="0.2">
      <c r="A84" s="3" t="s">
        <v>72</v>
      </c>
      <c r="B84" s="26">
        <v>44.3</v>
      </c>
      <c r="C84" s="27">
        <v>60.5</v>
      </c>
      <c r="D84" s="26">
        <v>62.6</v>
      </c>
      <c r="E84" s="27">
        <v>66.793999999999997</v>
      </c>
      <c r="F84" s="26">
        <v>65.611999999999995</v>
      </c>
      <c r="G84" s="26">
        <v>69.057000000000002</v>
      </c>
      <c r="H84" s="28">
        <v>65.772999999999996</v>
      </c>
      <c r="I84" s="28">
        <v>60.715000000000003</v>
      </c>
      <c r="J84" s="26">
        <v>57</v>
      </c>
      <c r="K84" s="29">
        <v>53.982999999999997</v>
      </c>
      <c r="L84" s="29">
        <v>51.091000000000001</v>
      </c>
      <c r="M84" s="29">
        <v>46.965000000000003</v>
      </c>
      <c r="N84" s="29">
        <v>44.491999999999997</v>
      </c>
      <c r="O84" s="29">
        <v>50.790099999999995</v>
      </c>
      <c r="P84" s="29">
        <v>55.166760000000004</v>
      </c>
    </row>
    <row r="85" spans="1:16" ht="12" customHeight="1" x14ac:dyDescent="0.2">
      <c r="A85" s="3" t="s">
        <v>73</v>
      </c>
      <c r="B85" s="26">
        <v>37.700000000000003</v>
      </c>
      <c r="C85" s="27">
        <v>42.4</v>
      </c>
      <c r="D85" s="26">
        <v>45.7</v>
      </c>
      <c r="E85" s="27">
        <v>46.220999999999997</v>
      </c>
      <c r="F85" s="26">
        <v>46.42</v>
      </c>
      <c r="G85" s="26">
        <v>44.277000000000001</v>
      </c>
      <c r="H85" s="28">
        <v>37.628999999999998</v>
      </c>
      <c r="I85" s="28">
        <v>36.408999999999999</v>
      </c>
      <c r="J85" s="26">
        <v>37.1</v>
      </c>
      <c r="K85" s="29">
        <v>36.302999999999997</v>
      </c>
      <c r="L85" s="29">
        <v>35.100999999999999</v>
      </c>
      <c r="M85" s="29">
        <v>31.916</v>
      </c>
      <c r="N85" s="29">
        <v>44.432000000000002</v>
      </c>
      <c r="O85" s="29">
        <v>57.296300000000002</v>
      </c>
      <c r="P85" s="29">
        <v>62.690300000000001</v>
      </c>
    </row>
    <row r="86" spans="1:16" ht="12" customHeight="1" x14ac:dyDescent="0.2">
      <c r="A86" s="3" t="s">
        <v>154</v>
      </c>
      <c r="B86" s="26">
        <v>51.3</v>
      </c>
      <c r="C86" s="27">
        <v>47.9</v>
      </c>
      <c r="D86" s="26">
        <v>49</v>
      </c>
      <c r="E86" s="27">
        <v>49.033999999999999</v>
      </c>
      <c r="F86" s="26">
        <v>46.088999999999999</v>
      </c>
      <c r="G86" s="26">
        <v>42.706000000000003</v>
      </c>
      <c r="H86" s="28">
        <v>41.616</v>
      </c>
      <c r="I86" s="28">
        <v>38.534999999999997</v>
      </c>
      <c r="J86" s="26">
        <v>33.9</v>
      </c>
      <c r="K86" s="29">
        <v>35.002000000000002</v>
      </c>
      <c r="L86" s="29">
        <v>35.47</v>
      </c>
      <c r="M86" s="29">
        <v>33.219000000000001</v>
      </c>
      <c r="N86" s="29">
        <v>32.807000000000002</v>
      </c>
      <c r="O86" s="29">
        <v>31.0975</v>
      </c>
      <c r="P86" s="29">
        <v>33.981499999999997</v>
      </c>
    </row>
    <row r="87" spans="1:16" ht="12" customHeight="1" x14ac:dyDescent="0.2">
      <c r="A87" s="3" t="s">
        <v>74</v>
      </c>
      <c r="B87" s="26">
        <v>32</v>
      </c>
      <c r="C87" s="27">
        <v>39.9</v>
      </c>
      <c r="D87" s="26">
        <v>46.7</v>
      </c>
      <c r="E87" s="27">
        <v>41.347999999999999</v>
      </c>
      <c r="F87" s="26">
        <v>43.273000000000003</v>
      </c>
      <c r="G87" s="26">
        <v>44.158999999999999</v>
      </c>
      <c r="H87" s="28">
        <v>42.453000000000003</v>
      </c>
      <c r="I87" s="28">
        <v>38.761000000000003</v>
      </c>
      <c r="J87" s="26">
        <v>42.2</v>
      </c>
      <c r="K87" s="29">
        <v>40.707000000000001</v>
      </c>
      <c r="L87" s="29">
        <v>39.216000000000001</v>
      </c>
      <c r="M87" s="29">
        <v>36.439</v>
      </c>
      <c r="N87" s="29">
        <v>36.531999999999996</v>
      </c>
      <c r="O87" s="29">
        <v>37.988399999999999</v>
      </c>
      <c r="P87" s="29">
        <v>45.99006</v>
      </c>
    </row>
    <row r="88" spans="1:16" x14ac:dyDescent="0.2">
      <c r="A88" s="3" t="s">
        <v>75</v>
      </c>
      <c r="B88" s="26">
        <v>39.299999999999997</v>
      </c>
      <c r="C88" s="27">
        <v>35.9</v>
      </c>
      <c r="D88" s="26">
        <v>38.799999999999997</v>
      </c>
      <c r="E88" s="27">
        <v>40.762999999999998</v>
      </c>
      <c r="F88" s="26">
        <v>42.613999999999997</v>
      </c>
      <c r="G88" s="26">
        <v>40.185000000000002</v>
      </c>
      <c r="H88" s="28">
        <v>34.039000000000001</v>
      </c>
      <c r="I88" s="28">
        <v>30.33</v>
      </c>
      <c r="J88" s="26">
        <v>29.2</v>
      </c>
      <c r="K88" s="29">
        <v>27.484000000000002</v>
      </c>
      <c r="L88" s="29">
        <v>27.157</v>
      </c>
      <c r="M88" s="29">
        <v>26.439</v>
      </c>
      <c r="N88" s="29">
        <v>29.21</v>
      </c>
      <c r="O88" s="29">
        <v>28.108900000000002</v>
      </c>
      <c r="P88" s="29">
        <v>24.389700000000001</v>
      </c>
    </row>
    <row r="89" spans="1:16" ht="12" customHeight="1" x14ac:dyDescent="0.2">
      <c r="A89" s="3" t="s">
        <v>76</v>
      </c>
      <c r="B89" s="26">
        <v>20.6</v>
      </c>
      <c r="C89" s="27">
        <v>19.3</v>
      </c>
      <c r="D89" s="26">
        <v>18.8</v>
      </c>
      <c r="E89" s="27">
        <v>18.358000000000001</v>
      </c>
      <c r="F89" s="26">
        <v>17.373000000000001</v>
      </c>
      <c r="G89" s="26">
        <v>17.683</v>
      </c>
      <c r="H89" s="28">
        <v>16.398</v>
      </c>
      <c r="I89" s="28">
        <v>14.590999999999999</v>
      </c>
      <c r="J89" s="26">
        <v>16.100000000000001</v>
      </c>
      <c r="K89" s="29">
        <v>14.664</v>
      </c>
      <c r="L89" s="29">
        <v>12.683</v>
      </c>
      <c r="M89" s="29">
        <v>11.818</v>
      </c>
      <c r="N89" s="29">
        <v>12.91</v>
      </c>
      <c r="O89" s="29">
        <v>11.4208</v>
      </c>
      <c r="P89" s="29">
        <v>12.7864</v>
      </c>
    </row>
    <row r="90" spans="1:16" s="7" customFormat="1" ht="23.1" customHeight="1" x14ac:dyDescent="0.2">
      <c r="A90" s="23" t="s">
        <v>99</v>
      </c>
      <c r="B90" s="18">
        <f>B91+B92+B93+B94+B95+B96+B97+B98+B99+B100+B101</f>
        <v>156.9</v>
      </c>
      <c r="C90" s="18">
        <f t="shared" ref="C90:J90" si="1">C91+C92+C93+C94+C95+C96+C97+C98+C99+C100+C101</f>
        <v>184.49999999999997</v>
      </c>
      <c r="D90" s="18">
        <f t="shared" si="1"/>
        <v>195.5</v>
      </c>
      <c r="E90" s="18">
        <f t="shared" si="1"/>
        <v>192.08099999999999</v>
      </c>
      <c r="F90" s="18">
        <f t="shared" si="1"/>
        <v>185.58599999999998</v>
      </c>
      <c r="G90" s="18">
        <f t="shared" si="1"/>
        <v>179.74500000000003</v>
      </c>
      <c r="H90" s="18">
        <f t="shared" si="1"/>
        <v>174.29400000000001</v>
      </c>
      <c r="I90" s="18">
        <f t="shared" si="1"/>
        <v>168.05200000000002</v>
      </c>
      <c r="J90" s="18">
        <f t="shared" si="1"/>
        <v>179.80000000000004</v>
      </c>
      <c r="K90" s="25">
        <v>197.405</v>
      </c>
      <c r="L90" s="25">
        <v>208.56200000000001</v>
      </c>
      <c r="M90" s="25">
        <v>194.643</v>
      </c>
      <c r="N90" s="25">
        <v>198.17400000000001</v>
      </c>
      <c r="O90" s="25">
        <v>204.62710000000001</v>
      </c>
      <c r="P90" s="25">
        <v>199.18116000000001</v>
      </c>
    </row>
    <row r="91" spans="1:16" ht="12" customHeight="1" x14ac:dyDescent="0.2">
      <c r="A91" s="3" t="s">
        <v>67</v>
      </c>
      <c r="B91" s="26">
        <v>8.3000000000000007</v>
      </c>
      <c r="C91" s="27">
        <v>11.9</v>
      </c>
      <c r="D91" s="26">
        <v>11.2</v>
      </c>
      <c r="E91" s="27">
        <v>9.83</v>
      </c>
      <c r="F91" s="26">
        <v>9.5649999999999995</v>
      </c>
      <c r="G91" s="26">
        <v>8.7750000000000004</v>
      </c>
      <c r="H91" s="28">
        <v>9.2360000000000007</v>
      </c>
      <c r="I91" s="28">
        <v>7.6449999999999996</v>
      </c>
      <c r="J91" s="26">
        <v>9.3000000000000007</v>
      </c>
      <c r="K91" s="29">
        <v>9.2080000000000002</v>
      </c>
      <c r="L91" s="29">
        <v>8.3670000000000009</v>
      </c>
      <c r="M91" s="29">
        <v>7.1440000000000001</v>
      </c>
      <c r="N91" s="29">
        <v>5.9720000000000004</v>
      </c>
      <c r="O91" s="29">
        <v>8.5051000000000005</v>
      </c>
      <c r="P91" s="29">
        <v>10.266159999999999</v>
      </c>
    </row>
    <row r="92" spans="1:16" ht="12" customHeight="1" x14ac:dyDescent="0.2">
      <c r="A92" s="3" t="s">
        <v>77</v>
      </c>
      <c r="B92" s="26">
        <v>17.2</v>
      </c>
      <c r="C92" s="27">
        <v>19.899999999999999</v>
      </c>
      <c r="D92" s="26">
        <v>21.8</v>
      </c>
      <c r="E92" s="27">
        <v>23.234999999999999</v>
      </c>
      <c r="F92" s="26">
        <v>22.262</v>
      </c>
      <c r="G92" s="26">
        <v>22.434000000000001</v>
      </c>
      <c r="H92" s="28">
        <v>21.728000000000002</v>
      </c>
      <c r="I92" s="28">
        <v>24.265999999999998</v>
      </c>
      <c r="J92" s="26">
        <v>29.5</v>
      </c>
      <c r="K92" s="29">
        <v>41.996000000000002</v>
      </c>
      <c r="L92" s="29">
        <v>48.454000000000001</v>
      </c>
      <c r="M92" s="29">
        <v>38.090000000000003</v>
      </c>
      <c r="N92" s="29">
        <v>36.779000000000003</v>
      </c>
      <c r="O92" s="29">
        <v>41.148199999999996</v>
      </c>
      <c r="P92" s="29">
        <v>43.258780000000002</v>
      </c>
    </row>
    <row r="93" spans="1:16" ht="12" customHeight="1" x14ac:dyDescent="0.2">
      <c r="A93" s="3" t="s">
        <v>71</v>
      </c>
      <c r="B93" s="26">
        <v>10.8</v>
      </c>
      <c r="C93" s="27">
        <v>11.1</v>
      </c>
      <c r="D93" s="26">
        <v>10.9</v>
      </c>
      <c r="E93" s="27">
        <v>11.641</v>
      </c>
      <c r="F93" s="26">
        <v>11.647</v>
      </c>
      <c r="G93" s="26">
        <v>10.382</v>
      </c>
      <c r="H93" s="28">
        <v>7.5339999999999998</v>
      </c>
      <c r="I93" s="28">
        <v>9.1880000000000006</v>
      </c>
      <c r="J93" s="26">
        <v>8</v>
      </c>
      <c r="K93" s="29">
        <v>8.8480000000000008</v>
      </c>
      <c r="L93" s="29">
        <v>8.8550000000000004</v>
      </c>
      <c r="M93" s="29">
        <v>9.202</v>
      </c>
      <c r="N93" s="29">
        <v>10.968999999999999</v>
      </c>
      <c r="O93" s="29">
        <v>15.296299999999999</v>
      </c>
      <c r="P93" s="29">
        <v>15.14357</v>
      </c>
    </row>
    <row r="94" spans="1:16" ht="12" customHeight="1" x14ac:dyDescent="0.2">
      <c r="A94" s="3" t="s">
        <v>78</v>
      </c>
      <c r="B94" s="26">
        <v>3.6</v>
      </c>
      <c r="C94" s="27">
        <v>5.4</v>
      </c>
      <c r="D94" s="26">
        <v>6.4</v>
      </c>
      <c r="E94" s="27">
        <v>5.7910000000000004</v>
      </c>
      <c r="F94" s="26">
        <v>6.5359999999999996</v>
      </c>
      <c r="G94" s="26">
        <v>6.8570000000000002</v>
      </c>
      <c r="H94" s="28">
        <v>6.7450000000000001</v>
      </c>
      <c r="I94" s="28">
        <v>6.4829999999999997</v>
      </c>
      <c r="J94" s="26">
        <v>6</v>
      </c>
      <c r="K94" s="29">
        <v>6.2320000000000002</v>
      </c>
      <c r="L94" s="29">
        <v>5.73</v>
      </c>
      <c r="M94" s="29">
        <v>6.0640000000000001</v>
      </c>
      <c r="N94" s="29">
        <v>4.7270000000000003</v>
      </c>
      <c r="O94" s="29">
        <v>5.093</v>
      </c>
      <c r="P94" s="29">
        <v>5.0282600000000004</v>
      </c>
    </row>
    <row r="95" spans="1:16" ht="12" customHeight="1" x14ac:dyDescent="0.2">
      <c r="A95" s="3" t="s">
        <v>79</v>
      </c>
      <c r="B95" s="26">
        <v>30.4</v>
      </c>
      <c r="C95" s="27">
        <v>38.299999999999997</v>
      </c>
      <c r="D95" s="26">
        <v>42.9</v>
      </c>
      <c r="E95" s="27">
        <v>40.116999999999997</v>
      </c>
      <c r="F95" s="26">
        <v>33.033999999999999</v>
      </c>
      <c r="G95" s="26">
        <v>30.213999999999999</v>
      </c>
      <c r="H95" s="28">
        <v>28.11</v>
      </c>
      <c r="I95" s="28">
        <v>23.265999999999998</v>
      </c>
      <c r="J95" s="26">
        <v>23.6</v>
      </c>
      <c r="K95" s="29">
        <v>23.513999999999999</v>
      </c>
      <c r="L95" s="29">
        <v>24.282</v>
      </c>
      <c r="M95" s="29">
        <v>26.143000000000001</v>
      </c>
      <c r="N95" s="29">
        <v>24.876999999999999</v>
      </c>
      <c r="O95" s="29">
        <v>24.0867</v>
      </c>
      <c r="P95" s="29">
        <v>24.458159999999999</v>
      </c>
    </row>
    <row r="96" spans="1:16" ht="12" customHeight="1" x14ac:dyDescent="0.2">
      <c r="A96" s="3" t="s">
        <v>80</v>
      </c>
      <c r="B96" s="26">
        <v>44.5</v>
      </c>
      <c r="C96" s="27">
        <v>41</v>
      </c>
      <c r="D96" s="26">
        <v>42.9</v>
      </c>
      <c r="E96" s="27">
        <v>41.585999999999999</v>
      </c>
      <c r="F96" s="26">
        <v>40.932000000000002</v>
      </c>
      <c r="G96" s="26">
        <v>41.774999999999999</v>
      </c>
      <c r="H96" s="28">
        <v>44.136000000000003</v>
      </c>
      <c r="I96" s="28">
        <v>41.548000000000002</v>
      </c>
      <c r="J96" s="26">
        <v>47.3</v>
      </c>
      <c r="K96" s="29">
        <v>45.253999999999998</v>
      </c>
      <c r="L96" s="29">
        <v>48.393999999999998</v>
      </c>
      <c r="M96" s="29">
        <v>44.563000000000002</v>
      </c>
      <c r="N96" s="29">
        <v>39.933</v>
      </c>
      <c r="O96" s="29">
        <v>36.217300000000002</v>
      </c>
      <c r="P96" s="29">
        <v>34.278709999999997</v>
      </c>
    </row>
    <row r="97" spans="1:16" ht="12" customHeight="1" x14ac:dyDescent="0.2">
      <c r="A97" s="3" t="s">
        <v>81</v>
      </c>
      <c r="B97" s="26">
        <v>18.600000000000001</v>
      </c>
      <c r="C97" s="27">
        <v>28.6</v>
      </c>
      <c r="D97" s="26">
        <v>29.7</v>
      </c>
      <c r="E97" s="27">
        <v>28.013000000000002</v>
      </c>
      <c r="F97" s="26">
        <v>30.738</v>
      </c>
      <c r="G97" s="26">
        <v>30.372</v>
      </c>
      <c r="H97" s="28">
        <v>30.439</v>
      </c>
      <c r="I97" s="28">
        <v>32.039000000000001</v>
      </c>
      <c r="J97" s="26">
        <v>34.6</v>
      </c>
      <c r="K97" s="29">
        <v>42.421999999999997</v>
      </c>
      <c r="L97" s="29">
        <v>43.323999999999998</v>
      </c>
      <c r="M97" s="29">
        <v>40.679000000000002</v>
      </c>
      <c r="N97" s="29">
        <v>50.787999999999997</v>
      </c>
      <c r="O97" s="29">
        <v>47.628</v>
      </c>
      <c r="P97" s="29">
        <v>42.317140000000002</v>
      </c>
    </row>
    <row r="98" spans="1:16" ht="12" customHeight="1" x14ac:dyDescent="0.2">
      <c r="A98" s="3" t="s">
        <v>82</v>
      </c>
      <c r="B98" s="26">
        <v>3</v>
      </c>
      <c r="C98" s="27">
        <v>3.5</v>
      </c>
      <c r="D98" s="26">
        <v>2.9</v>
      </c>
      <c r="E98" s="27">
        <v>4.2119999999999997</v>
      </c>
      <c r="F98" s="26">
        <v>5.0289999999999999</v>
      </c>
      <c r="G98" s="26">
        <v>4.08</v>
      </c>
      <c r="H98" s="28">
        <v>4.1449999999999996</v>
      </c>
      <c r="I98" s="28">
        <v>3.5920000000000001</v>
      </c>
      <c r="J98" s="26">
        <v>2.9</v>
      </c>
      <c r="K98" s="29">
        <v>2.923</v>
      </c>
      <c r="L98" s="29">
        <v>3.246</v>
      </c>
      <c r="M98" s="29">
        <v>3.234</v>
      </c>
      <c r="N98" s="29">
        <v>3.423</v>
      </c>
      <c r="O98" s="29">
        <v>4.0793999999999997</v>
      </c>
      <c r="P98" s="29">
        <v>3.8767199999999997</v>
      </c>
    </row>
    <row r="99" spans="1:16" ht="12" customHeight="1" x14ac:dyDescent="0.2">
      <c r="A99" s="3" t="s">
        <v>83</v>
      </c>
      <c r="B99" s="26">
        <v>15.7</v>
      </c>
      <c r="C99" s="27">
        <v>19.2</v>
      </c>
      <c r="D99" s="26">
        <v>21</v>
      </c>
      <c r="E99" s="27">
        <v>21.625</v>
      </c>
      <c r="F99" s="26">
        <v>20.440999999999999</v>
      </c>
      <c r="G99" s="26">
        <v>19.099</v>
      </c>
      <c r="H99" s="28">
        <v>18.274999999999999</v>
      </c>
      <c r="I99" s="28">
        <v>16.760999999999999</v>
      </c>
      <c r="J99" s="26">
        <v>15.8</v>
      </c>
      <c r="K99" s="29">
        <v>13.77</v>
      </c>
      <c r="L99" s="29">
        <v>15.083</v>
      </c>
      <c r="M99" s="29">
        <v>16.800999999999998</v>
      </c>
      <c r="N99" s="29">
        <v>17.7</v>
      </c>
      <c r="O99" s="29">
        <v>19.1706</v>
      </c>
      <c r="P99" s="29">
        <v>16.444939999999999</v>
      </c>
    </row>
    <row r="100" spans="1:16" ht="10.15" customHeight="1" x14ac:dyDescent="0.2">
      <c r="A100" s="3" t="s">
        <v>84</v>
      </c>
      <c r="B100" s="26">
        <v>2.8</v>
      </c>
      <c r="C100" s="27">
        <v>4.4000000000000004</v>
      </c>
      <c r="D100" s="26">
        <v>4.5</v>
      </c>
      <c r="E100" s="27">
        <v>4.6559999999999997</v>
      </c>
      <c r="F100" s="26">
        <v>3.8849999999999998</v>
      </c>
      <c r="G100" s="26">
        <v>4.2990000000000004</v>
      </c>
      <c r="H100" s="28">
        <v>3.2839999999999998</v>
      </c>
      <c r="I100" s="28">
        <v>2.7629999999999999</v>
      </c>
      <c r="J100" s="26">
        <v>2.4</v>
      </c>
      <c r="K100" s="29">
        <v>2.2029999999999998</v>
      </c>
      <c r="L100" s="29">
        <v>1.7929999999999999</v>
      </c>
      <c r="M100" s="29">
        <v>1.843</v>
      </c>
      <c r="N100" s="29">
        <v>1.9630000000000001</v>
      </c>
      <c r="O100" s="29">
        <v>1.8443000000000001</v>
      </c>
      <c r="P100" s="29">
        <v>2.2436100000000003</v>
      </c>
    </row>
    <row r="101" spans="1:16" ht="12" customHeight="1" x14ac:dyDescent="0.2">
      <c r="A101" s="32" t="s">
        <v>85</v>
      </c>
      <c r="B101" s="33">
        <v>2</v>
      </c>
      <c r="C101" s="34">
        <v>1.2</v>
      </c>
      <c r="D101" s="33">
        <v>1.3</v>
      </c>
      <c r="E101" s="34">
        <v>1.375</v>
      </c>
      <c r="F101" s="33">
        <v>1.5169999999999999</v>
      </c>
      <c r="G101" s="33">
        <v>1.458</v>
      </c>
      <c r="H101" s="35">
        <v>0.66200000000000003</v>
      </c>
      <c r="I101" s="35">
        <v>0.501</v>
      </c>
      <c r="J101" s="33">
        <v>0.4</v>
      </c>
      <c r="K101" s="36">
        <v>1.0349999999999999</v>
      </c>
      <c r="L101" s="36">
        <v>1.034</v>
      </c>
      <c r="M101" s="36">
        <v>0.88100000000000001</v>
      </c>
      <c r="N101" s="36">
        <v>1.0449999999999999</v>
      </c>
      <c r="O101" s="36">
        <v>1.5582</v>
      </c>
      <c r="P101" s="36">
        <v>1.8651099999999998</v>
      </c>
    </row>
  </sheetData>
  <mergeCells count="2">
    <mergeCell ref="A1:P1"/>
    <mergeCell ref="A2:P2"/>
  </mergeCells>
  <pageMargins left="0.74803149606299213" right="0.23622047244094491" top="0.74803149606299213" bottom="0.74803149606299213" header="0.19685039370078741" footer="0.19685039370078741"/>
  <pageSetup paperSize="9" scale="85" fitToHeight="0" orientation="landscape" r:id="rId1"/>
  <headerFooter differentOddEven="1" differentFirst="1" alignWithMargins="0">
    <oddHeader>&amp;C&amp;7СТРОИТЕЛЬНЫЕ ОРГАНИЗАЦИИ&amp;R&amp;6&amp;UПродолжение таблицы 2.6.</oddHeader>
    <oddFooter>&amp;L&amp;P&amp;C&amp;8СТРОИТЕЛЬСТВО В РОССИИ. 2024&amp;R&amp;G</oddFooter>
    <evenHeader>&amp;C&amp;7СТРОИТЕЛЬНЫЕ ОРГАНИЗАЦИИ&amp;R&amp;6&amp;UПродолжение таблицы 2.6.</evenHeader>
    <evenFooter>&amp;L&amp;G&amp;C&amp;8СТРОИТЕЛЬСТВО В РОССИИ. 2024&amp;R&amp;P</evenFooter>
    <firstHeader>&amp;C&amp;7СТРОИТЕЛЬНЫЕ ОРГАНИЗАЦИИ</firstHeader>
    <firstFooter>&amp;L&amp;P&amp;C&amp;8СТРОИТЕЛЬСТВО В РОССИИ. 2024&amp;R&amp;G</firstFooter>
  </headerFooter>
  <rowBreaks count="2" manualBreakCount="2">
    <brk id="37" max="16383" man="1"/>
    <brk id="69" max="16383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4"/>
  <sheetViews>
    <sheetView zoomScale="130" zoomScaleNormal="130" workbookViewId="0">
      <selection activeCell="A3" sqref="A3:A5"/>
    </sheetView>
  </sheetViews>
  <sheetFormatPr defaultColWidth="9.140625" defaultRowHeight="11.25" x14ac:dyDescent="0.2"/>
  <cols>
    <col min="1" max="1" width="23.7109375" style="1" customWidth="1"/>
    <col min="2" max="4" width="10.7109375" style="8" customWidth="1"/>
    <col min="5" max="5" width="13" style="8" customWidth="1"/>
    <col min="6" max="13" width="10.7109375" style="8" customWidth="1"/>
    <col min="14" max="16384" width="9.140625" style="1"/>
  </cols>
  <sheetData>
    <row r="1" spans="1:13" ht="40.5" customHeight="1" x14ac:dyDescent="0.2">
      <c r="A1" s="78" t="s">
        <v>191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3" ht="15" customHeight="1" x14ac:dyDescent="0.2">
      <c r="A2" s="79" t="s">
        <v>147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1:13" s="7" customFormat="1" ht="15" customHeight="1" x14ac:dyDescent="0.2">
      <c r="A3" s="80"/>
      <c r="B3" s="83" t="s">
        <v>124</v>
      </c>
      <c r="C3" s="86" t="s">
        <v>128</v>
      </c>
      <c r="D3" s="87"/>
      <c r="E3" s="87"/>
      <c r="F3" s="87"/>
      <c r="G3" s="87"/>
      <c r="H3" s="87"/>
      <c r="I3" s="87"/>
      <c r="J3" s="87"/>
      <c r="K3" s="87"/>
      <c r="L3" s="87"/>
      <c r="M3" s="88"/>
    </row>
    <row r="4" spans="1:13" s="7" customFormat="1" ht="15" customHeight="1" x14ac:dyDescent="0.2">
      <c r="A4" s="81"/>
      <c r="B4" s="84"/>
      <c r="C4" s="89" t="s">
        <v>118</v>
      </c>
      <c r="D4" s="90"/>
      <c r="E4" s="90"/>
      <c r="F4" s="90"/>
      <c r="G4" s="90"/>
      <c r="H4" s="90"/>
      <c r="I4" s="90"/>
      <c r="J4" s="90"/>
      <c r="K4" s="91"/>
      <c r="L4" s="89" t="s">
        <v>119</v>
      </c>
      <c r="M4" s="91"/>
    </row>
    <row r="5" spans="1:13" s="7" customFormat="1" ht="45" x14ac:dyDescent="0.2">
      <c r="A5" s="82"/>
      <c r="B5" s="85"/>
      <c r="C5" s="41" t="s">
        <v>148</v>
      </c>
      <c r="D5" s="41" t="s">
        <v>126</v>
      </c>
      <c r="E5" s="41" t="s">
        <v>127</v>
      </c>
      <c r="F5" s="41" t="s">
        <v>120</v>
      </c>
      <c r="G5" s="41" t="s">
        <v>143</v>
      </c>
      <c r="H5" s="9" t="s">
        <v>121</v>
      </c>
      <c r="I5" s="9" t="s">
        <v>122</v>
      </c>
      <c r="J5" s="9" t="s">
        <v>123</v>
      </c>
      <c r="K5" s="9" t="s">
        <v>142</v>
      </c>
      <c r="L5" s="9" t="s">
        <v>125</v>
      </c>
      <c r="M5" s="9" t="s">
        <v>141</v>
      </c>
    </row>
    <row r="6" spans="1:13" s="7" customFormat="1" x14ac:dyDescent="0.2">
      <c r="A6" s="17" t="s">
        <v>1</v>
      </c>
      <c r="B6" s="25">
        <v>34.673142254607917</v>
      </c>
      <c r="C6" s="25">
        <v>14.752155134789758</v>
      </c>
      <c r="D6" s="25">
        <v>7.3250142279048491</v>
      </c>
      <c r="E6" s="25">
        <v>3.8213708368102957</v>
      </c>
      <c r="F6" s="25">
        <v>5.4210936108851326</v>
      </c>
      <c r="G6" s="25">
        <v>2.1429145033850192</v>
      </c>
      <c r="H6" s="25">
        <v>0.30463428174393958</v>
      </c>
      <c r="I6" s="25">
        <v>1.4659979260428269</v>
      </c>
      <c r="J6" s="25">
        <v>0.85987172190818029</v>
      </c>
      <c r="K6" s="25">
        <v>7.3758157041154432E-2</v>
      </c>
      <c r="L6" s="25">
        <v>23.560712128459649</v>
      </c>
      <c r="M6" s="25">
        <v>3.7184585679919278</v>
      </c>
    </row>
    <row r="7" spans="1:13" s="7" customFormat="1" ht="23.1" customHeight="1" x14ac:dyDescent="0.2">
      <c r="A7" s="23" t="s">
        <v>100</v>
      </c>
      <c r="B7" s="25">
        <v>24.418568137505389</v>
      </c>
      <c r="C7" s="25">
        <v>9.9717669762117502</v>
      </c>
      <c r="D7" s="25">
        <v>4.0545362675885457</v>
      </c>
      <c r="E7" s="25">
        <v>2.3342915623510203</v>
      </c>
      <c r="F7" s="25">
        <v>4.1955586513235836</v>
      </c>
      <c r="G7" s="25">
        <v>1.5392564637638133</v>
      </c>
      <c r="H7" s="25">
        <v>0.31144821994924338</v>
      </c>
      <c r="I7" s="25">
        <v>1.8024601840142278</v>
      </c>
      <c r="J7" s="25">
        <v>1.0248387805845862</v>
      </c>
      <c r="K7" s="25">
        <v>6.3945372381879487E-2</v>
      </c>
      <c r="L7" s="25">
        <v>16.419687181522072</v>
      </c>
      <c r="M7" s="25">
        <v>2.973745286169815</v>
      </c>
    </row>
    <row r="8" spans="1:13" x14ac:dyDescent="0.2">
      <c r="A8" s="3" t="s">
        <v>2</v>
      </c>
      <c r="B8" s="29">
        <v>52.636457260556128</v>
      </c>
      <c r="C8" s="29">
        <v>14.067971163748712</v>
      </c>
      <c r="D8" s="29">
        <v>9.6807415036045317</v>
      </c>
      <c r="E8" s="29">
        <v>11.472708547888775</v>
      </c>
      <c r="F8" s="29">
        <v>8.846549948506695</v>
      </c>
      <c r="G8" s="29">
        <v>1.709577754891864</v>
      </c>
      <c r="H8" s="29" t="s">
        <v>155</v>
      </c>
      <c r="I8" s="29">
        <v>2.8321318228630279</v>
      </c>
      <c r="J8" s="29">
        <v>0.88568486096807419</v>
      </c>
      <c r="K8" s="29" t="s">
        <v>155</v>
      </c>
      <c r="L8" s="29">
        <v>32.646755921730175</v>
      </c>
      <c r="M8" s="29">
        <v>4.6961894953656023</v>
      </c>
    </row>
    <row r="9" spans="1:13" x14ac:dyDescent="0.2">
      <c r="A9" s="3" t="s">
        <v>3</v>
      </c>
      <c r="B9" s="29">
        <v>30.24793388429752</v>
      </c>
      <c r="C9" s="29">
        <v>14.669421487603305</v>
      </c>
      <c r="D9" s="29">
        <v>10.661157024793388</v>
      </c>
      <c r="E9" s="29">
        <v>1.859504132231405</v>
      </c>
      <c r="F9" s="29">
        <v>13.636363636363637</v>
      </c>
      <c r="G9" s="29">
        <v>1.1983471074380165</v>
      </c>
      <c r="H9" s="29">
        <v>0.86776859504132231</v>
      </c>
      <c r="I9" s="29">
        <v>8.2644628099173556E-2</v>
      </c>
      <c r="J9" s="29">
        <v>1.9008264462809918</v>
      </c>
      <c r="K9" s="29" t="s">
        <v>155</v>
      </c>
      <c r="L9" s="29">
        <v>23.84297520661157</v>
      </c>
      <c r="M9" s="29">
        <v>6.0330578512396693</v>
      </c>
    </row>
    <row r="10" spans="1:13" x14ac:dyDescent="0.2">
      <c r="A10" s="3" t="s">
        <v>4</v>
      </c>
      <c r="B10" s="29">
        <v>51.907010533962946</v>
      </c>
      <c r="C10" s="29">
        <v>22.193970214311658</v>
      </c>
      <c r="D10" s="29">
        <v>18.379949146385762</v>
      </c>
      <c r="E10" s="29">
        <v>3.2328369051943335</v>
      </c>
      <c r="F10" s="29">
        <v>5.99346167816927</v>
      </c>
      <c r="G10" s="29">
        <v>0.72648020341445696</v>
      </c>
      <c r="H10" s="29">
        <v>3.6324010170722849E-2</v>
      </c>
      <c r="I10" s="29">
        <v>1.7798764983654196</v>
      </c>
      <c r="J10" s="29" t="s">
        <v>155</v>
      </c>
      <c r="K10" s="29" t="s">
        <v>155</v>
      </c>
      <c r="L10" s="29">
        <v>23.937522702506357</v>
      </c>
      <c r="M10" s="29">
        <v>9.0446785325099892</v>
      </c>
    </row>
    <row r="11" spans="1:13" x14ac:dyDescent="0.2">
      <c r="A11" s="3" t="s">
        <v>5</v>
      </c>
      <c r="B11" s="29">
        <v>25.598044351318318</v>
      </c>
      <c r="C11" s="29">
        <v>9.0448751527850533</v>
      </c>
      <c r="D11" s="29">
        <v>5.2558058320237473</v>
      </c>
      <c r="E11" s="29">
        <v>1.3794307665444385</v>
      </c>
      <c r="F11" s="29">
        <v>3.5271520866072987</v>
      </c>
      <c r="G11" s="29">
        <v>1.676270298585647</v>
      </c>
      <c r="H11" s="29">
        <v>0.31430068098480879</v>
      </c>
      <c r="I11" s="29">
        <v>0.19207263837960536</v>
      </c>
      <c r="J11" s="29" t="s">
        <v>155</v>
      </c>
      <c r="K11" s="29" t="s">
        <v>155</v>
      </c>
      <c r="L11" s="29">
        <v>19.539025667888946</v>
      </c>
      <c r="M11" s="29">
        <v>2.3747162563296667</v>
      </c>
    </row>
    <row r="12" spans="1:13" x14ac:dyDescent="0.2">
      <c r="A12" s="3" t="s">
        <v>6</v>
      </c>
      <c r="B12" s="29">
        <v>10.122535961640917</v>
      </c>
      <c r="C12" s="29">
        <v>1.5982951518380395</v>
      </c>
      <c r="D12" s="29" t="s">
        <v>155</v>
      </c>
      <c r="E12" s="29">
        <v>0.10655301012253596</v>
      </c>
      <c r="F12" s="29">
        <v>0.58604155567394778</v>
      </c>
      <c r="G12" s="29">
        <v>1.0655301012253595</v>
      </c>
      <c r="H12" s="29">
        <v>5.3276505061267979E-2</v>
      </c>
      <c r="I12" s="29" t="s">
        <v>155</v>
      </c>
      <c r="J12" s="29" t="s">
        <v>155</v>
      </c>
      <c r="K12" s="29" t="s">
        <v>155</v>
      </c>
      <c r="L12" s="29">
        <v>8.8438998401704847</v>
      </c>
      <c r="M12" s="29">
        <v>1.4917421417155035</v>
      </c>
    </row>
    <row r="13" spans="1:13" x14ac:dyDescent="0.2">
      <c r="A13" s="3" t="s">
        <v>7</v>
      </c>
      <c r="B13" s="29">
        <v>36.189869385154509</v>
      </c>
      <c r="C13" s="29">
        <v>17.776361898693853</v>
      </c>
      <c r="D13" s="29">
        <v>4.237018158649251</v>
      </c>
      <c r="E13" s="29">
        <v>0.15928639694170119</v>
      </c>
      <c r="F13" s="29">
        <v>3.8228735266008282</v>
      </c>
      <c r="G13" s="29">
        <v>0.79643198470850585</v>
      </c>
      <c r="H13" s="29" t="s">
        <v>155</v>
      </c>
      <c r="I13" s="29" t="s">
        <v>155</v>
      </c>
      <c r="J13" s="29" t="s">
        <v>155</v>
      </c>
      <c r="K13" s="29" t="s">
        <v>155</v>
      </c>
      <c r="L13" s="29">
        <v>23.797387703090155</v>
      </c>
      <c r="M13" s="29">
        <v>5.6068811723478813</v>
      </c>
    </row>
    <row r="14" spans="1:13" x14ac:dyDescent="0.2">
      <c r="A14" s="3" t="s">
        <v>8</v>
      </c>
      <c r="B14" s="29">
        <v>9.325513196480939</v>
      </c>
      <c r="C14" s="29">
        <v>4.5161290322580649</v>
      </c>
      <c r="D14" s="29">
        <v>3.2844574780058653</v>
      </c>
      <c r="E14" s="29" t="s">
        <v>155</v>
      </c>
      <c r="F14" s="29">
        <v>1.0557184750733137</v>
      </c>
      <c r="G14" s="29">
        <v>2.1700879765395893</v>
      </c>
      <c r="H14" s="29" t="s">
        <v>155</v>
      </c>
      <c r="I14" s="29" t="s">
        <v>155</v>
      </c>
      <c r="J14" s="29">
        <v>5.865102639296188E-2</v>
      </c>
      <c r="K14" s="29" t="s">
        <v>155</v>
      </c>
      <c r="L14" s="29">
        <v>4.5747800586510268</v>
      </c>
      <c r="M14" s="29">
        <v>1.466275659824047</v>
      </c>
    </row>
    <row r="15" spans="1:13" x14ac:dyDescent="0.2">
      <c r="A15" s="3" t="s">
        <v>9</v>
      </c>
      <c r="B15" s="29">
        <v>54.110163567733821</v>
      </c>
      <c r="C15" s="29">
        <v>33.894869285614426</v>
      </c>
      <c r="D15" s="29">
        <v>21.836991472109606</v>
      </c>
      <c r="E15" s="29">
        <v>6.0184537956102337</v>
      </c>
      <c r="F15" s="29">
        <v>11.883125961135187</v>
      </c>
      <c r="G15" s="29">
        <v>0.57318607577240321</v>
      </c>
      <c r="H15" s="29">
        <v>1.209282818397875</v>
      </c>
      <c r="I15" s="29">
        <v>0.83880889137424852</v>
      </c>
      <c r="J15" s="29">
        <v>0.68502726128896962</v>
      </c>
      <c r="K15" s="29" t="s">
        <v>155</v>
      </c>
      <c r="L15" s="29">
        <v>41.877533901859358</v>
      </c>
      <c r="M15" s="29">
        <v>5.2984761638473366</v>
      </c>
    </row>
    <row r="16" spans="1:13" x14ac:dyDescent="0.2">
      <c r="A16" s="3" t="s">
        <v>10</v>
      </c>
      <c r="B16" s="29">
        <v>40.92244418331375</v>
      </c>
      <c r="C16" s="29">
        <v>30.611045828437131</v>
      </c>
      <c r="D16" s="29">
        <v>12.132784958871916</v>
      </c>
      <c r="E16" s="29">
        <v>12.646886016451234</v>
      </c>
      <c r="F16" s="29">
        <v>9.9294947121034074</v>
      </c>
      <c r="G16" s="29">
        <v>6.6980023501762629</v>
      </c>
      <c r="H16" s="29">
        <v>0.32314923619271446</v>
      </c>
      <c r="I16" s="29">
        <v>7.4618096357226795</v>
      </c>
      <c r="J16" s="29">
        <v>0.1762632197414806</v>
      </c>
      <c r="K16" s="29">
        <v>0.14688601645123384</v>
      </c>
      <c r="L16" s="29">
        <v>31.081081081081081</v>
      </c>
      <c r="M16" s="29">
        <v>2.3648648648648649</v>
      </c>
    </row>
    <row r="17" spans="1:13" x14ac:dyDescent="0.2">
      <c r="A17" s="3" t="s">
        <v>11</v>
      </c>
      <c r="B17" s="29">
        <v>17.788218439238161</v>
      </c>
      <c r="C17" s="29">
        <v>6.0825046350918592</v>
      </c>
      <c r="D17" s="29">
        <v>2.1974549131973706</v>
      </c>
      <c r="E17" s="29">
        <v>1.348390359008933</v>
      </c>
      <c r="F17" s="29">
        <v>3.3962582167537501</v>
      </c>
      <c r="G17" s="29">
        <v>1.5991066913871566</v>
      </c>
      <c r="H17" s="29">
        <v>0.35816618911174786</v>
      </c>
      <c r="I17" s="29">
        <v>0.80692735546940841</v>
      </c>
      <c r="J17" s="29">
        <v>0.37080734872745658</v>
      </c>
      <c r="K17" s="29">
        <v>0.21700657340300017</v>
      </c>
      <c r="L17" s="29">
        <v>9.7505477835833467</v>
      </c>
      <c r="M17" s="29">
        <v>3.0654812068093715</v>
      </c>
    </row>
    <row r="18" spans="1:13" x14ac:dyDescent="0.2">
      <c r="A18" s="3" t="s">
        <v>12</v>
      </c>
      <c r="B18" s="29">
        <v>32.952755905511808</v>
      </c>
      <c r="C18" s="29">
        <v>3.5039370078740157</v>
      </c>
      <c r="D18" s="29">
        <v>1.6535433070866141</v>
      </c>
      <c r="E18" s="29">
        <v>0.27559055118110237</v>
      </c>
      <c r="F18" s="29">
        <v>7.4803149606299213</v>
      </c>
      <c r="G18" s="29">
        <v>2.4409448818897639</v>
      </c>
      <c r="H18" s="29" t="s">
        <v>155</v>
      </c>
      <c r="I18" s="29">
        <v>0.31496062992125984</v>
      </c>
      <c r="J18" s="29">
        <v>0.31496062992125984</v>
      </c>
      <c r="K18" s="29" t="s">
        <v>155</v>
      </c>
      <c r="L18" s="29">
        <v>28.30708661417323</v>
      </c>
      <c r="M18" s="29">
        <v>0.47244094488188976</v>
      </c>
    </row>
    <row r="19" spans="1:13" x14ac:dyDescent="0.2">
      <c r="A19" s="3" t="s">
        <v>13</v>
      </c>
      <c r="B19" s="29">
        <v>28.307845744680851</v>
      </c>
      <c r="C19" s="29">
        <v>9.7074468085106389</v>
      </c>
      <c r="D19" s="29">
        <v>4.6210106382978724</v>
      </c>
      <c r="E19" s="29">
        <v>0.7313829787234043</v>
      </c>
      <c r="F19" s="29">
        <v>10.089760638297872</v>
      </c>
      <c r="G19" s="29">
        <v>0.88098404255319152</v>
      </c>
      <c r="H19" s="29">
        <v>4.9867021276595744E-2</v>
      </c>
      <c r="I19" s="29">
        <v>1.6622340425531915E-2</v>
      </c>
      <c r="J19" s="29">
        <v>1.6622340425531915E-2</v>
      </c>
      <c r="K19" s="29">
        <v>1.6622340425531915E-2</v>
      </c>
      <c r="L19" s="29">
        <v>21.858377659574469</v>
      </c>
      <c r="M19" s="29">
        <v>5.5684840425531918</v>
      </c>
    </row>
    <row r="20" spans="1:13" x14ac:dyDescent="0.2">
      <c r="A20" s="3" t="s">
        <v>14</v>
      </c>
      <c r="B20" s="29">
        <v>35.612275903980553</v>
      </c>
      <c r="C20" s="29">
        <v>14.129443938012763</v>
      </c>
      <c r="D20" s="29">
        <v>4.6794287450622907</v>
      </c>
      <c r="E20" s="29">
        <v>1.1850501367365542</v>
      </c>
      <c r="F20" s="29">
        <v>7.2622303251291402</v>
      </c>
      <c r="G20" s="29">
        <v>0.57733211789729566</v>
      </c>
      <c r="H20" s="29" t="s">
        <v>155</v>
      </c>
      <c r="I20" s="29">
        <v>1.4889091461561836</v>
      </c>
      <c r="J20" s="29">
        <v>1.0635065329687026</v>
      </c>
      <c r="K20" s="29" t="s">
        <v>155</v>
      </c>
      <c r="L20" s="29">
        <v>17.228805834092981</v>
      </c>
      <c r="M20" s="29">
        <v>8.3257368580978426</v>
      </c>
    </row>
    <row r="21" spans="1:13" x14ac:dyDescent="0.2">
      <c r="A21" s="3" t="s">
        <v>15</v>
      </c>
      <c r="B21" s="29">
        <v>32.862903225806448</v>
      </c>
      <c r="C21" s="29">
        <v>10.231854838709678</v>
      </c>
      <c r="D21" s="29">
        <v>7.560483870967742</v>
      </c>
      <c r="E21" s="29">
        <v>1.3608870967741935</v>
      </c>
      <c r="F21" s="29">
        <v>11.038306451612904</v>
      </c>
      <c r="G21" s="29">
        <v>1.1088709677419355</v>
      </c>
      <c r="H21" s="29" t="s">
        <v>155</v>
      </c>
      <c r="I21" s="29" t="s">
        <v>155</v>
      </c>
      <c r="J21" s="29" t="s">
        <v>155</v>
      </c>
      <c r="K21" s="29" t="s">
        <v>155</v>
      </c>
      <c r="L21" s="29">
        <v>19.052419354838708</v>
      </c>
      <c r="M21" s="29">
        <v>13.709677419354838</v>
      </c>
    </row>
    <row r="22" spans="1:13" x14ac:dyDescent="0.2">
      <c r="A22" s="3" t="s">
        <v>16</v>
      </c>
      <c r="B22" s="29">
        <v>22.252791713869559</v>
      </c>
      <c r="C22" s="29">
        <v>8.1404758051464636</v>
      </c>
      <c r="D22" s="29">
        <v>0.25894157630684578</v>
      </c>
      <c r="E22" s="29">
        <v>0.48551545557533582</v>
      </c>
      <c r="F22" s="29">
        <v>0.64735394076711439</v>
      </c>
      <c r="G22" s="29">
        <v>0.29130927334520151</v>
      </c>
      <c r="H22" s="29" t="s">
        <v>155</v>
      </c>
      <c r="I22" s="29">
        <v>0.64735394076711439</v>
      </c>
      <c r="J22" s="29">
        <v>0.21039003074931217</v>
      </c>
      <c r="K22" s="29">
        <v>0.1618384851917786</v>
      </c>
      <c r="L22" s="29">
        <v>14.193235151318984</v>
      </c>
      <c r="M22" s="29">
        <v>0.87392782003560443</v>
      </c>
    </row>
    <row r="23" spans="1:13" x14ac:dyDescent="0.2">
      <c r="A23" s="3" t="s">
        <v>17</v>
      </c>
      <c r="B23" s="29">
        <v>30.74398249452954</v>
      </c>
      <c r="C23" s="29">
        <v>12.785245389184119</v>
      </c>
      <c r="D23" s="29">
        <v>1.8286964676461395</v>
      </c>
      <c r="E23" s="29">
        <v>1.7818068146295718</v>
      </c>
      <c r="F23" s="29">
        <v>3.6417630509534229</v>
      </c>
      <c r="G23" s="29">
        <v>1.8912160050015629</v>
      </c>
      <c r="H23" s="29">
        <v>1.5629884338855891E-2</v>
      </c>
      <c r="I23" s="29">
        <v>1.5629884338855891E-2</v>
      </c>
      <c r="J23" s="29" t="s">
        <v>155</v>
      </c>
      <c r="K23" s="29" t="s">
        <v>155</v>
      </c>
      <c r="L23" s="29">
        <v>23.194748358862146</v>
      </c>
      <c r="M23" s="29">
        <v>0.65645514223194745</v>
      </c>
    </row>
    <row r="24" spans="1:13" x14ac:dyDescent="0.2">
      <c r="A24" s="3" t="s">
        <v>18</v>
      </c>
      <c r="B24" s="29">
        <v>42.003351331223236</v>
      </c>
      <c r="C24" s="29">
        <v>25.63768385775461</v>
      </c>
      <c r="D24" s="29">
        <v>3.3885682368274064</v>
      </c>
      <c r="E24" s="29">
        <v>3.4630422640104266</v>
      </c>
      <c r="F24" s="29">
        <v>7.4660212250977471</v>
      </c>
      <c r="G24" s="29">
        <v>0.16756656116179483</v>
      </c>
      <c r="H24" s="29">
        <v>3.7237013591509958E-2</v>
      </c>
      <c r="I24" s="29">
        <v>0.42822565630236453</v>
      </c>
      <c r="J24" s="29" t="s">
        <v>155</v>
      </c>
      <c r="K24" s="29" t="s">
        <v>155</v>
      </c>
      <c r="L24" s="29">
        <v>33.8298268478868</v>
      </c>
      <c r="M24" s="29">
        <v>2.6438279649972074</v>
      </c>
    </row>
    <row r="25" spans="1:13" x14ac:dyDescent="0.2">
      <c r="A25" s="3" t="s">
        <v>19</v>
      </c>
      <c r="B25" s="29">
        <v>20.835897597153778</v>
      </c>
      <c r="C25" s="29">
        <v>7.886851952509085</v>
      </c>
      <c r="D25" s="29">
        <v>2.729874085287789</v>
      </c>
      <c r="E25" s="29">
        <v>1.8121296791263684</v>
      </c>
      <c r="F25" s="29">
        <v>3.1781897570200934</v>
      </c>
      <c r="G25" s="29">
        <v>1.5264295115695092</v>
      </c>
      <c r="H25" s="29">
        <v>0.30501637385394254</v>
      </c>
      <c r="I25" s="29">
        <v>2.175993100071425</v>
      </c>
      <c r="J25" s="29">
        <v>1.3988527071887733</v>
      </c>
      <c r="K25" s="29">
        <v>4.4921409993216865E-2</v>
      </c>
      <c r="L25" s="29">
        <v>13.975050648889768</v>
      </c>
      <c r="M25" s="29">
        <v>2.5587235132136326</v>
      </c>
    </row>
    <row r="26" spans="1:13" s="7" customFormat="1" ht="23.1" customHeight="1" x14ac:dyDescent="0.2">
      <c r="A26" s="23" t="s">
        <v>101</v>
      </c>
      <c r="B26" s="25">
        <v>28.418290686461393</v>
      </c>
      <c r="C26" s="25">
        <v>14.274180888520105</v>
      </c>
      <c r="D26" s="25">
        <v>5.4061731440574707</v>
      </c>
      <c r="E26" s="25">
        <v>2.3652007505251436</v>
      </c>
      <c r="F26" s="25">
        <v>3.9312865824942254</v>
      </c>
      <c r="G26" s="25">
        <v>2.0878652642910005</v>
      </c>
      <c r="H26" s="25">
        <v>0.21454254595471434</v>
      </c>
      <c r="I26" s="25">
        <v>0.58606744260800014</v>
      </c>
      <c r="J26" s="25">
        <v>0.52476957233522459</v>
      </c>
      <c r="K26" s="25">
        <v>6.9520755309367355E-2</v>
      </c>
      <c r="L26" s="25">
        <v>19.962174728831677</v>
      </c>
      <c r="M26" s="25">
        <v>3.4887458605249191</v>
      </c>
    </row>
    <row r="27" spans="1:13" x14ac:dyDescent="0.2">
      <c r="A27" s="3" t="s">
        <v>20</v>
      </c>
      <c r="B27" s="29">
        <v>37.698783910196447</v>
      </c>
      <c r="C27" s="29">
        <v>17.27471156844403</v>
      </c>
      <c r="D27" s="29">
        <v>1.6838166510757717</v>
      </c>
      <c r="E27" s="29">
        <v>1.3096351730589335</v>
      </c>
      <c r="F27" s="29">
        <v>2.8375428749610228</v>
      </c>
      <c r="G27" s="29">
        <v>1.5590894917368257</v>
      </c>
      <c r="H27" s="29" t="s">
        <v>155</v>
      </c>
      <c r="I27" s="29">
        <v>0.68599937636420327</v>
      </c>
      <c r="J27" s="29" t="s">
        <v>155</v>
      </c>
      <c r="K27" s="29" t="s">
        <v>155</v>
      </c>
      <c r="L27" s="29">
        <v>22.825070159027128</v>
      </c>
      <c r="M27" s="29">
        <v>8.4502650452135946</v>
      </c>
    </row>
    <row r="28" spans="1:13" x14ac:dyDescent="0.2">
      <c r="A28" s="3" t="s">
        <v>21</v>
      </c>
      <c r="B28" s="29">
        <v>33.340380549682877</v>
      </c>
      <c r="C28" s="29">
        <v>17.864693446088793</v>
      </c>
      <c r="D28" s="29">
        <v>7.3784355179704013</v>
      </c>
      <c r="E28" s="29">
        <v>3.2135306553911205</v>
      </c>
      <c r="F28" s="29">
        <v>6.2367864693446089</v>
      </c>
      <c r="G28" s="29">
        <v>1.7336152219873151</v>
      </c>
      <c r="H28" s="29" t="s">
        <v>155</v>
      </c>
      <c r="I28" s="29">
        <v>0.54968287526427062</v>
      </c>
      <c r="J28" s="29">
        <v>2.1141649048625793E-2</v>
      </c>
      <c r="K28" s="29" t="s">
        <v>155</v>
      </c>
      <c r="L28" s="29">
        <v>18.266384778012686</v>
      </c>
      <c r="M28" s="29">
        <v>5.0317124735729388</v>
      </c>
    </row>
    <row r="29" spans="1:13" x14ac:dyDescent="0.2">
      <c r="A29" s="3" t="s">
        <v>22</v>
      </c>
      <c r="B29" s="29">
        <v>44.547035996253179</v>
      </c>
      <c r="C29" s="29">
        <v>22.213301217717113</v>
      </c>
      <c r="D29" s="29">
        <v>11.922922521075874</v>
      </c>
      <c r="E29" s="29">
        <v>1.4452027298273786</v>
      </c>
      <c r="F29" s="29">
        <v>7.5070252910477722</v>
      </c>
      <c r="G29" s="29">
        <v>1.8867924528301887</v>
      </c>
      <c r="H29" s="29">
        <v>9.3670547303626395E-2</v>
      </c>
      <c r="I29" s="29">
        <v>2.1945671082563898</v>
      </c>
      <c r="J29" s="29">
        <v>0.93670547303626384</v>
      </c>
      <c r="K29" s="29">
        <v>1.0036130068245686</v>
      </c>
      <c r="L29" s="29">
        <v>30.871136089923727</v>
      </c>
      <c r="M29" s="29">
        <v>5.8878629733708019</v>
      </c>
    </row>
    <row r="30" spans="1:13" x14ac:dyDescent="0.2">
      <c r="A30" s="30" t="s">
        <v>63</v>
      </c>
      <c r="B30" s="29" t="s">
        <v>155</v>
      </c>
      <c r="C30" s="29" t="s">
        <v>155</v>
      </c>
      <c r="D30" s="29" t="s">
        <v>155</v>
      </c>
      <c r="E30" s="29" t="s">
        <v>155</v>
      </c>
      <c r="F30" s="29" t="s">
        <v>155</v>
      </c>
      <c r="G30" s="29" t="s">
        <v>155</v>
      </c>
      <c r="H30" s="29" t="s">
        <v>155</v>
      </c>
      <c r="I30" s="29" t="s">
        <v>155</v>
      </c>
      <c r="J30" s="29" t="s">
        <v>155</v>
      </c>
      <c r="K30" s="29" t="s">
        <v>155</v>
      </c>
      <c r="L30" s="29" t="s">
        <v>155</v>
      </c>
      <c r="M30" s="29" t="s">
        <v>155</v>
      </c>
    </row>
    <row r="31" spans="1:13" x14ac:dyDescent="0.2">
      <c r="A31" s="6" t="s">
        <v>24</v>
      </c>
      <c r="B31" s="29">
        <v>36.410848240046164</v>
      </c>
      <c r="C31" s="29">
        <v>19.330640507789958</v>
      </c>
      <c r="D31" s="29">
        <v>8.3669936526255047</v>
      </c>
      <c r="E31" s="29" t="s">
        <v>155</v>
      </c>
      <c r="F31" s="29">
        <v>12.233121754183497</v>
      </c>
      <c r="G31" s="29">
        <v>1.673398730525101</v>
      </c>
      <c r="H31" s="29">
        <v>0.2308136180034622</v>
      </c>
      <c r="I31" s="29">
        <v>0.1154068090017311</v>
      </c>
      <c r="J31" s="29" t="s">
        <v>155</v>
      </c>
      <c r="K31" s="29" t="s">
        <v>155</v>
      </c>
      <c r="L31" s="29">
        <v>11.136757068667052</v>
      </c>
      <c r="M31" s="29">
        <v>5.3087132140796305</v>
      </c>
    </row>
    <row r="32" spans="1:13" ht="24" customHeight="1" x14ac:dyDescent="0.2">
      <c r="A32" s="6" t="s">
        <v>86</v>
      </c>
      <c r="B32" s="29">
        <v>47.00348432055749</v>
      </c>
      <c r="C32" s="29">
        <v>23.083623693379792</v>
      </c>
      <c r="D32" s="29">
        <v>12.996515679442508</v>
      </c>
      <c r="E32" s="29">
        <v>1.8815331010452963</v>
      </c>
      <c r="F32" s="29">
        <v>6.0801393728222992</v>
      </c>
      <c r="G32" s="29">
        <v>1.9512195121951219</v>
      </c>
      <c r="H32" s="29">
        <v>5.2264808362369339E-2</v>
      </c>
      <c r="I32" s="29">
        <v>2.8222996515679442</v>
      </c>
      <c r="J32" s="29">
        <v>1.2195121951219512</v>
      </c>
      <c r="K32" s="29">
        <v>1.3066202090592334</v>
      </c>
      <c r="L32" s="29">
        <v>36.829268292682926</v>
      </c>
      <c r="M32" s="29">
        <v>6.0627177700348431</v>
      </c>
    </row>
    <row r="33" spans="1:13" x14ac:dyDescent="0.2">
      <c r="A33" s="3" t="s">
        <v>25</v>
      </c>
      <c r="B33" s="29">
        <v>42.47951769979904</v>
      </c>
      <c r="C33" s="29">
        <v>24.161385067243778</v>
      </c>
      <c r="D33" s="29">
        <v>11.006337919307466</v>
      </c>
      <c r="E33" s="29">
        <v>7.2963363734734887</v>
      </c>
      <c r="F33" s="29">
        <v>9.4295872623280257</v>
      </c>
      <c r="G33" s="29">
        <v>2.0095841706600712</v>
      </c>
      <c r="H33" s="29">
        <v>0.20095841706600712</v>
      </c>
      <c r="I33" s="29">
        <v>3.818209924254135</v>
      </c>
      <c r="J33" s="29">
        <v>2.3960426650177773</v>
      </c>
      <c r="K33" s="29">
        <v>3.0916679548616478E-2</v>
      </c>
      <c r="L33" s="29">
        <v>21.765342402226</v>
      </c>
      <c r="M33" s="29">
        <v>12.691296954707065</v>
      </c>
    </row>
    <row r="34" spans="1:13" x14ac:dyDescent="0.2">
      <c r="A34" s="3" t="s">
        <v>26</v>
      </c>
      <c r="B34" s="29">
        <v>25.624553890078516</v>
      </c>
      <c r="C34" s="29">
        <v>11.777301927194861</v>
      </c>
      <c r="D34" s="29">
        <v>0.44610992148465384</v>
      </c>
      <c r="E34" s="29">
        <v>0.91006423982869378</v>
      </c>
      <c r="F34" s="29">
        <v>3.2655246252676657</v>
      </c>
      <c r="G34" s="29">
        <v>0.37473233404710921</v>
      </c>
      <c r="H34" s="29" t="s">
        <v>155</v>
      </c>
      <c r="I34" s="29" t="s">
        <v>155</v>
      </c>
      <c r="J34" s="29" t="s">
        <v>155</v>
      </c>
      <c r="K34" s="29" t="s">
        <v>155</v>
      </c>
      <c r="L34" s="29">
        <v>19.557458957887224</v>
      </c>
      <c r="M34" s="29">
        <v>6.0849393290506777</v>
      </c>
    </row>
    <row r="35" spans="1:13" x14ac:dyDescent="0.2">
      <c r="A35" s="3" t="s">
        <v>27</v>
      </c>
      <c r="B35" s="29">
        <v>15.418155825589707</v>
      </c>
      <c r="C35" s="29">
        <v>7.0621872766261617</v>
      </c>
      <c r="D35" s="29">
        <v>2.7126518942101501</v>
      </c>
      <c r="E35" s="29">
        <v>2.2694781987133665</v>
      </c>
      <c r="F35" s="29">
        <v>2.8020014295925662</v>
      </c>
      <c r="G35" s="29">
        <v>2.008577555396712</v>
      </c>
      <c r="H35" s="29">
        <v>0.26090064331665475</v>
      </c>
      <c r="I35" s="29">
        <v>0.18942101501072195</v>
      </c>
      <c r="J35" s="29">
        <v>5.3609721229449604E-2</v>
      </c>
      <c r="K35" s="29" t="s">
        <v>155</v>
      </c>
      <c r="L35" s="29">
        <v>11.779842744817726</v>
      </c>
      <c r="M35" s="29">
        <v>0.98284488920657609</v>
      </c>
    </row>
    <row r="36" spans="1:13" x14ac:dyDescent="0.2">
      <c r="A36" s="3" t="s">
        <v>28</v>
      </c>
      <c r="B36" s="29">
        <v>38.279082932352111</v>
      </c>
      <c r="C36" s="29">
        <v>20.401924709878291</v>
      </c>
      <c r="D36" s="29">
        <v>7.8913105009906594</v>
      </c>
      <c r="E36" s="29">
        <v>7.427115765638268</v>
      </c>
      <c r="F36" s="29">
        <v>8.4574016416643083</v>
      </c>
      <c r="G36" s="29">
        <v>3.6682705915652418</v>
      </c>
      <c r="H36" s="29">
        <v>0.41890744409849984</v>
      </c>
      <c r="I36" s="29">
        <v>0.31135012737050666</v>
      </c>
      <c r="J36" s="29">
        <v>1.3642796490234927</v>
      </c>
      <c r="K36" s="29" t="s">
        <v>155</v>
      </c>
      <c r="L36" s="29">
        <v>28.10076422303991</v>
      </c>
      <c r="M36" s="29">
        <v>0.83781488819699967</v>
      </c>
    </row>
    <row r="37" spans="1:13" x14ac:dyDescent="0.2">
      <c r="A37" s="3" t="s">
        <v>29</v>
      </c>
      <c r="B37" s="29">
        <v>44.570502431118314</v>
      </c>
      <c r="C37" s="29">
        <v>18.098325229605617</v>
      </c>
      <c r="D37" s="29" t="s">
        <v>155</v>
      </c>
      <c r="E37" s="29">
        <v>0.48622366288492708</v>
      </c>
      <c r="F37" s="29">
        <v>4.8082117774176121</v>
      </c>
      <c r="G37" s="29">
        <v>0.2701242571582928</v>
      </c>
      <c r="H37" s="29">
        <v>0.10804970286331712</v>
      </c>
      <c r="I37" s="29" t="s">
        <v>155</v>
      </c>
      <c r="J37" s="29" t="s">
        <v>155</v>
      </c>
      <c r="K37" s="29" t="s">
        <v>155</v>
      </c>
      <c r="L37" s="29">
        <v>25.661804430037819</v>
      </c>
      <c r="M37" s="29">
        <v>9.4543490005402493</v>
      </c>
    </row>
    <row r="38" spans="1:13" x14ac:dyDescent="0.2">
      <c r="A38" s="3" t="s">
        <v>30</v>
      </c>
      <c r="B38" s="29">
        <v>33.782129742962056</v>
      </c>
      <c r="C38" s="29">
        <v>14.320685434516523</v>
      </c>
      <c r="D38" s="29">
        <v>12.729498164014688</v>
      </c>
      <c r="E38" s="29">
        <v>3.9167686658506731</v>
      </c>
      <c r="F38" s="29">
        <v>2.4479804161566707</v>
      </c>
      <c r="G38" s="29" t="s">
        <v>155</v>
      </c>
      <c r="H38" s="29" t="s">
        <v>155</v>
      </c>
      <c r="I38" s="29" t="s">
        <v>155</v>
      </c>
      <c r="J38" s="29" t="s">
        <v>155</v>
      </c>
      <c r="K38" s="29" t="s">
        <v>155</v>
      </c>
      <c r="L38" s="29">
        <v>29.620563035495717</v>
      </c>
      <c r="M38" s="29">
        <v>9.3023255813953494</v>
      </c>
    </row>
    <row r="39" spans="1:13" x14ac:dyDescent="0.2">
      <c r="A39" s="3" t="s">
        <v>31</v>
      </c>
      <c r="B39" s="29">
        <v>26.803732514617867</v>
      </c>
      <c r="C39" s="29">
        <v>13.420839298342447</v>
      </c>
      <c r="D39" s="29">
        <v>5.0778757093330116</v>
      </c>
      <c r="E39" s="29">
        <v>0.60541249116028772</v>
      </c>
      <c r="F39" s="29">
        <v>1.9524984045397313</v>
      </c>
      <c r="G39" s="29">
        <v>1.9904444866067579</v>
      </c>
      <c r="H39" s="29">
        <v>0.20352898563223348</v>
      </c>
      <c r="I39" s="29">
        <v>0.37428635493385309</v>
      </c>
      <c r="J39" s="29">
        <v>0.37946082067026582</v>
      </c>
      <c r="K39" s="29">
        <v>2.7597150594201147E-2</v>
      </c>
      <c r="L39" s="29">
        <v>19.524984045397314</v>
      </c>
      <c r="M39" s="29">
        <v>3.2461148386429102</v>
      </c>
    </row>
    <row r="40" spans="1:13" s="7" customFormat="1" ht="23.1" customHeight="1" x14ac:dyDescent="0.2">
      <c r="A40" s="23" t="s">
        <v>102</v>
      </c>
      <c r="B40" s="25">
        <v>33.467737167586996</v>
      </c>
      <c r="C40" s="25">
        <v>11.849215452105332</v>
      </c>
      <c r="D40" s="25">
        <v>4.8893828853862438</v>
      </c>
      <c r="E40" s="25">
        <v>2.962008253420203</v>
      </c>
      <c r="F40" s="25">
        <v>6.0789159404524007</v>
      </c>
      <c r="G40" s="25">
        <v>1.6826098780905985</v>
      </c>
      <c r="H40" s="25">
        <v>0.34054226626148443</v>
      </c>
      <c r="I40" s="25">
        <v>0.65270601033451181</v>
      </c>
      <c r="J40" s="25">
        <v>0.50963096096770766</v>
      </c>
      <c r="K40" s="25">
        <v>7.3311182320180676E-2</v>
      </c>
      <c r="L40" s="25">
        <v>23.284577455628998</v>
      </c>
      <c r="M40" s="25">
        <v>5.4581357675799032</v>
      </c>
    </row>
    <row r="41" spans="1:13" x14ac:dyDescent="0.2">
      <c r="A41" s="3" t="s">
        <v>88</v>
      </c>
      <c r="B41" s="29">
        <v>29.055441478439427</v>
      </c>
      <c r="C41" s="29">
        <v>8.1622176591375766</v>
      </c>
      <c r="D41" s="29">
        <v>2.1560574948665296</v>
      </c>
      <c r="E41" s="29">
        <v>0.25667351129363447</v>
      </c>
      <c r="F41" s="29">
        <v>6.1601642710472282</v>
      </c>
      <c r="G41" s="29">
        <v>1.7967145790554415</v>
      </c>
      <c r="H41" s="29" t="s">
        <v>155</v>
      </c>
      <c r="I41" s="29">
        <v>0.82135523613963035</v>
      </c>
      <c r="J41" s="29" t="s">
        <v>155</v>
      </c>
      <c r="K41" s="29">
        <v>0.10266940451745379</v>
      </c>
      <c r="L41" s="29">
        <v>18.480492813141684</v>
      </c>
      <c r="M41" s="29">
        <v>6.5195071868583163</v>
      </c>
    </row>
    <row r="42" spans="1:13" x14ac:dyDescent="0.2">
      <c r="A42" s="3" t="s">
        <v>33</v>
      </c>
      <c r="B42" s="29">
        <v>12.135922330097088</v>
      </c>
      <c r="C42" s="29">
        <v>4.8543689320388346</v>
      </c>
      <c r="D42" s="29">
        <v>1.4563106796116505</v>
      </c>
      <c r="E42" s="29">
        <v>0.970873786407767</v>
      </c>
      <c r="F42" s="29">
        <v>3.3980582524271843</v>
      </c>
      <c r="G42" s="29">
        <v>0.4854368932038835</v>
      </c>
      <c r="H42" s="29" t="s">
        <v>155</v>
      </c>
      <c r="I42" s="29" t="s">
        <v>155</v>
      </c>
      <c r="J42" s="29" t="s">
        <v>155</v>
      </c>
      <c r="K42" s="29" t="s">
        <v>155</v>
      </c>
      <c r="L42" s="29">
        <v>4.3689320388349513</v>
      </c>
      <c r="M42" s="29" t="s">
        <v>155</v>
      </c>
    </row>
    <row r="43" spans="1:13" x14ac:dyDescent="0.2">
      <c r="A43" s="3" t="s">
        <v>116</v>
      </c>
      <c r="B43" s="29">
        <v>41.395140521778075</v>
      </c>
      <c r="C43" s="29">
        <v>12.887694547083193</v>
      </c>
      <c r="D43" s="29">
        <v>5.2177807636322919</v>
      </c>
      <c r="E43" s="29">
        <v>0.48146904042100547</v>
      </c>
      <c r="F43" s="29">
        <v>4.3108274549322587</v>
      </c>
      <c r="G43" s="29">
        <v>0.73899899227410148</v>
      </c>
      <c r="H43" s="29">
        <v>8.9575635427163805E-2</v>
      </c>
      <c r="I43" s="29">
        <v>0.11196954428395477</v>
      </c>
      <c r="J43" s="29" t="s">
        <v>155</v>
      </c>
      <c r="K43" s="29">
        <v>4.4787817713581903E-2</v>
      </c>
      <c r="L43" s="29">
        <v>31.093942447654239</v>
      </c>
      <c r="M43" s="29">
        <v>11.152166610681894</v>
      </c>
    </row>
    <row r="44" spans="1:13" x14ac:dyDescent="0.2">
      <c r="A44" s="3" t="s">
        <v>34</v>
      </c>
      <c r="B44" s="29">
        <v>39.703842124635464</v>
      </c>
      <c r="C44" s="29">
        <v>10.968600470001983</v>
      </c>
      <c r="D44" s="29">
        <v>4.9774908689373989</v>
      </c>
      <c r="E44" s="29">
        <v>2.9615787536453468</v>
      </c>
      <c r="F44" s="29">
        <v>5.9939409383051618</v>
      </c>
      <c r="G44" s="29">
        <v>1.9536226959993204</v>
      </c>
      <c r="H44" s="29">
        <v>0.33692913162886834</v>
      </c>
      <c r="I44" s="29">
        <v>0.48699000537954074</v>
      </c>
      <c r="J44" s="29">
        <v>5.6626744811574509E-2</v>
      </c>
      <c r="K44" s="29">
        <v>8.4940117217361763E-2</v>
      </c>
      <c r="L44" s="29">
        <v>29.106146833149296</v>
      </c>
      <c r="M44" s="29">
        <v>5.4106854667459441</v>
      </c>
    </row>
    <row r="45" spans="1:13" x14ac:dyDescent="0.2">
      <c r="A45" s="3" t="s">
        <v>35</v>
      </c>
      <c r="B45" s="29">
        <v>28.991690994834943</v>
      </c>
      <c r="C45" s="29">
        <v>18.616662923871548</v>
      </c>
      <c r="D45" s="29">
        <v>6.7370312149112959</v>
      </c>
      <c r="E45" s="29">
        <v>0.56141926790927466</v>
      </c>
      <c r="F45" s="29">
        <v>5.7040197619582305</v>
      </c>
      <c r="G45" s="29">
        <v>0.96564114080395236</v>
      </c>
      <c r="H45" s="29">
        <v>0.78598697507298454</v>
      </c>
      <c r="I45" s="29">
        <v>8.9827082865483937E-2</v>
      </c>
      <c r="J45" s="29">
        <v>2.2456770716370984E-2</v>
      </c>
      <c r="K45" s="29">
        <v>0.13474062429822592</v>
      </c>
      <c r="L45" s="29">
        <v>23.130473837862116</v>
      </c>
      <c r="M45" s="29">
        <v>4.3566135189759709</v>
      </c>
    </row>
    <row r="46" spans="1:13" x14ac:dyDescent="0.2">
      <c r="A46" s="3" t="s">
        <v>36</v>
      </c>
      <c r="B46" s="29">
        <v>22.21447658882305</v>
      </c>
      <c r="C46" s="29">
        <v>11.060764494016498</v>
      </c>
      <c r="D46" s="29">
        <v>3.4855350296270475</v>
      </c>
      <c r="E46" s="29">
        <v>4.3917741373300805</v>
      </c>
      <c r="F46" s="29">
        <v>4.426629487626351</v>
      </c>
      <c r="G46" s="29">
        <v>1.6962937144184966</v>
      </c>
      <c r="H46" s="29">
        <v>2.3236900197513653E-2</v>
      </c>
      <c r="I46" s="29">
        <v>1.3709771116533054</v>
      </c>
      <c r="J46" s="29">
        <v>0.39502730335773206</v>
      </c>
      <c r="K46" s="29">
        <v>1.1618450098756826E-2</v>
      </c>
      <c r="L46" s="29">
        <v>14.232601370977111</v>
      </c>
      <c r="M46" s="29">
        <v>1.068897409085628</v>
      </c>
    </row>
    <row r="47" spans="1:13" x14ac:dyDescent="0.2">
      <c r="A47" s="3" t="s">
        <v>37</v>
      </c>
      <c r="B47" s="29">
        <v>28.259793999910045</v>
      </c>
      <c r="C47" s="29">
        <v>12.162101380830297</v>
      </c>
      <c r="D47" s="29">
        <v>4.8351549498493229</v>
      </c>
      <c r="E47" s="29">
        <v>4.3269014527953944</v>
      </c>
      <c r="F47" s="29">
        <v>8.1230603157468622</v>
      </c>
      <c r="G47" s="29">
        <v>1.9610488912877255</v>
      </c>
      <c r="H47" s="29">
        <v>0.45427967435793642</v>
      </c>
      <c r="I47" s="29">
        <v>1.0434939054558539</v>
      </c>
      <c r="J47" s="29">
        <v>1.6192146808797734</v>
      </c>
      <c r="K47" s="29">
        <v>8.5458552601988036E-2</v>
      </c>
      <c r="L47" s="29">
        <v>16.511491926415687</v>
      </c>
      <c r="M47" s="29">
        <v>5.2399586200692667</v>
      </c>
    </row>
    <row r="48" spans="1:13" x14ac:dyDescent="0.2">
      <c r="A48" s="3" t="s">
        <v>117</v>
      </c>
      <c r="B48" s="29">
        <v>17.640918580375782</v>
      </c>
      <c r="C48" s="29">
        <v>11.899791231732777</v>
      </c>
      <c r="D48" s="29">
        <v>6.645789839944328</v>
      </c>
      <c r="E48" s="29">
        <v>1.5309672929714684</v>
      </c>
      <c r="F48" s="29">
        <v>2.4704244954766876</v>
      </c>
      <c r="G48" s="29">
        <v>0.20876826722338204</v>
      </c>
      <c r="H48" s="29">
        <v>0.80027835768963118</v>
      </c>
      <c r="I48" s="29" t="s">
        <v>155</v>
      </c>
      <c r="J48" s="29">
        <v>0.55671537926235215</v>
      </c>
      <c r="K48" s="29" t="s">
        <v>155</v>
      </c>
      <c r="L48" s="29">
        <v>11.830201809324983</v>
      </c>
      <c r="M48" s="29">
        <v>4.5581071677105083</v>
      </c>
    </row>
    <row r="49" spans="1:13" s="7" customFormat="1" ht="23.1" customHeight="1" x14ac:dyDescent="0.2">
      <c r="A49" s="23" t="s">
        <v>103</v>
      </c>
      <c r="B49" s="25">
        <v>24.670057297366895</v>
      </c>
      <c r="C49" s="25">
        <v>5.2468937101654545</v>
      </c>
      <c r="D49" s="25">
        <v>6.9980042490182193</v>
      </c>
      <c r="E49" s="25">
        <v>1.6094765982102621</v>
      </c>
      <c r="F49" s="25">
        <v>3.3670250434558682</v>
      </c>
      <c r="G49" s="25">
        <v>0.95924805253331613</v>
      </c>
      <c r="H49" s="25">
        <v>7.7254876714092577E-2</v>
      </c>
      <c r="I49" s="25">
        <v>0.59228738814137638</v>
      </c>
      <c r="J49" s="25" t="s">
        <v>155</v>
      </c>
      <c r="K49" s="25">
        <v>4.506534474988734E-2</v>
      </c>
      <c r="L49" s="25">
        <v>16.661301744672631</v>
      </c>
      <c r="M49" s="25">
        <v>2.819803000064379</v>
      </c>
    </row>
    <row r="50" spans="1:13" x14ac:dyDescent="0.2">
      <c r="A50" s="3" t="s">
        <v>38</v>
      </c>
      <c r="B50" s="29">
        <v>15.03049380287232</v>
      </c>
      <c r="C50" s="29">
        <v>1.7312610662994294</v>
      </c>
      <c r="D50" s="29">
        <v>2.9510131811922093</v>
      </c>
      <c r="E50" s="29" t="s">
        <v>155</v>
      </c>
      <c r="F50" s="29">
        <v>1.1017115876450916</v>
      </c>
      <c r="G50" s="29">
        <v>1.2984457997245722</v>
      </c>
      <c r="H50" s="29" t="s">
        <v>155</v>
      </c>
      <c r="I50" s="29">
        <v>1.7706079087153257</v>
      </c>
      <c r="J50" s="29" t="s">
        <v>155</v>
      </c>
      <c r="K50" s="29" t="s">
        <v>155</v>
      </c>
      <c r="L50" s="29">
        <v>4.8396616171552234</v>
      </c>
      <c r="M50" s="29">
        <v>2.1640763328742869</v>
      </c>
    </row>
    <row r="51" spans="1:13" x14ac:dyDescent="0.2">
      <c r="A51" s="3" t="s">
        <v>39</v>
      </c>
      <c r="B51" s="29">
        <v>8.0882352941176467</v>
      </c>
      <c r="C51" s="29">
        <v>8.0882352941176467</v>
      </c>
      <c r="D51" s="29">
        <v>8.0882352941176467</v>
      </c>
      <c r="E51" s="29" t="s">
        <v>155</v>
      </c>
      <c r="F51" s="29" t="s">
        <v>155</v>
      </c>
      <c r="G51" s="29" t="s">
        <v>155</v>
      </c>
      <c r="H51" s="29" t="s">
        <v>155</v>
      </c>
      <c r="I51" s="29" t="s">
        <v>155</v>
      </c>
      <c r="J51" s="29" t="s">
        <v>155</v>
      </c>
      <c r="K51" s="29" t="s">
        <v>155</v>
      </c>
      <c r="L51" s="29">
        <v>8.0882352941176467</v>
      </c>
      <c r="M51" s="29">
        <v>8.0882352941176467</v>
      </c>
    </row>
    <row r="52" spans="1:13" ht="24" customHeight="1" x14ac:dyDescent="0.2">
      <c r="A52" s="3" t="s">
        <v>192</v>
      </c>
      <c r="B52" s="29">
        <v>40.144665461121157</v>
      </c>
      <c r="C52" s="29">
        <v>30.741410488245933</v>
      </c>
      <c r="D52" s="29">
        <v>32.368896925858948</v>
      </c>
      <c r="E52" s="29" t="s">
        <v>155</v>
      </c>
      <c r="F52" s="29">
        <v>0.72332730560578662</v>
      </c>
      <c r="G52" s="29" t="s">
        <v>155</v>
      </c>
      <c r="H52" s="29" t="s">
        <v>155</v>
      </c>
      <c r="I52" s="29">
        <v>0.36166365280289331</v>
      </c>
      <c r="J52" s="29" t="s">
        <v>155</v>
      </c>
      <c r="K52" s="29" t="s">
        <v>155</v>
      </c>
      <c r="L52" s="29">
        <v>23.146473779385172</v>
      </c>
      <c r="M52" s="29">
        <v>0.9041591320072333</v>
      </c>
    </row>
    <row r="53" spans="1:13" ht="24" customHeight="1" x14ac:dyDescent="0.2">
      <c r="A53" s="3" t="s">
        <v>193</v>
      </c>
      <c r="B53" s="29">
        <v>72.625127681307461</v>
      </c>
      <c r="C53" s="29">
        <v>6.3329928498467822</v>
      </c>
      <c r="D53" s="29">
        <v>35.240040858018389</v>
      </c>
      <c r="E53" s="29">
        <v>11.235955056179776</v>
      </c>
      <c r="F53" s="29">
        <v>15.934627170582226</v>
      </c>
      <c r="G53" s="29" t="s">
        <v>155</v>
      </c>
      <c r="H53" s="29" t="s">
        <v>155</v>
      </c>
      <c r="I53" s="29" t="s">
        <v>155</v>
      </c>
      <c r="J53" s="29" t="s">
        <v>155</v>
      </c>
      <c r="K53" s="29" t="s">
        <v>155</v>
      </c>
      <c r="L53" s="29">
        <v>53.421859039836569</v>
      </c>
      <c r="M53" s="29">
        <v>7.1501532175689482</v>
      </c>
    </row>
    <row r="54" spans="1:13" ht="24" customHeight="1" x14ac:dyDescent="0.2">
      <c r="A54" s="3" t="s">
        <v>187</v>
      </c>
      <c r="B54" s="29">
        <v>27.625716104392108</v>
      </c>
      <c r="C54" s="29">
        <v>4.3921069382558882</v>
      </c>
      <c r="D54" s="29">
        <v>7.4474856779121579</v>
      </c>
      <c r="E54" s="29">
        <v>0.31826861871419476</v>
      </c>
      <c r="F54" s="29">
        <v>2.0369191597708465</v>
      </c>
      <c r="G54" s="29">
        <v>0.57288351368555057</v>
      </c>
      <c r="H54" s="29" t="s">
        <v>155</v>
      </c>
      <c r="I54" s="29" t="s">
        <v>155</v>
      </c>
      <c r="J54" s="29" t="s">
        <v>155</v>
      </c>
      <c r="K54" s="29">
        <v>0.44557606619987267</v>
      </c>
      <c r="L54" s="29">
        <v>24.633991088478677</v>
      </c>
      <c r="M54" s="29">
        <v>1.1457670273711011</v>
      </c>
    </row>
    <row r="55" spans="1:13" x14ac:dyDescent="0.2">
      <c r="A55" s="3" t="s">
        <v>43</v>
      </c>
      <c r="B55" s="29">
        <v>4.1647385469689961</v>
      </c>
      <c r="C55" s="29">
        <v>0.46274872744099954</v>
      </c>
      <c r="D55" s="29">
        <v>0.37019898195279966</v>
      </c>
      <c r="E55" s="29" t="s">
        <v>155</v>
      </c>
      <c r="F55" s="29">
        <v>0.27764923646459971</v>
      </c>
      <c r="G55" s="29" t="s">
        <v>155</v>
      </c>
      <c r="H55" s="29" t="s">
        <v>155</v>
      </c>
      <c r="I55" s="29" t="s">
        <v>155</v>
      </c>
      <c r="J55" s="29" t="s">
        <v>155</v>
      </c>
      <c r="K55" s="29" t="s">
        <v>155</v>
      </c>
      <c r="L55" s="29">
        <v>1.8509949097639982</v>
      </c>
      <c r="M55" s="29">
        <v>1.943544655252198</v>
      </c>
    </row>
    <row r="56" spans="1:13" x14ac:dyDescent="0.2">
      <c r="A56" s="3" t="s">
        <v>45</v>
      </c>
      <c r="B56" s="29">
        <v>32.33618233618234</v>
      </c>
      <c r="C56" s="29">
        <v>8.0179080179080184</v>
      </c>
      <c r="D56" s="29">
        <v>5.4131054131054128</v>
      </c>
      <c r="E56" s="29">
        <v>2.7472527472527473</v>
      </c>
      <c r="F56" s="29">
        <v>5.4741554741554745</v>
      </c>
      <c r="G56" s="29">
        <v>1.505901505901506</v>
      </c>
      <c r="H56" s="29">
        <v>0.24420024420024419</v>
      </c>
      <c r="I56" s="29" t="s">
        <v>155</v>
      </c>
      <c r="J56" s="29" t="s">
        <v>155</v>
      </c>
      <c r="K56" s="29" t="s">
        <v>155</v>
      </c>
      <c r="L56" s="29">
        <v>25.274725274725274</v>
      </c>
      <c r="M56" s="29">
        <v>3.4798534798534799</v>
      </c>
    </row>
    <row r="57" spans="1:13" s="7" customFormat="1" ht="23.1" customHeight="1" x14ac:dyDescent="0.2">
      <c r="A57" s="23" t="s">
        <v>104</v>
      </c>
      <c r="B57" s="25">
        <v>39.093902867922118</v>
      </c>
      <c r="C57" s="25">
        <v>17.476740096556576</v>
      </c>
      <c r="D57" s="25">
        <v>6.1604373821018639</v>
      </c>
      <c r="E57" s="25">
        <v>3.6231096332768487</v>
      </c>
      <c r="F57" s="25">
        <v>6.8778974965629693</v>
      </c>
      <c r="G57" s="25">
        <v>2.2802698468523195</v>
      </c>
      <c r="H57" s="25">
        <v>0.11765834319148256</v>
      </c>
      <c r="I57" s="25">
        <v>1.4604981296160118</v>
      </c>
      <c r="J57" s="25">
        <v>0.85302298813824851</v>
      </c>
      <c r="K57" s="25">
        <v>1.7904530485660389E-2</v>
      </c>
      <c r="L57" s="25">
        <v>27.663139047862646</v>
      </c>
      <c r="M57" s="25">
        <v>4.1180420117018892</v>
      </c>
    </row>
    <row r="58" spans="1:13" x14ac:dyDescent="0.2">
      <c r="A58" s="3" t="s">
        <v>46</v>
      </c>
      <c r="B58" s="29">
        <v>36.135173074947787</v>
      </c>
      <c r="C58" s="29">
        <v>19.159790461190809</v>
      </c>
      <c r="D58" s="29">
        <v>2.927380422501455</v>
      </c>
      <c r="E58" s="29">
        <v>8.1350361214777287</v>
      </c>
      <c r="F58" s="29">
        <v>7.0257130140034922</v>
      </c>
      <c r="G58" s="29">
        <v>2.3316328277467728</v>
      </c>
      <c r="H58" s="29">
        <v>9.9291265792447014E-2</v>
      </c>
      <c r="I58" s="29">
        <v>3.5607902215222378</v>
      </c>
      <c r="J58" s="29">
        <v>1.2086143732666828</v>
      </c>
      <c r="K58" s="29">
        <v>3.4238367514636903E-3</v>
      </c>
      <c r="L58" s="29">
        <v>25.459650083884</v>
      </c>
      <c r="M58" s="29">
        <v>1.6947991919745267</v>
      </c>
    </row>
    <row r="59" spans="1:13" x14ac:dyDescent="0.2">
      <c r="A59" s="3" t="s">
        <v>47</v>
      </c>
      <c r="B59" s="29">
        <v>43.205197617758529</v>
      </c>
      <c r="C59" s="29">
        <v>19.003789929615593</v>
      </c>
      <c r="D59" s="29">
        <v>18.137520303194368</v>
      </c>
      <c r="E59" s="29">
        <v>5.9014618299945862</v>
      </c>
      <c r="F59" s="29">
        <v>11.532214401732539</v>
      </c>
      <c r="G59" s="29">
        <v>3.3567948023822414</v>
      </c>
      <c r="H59" s="29" t="s">
        <v>155</v>
      </c>
      <c r="I59" s="29">
        <v>0.10828370330265295</v>
      </c>
      <c r="J59" s="29">
        <v>0.64970221981591769</v>
      </c>
      <c r="K59" s="29" t="s">
        <v>155</v>
      </c>
      <c r="L59" s="29">
        <v>33.459664320519764</v>
      </c>
      <c r="M59" s="29">
        <v>3.302652950730915</v>
      </c>
    </row>
    <row r="60" spans="1:13" x14ac:dyDescent="0.2">
      <c r="A60" s="3" t="s">
        <v>48</v>
      </c>
      <c r="B60" s="29">
        <v>24.236743438671667</v>
      </c>
      <c r="C60" s="29">
        <v>10.873058382431708</v>
      </c>
      <c r="D60" s="29">
        <v>4.0171397964649174</v>
      </c>
      <c r="E60" s="29">
        <v>1.6604177825388324</v>
      </c>
      <c r="F60" s="29">
        <v>4.1510444563470807</v>
      </c>
      <c r="G60" s="29">
        <v>0.18746652383502946</v>
      </c>
      <c r="H60" s="29" t="s">
        <v>155</v>
      </c>
      <c r="I60" s="29">
        <v>0.10712372790573112</v>
      </c>
      <c r="J60" s="29" t="s">
        <v>155</v>
      </c>
      <c r="K60" s="29">
        <v>0.24102838778789501</v>
      </c>
      <c r="L60" s="29">
        <v>11.140867702196037</v>
      </c>
      <c r="M60" s="29">
        <v>0.32137118371719336</v>
      </c>
    </row>
    <row r="61" spans="1:13" x14ac:dyDescent="0.2">
      <c r="A61" s="3" t="s">
        <v>89</v>
      </c>
      <c r="B61" s="29">
        <v>45.574122163260697</v>
      </c>
      <c r="C61" s="29">
        <v>19.049904030710174</v>
      </c>
      <c r="D61" s="29">
        <v>8.3916676075420575</v>
      </c>
      <c r="E61" s="29">
        <v>1.724624590719205</v>
      </c>
      <c r="F61" s="29">
        <v>5.3516992209551768</v>
      </c>
      <c r="G61" s="29">
        <v>2.3371344699108052</v>
      </c>
      <c r="H61" s="29">
        <v>7.0565654284746523E-2</v>
      </c>
      <c r="I61" s="29">
        <v>1.9165631703737156</v>
      </c>
      <c r="J61" s="29">
        <v>1.9306763012306649</v>
      </c>
      <c r="K61" s="29">
        <v>1.4113130856949306E-2</v>
      </c>
      <c r="L61" s="29">
        <v>38.099808061420347</v>
      </c>
      <c r="M61" s="29">
        <v>5.8654171841481313</v>
      </c>
    </row>
    <row r="62" spans="1:13" x14ac:dyDescent="0.2">
      <c r="A62" s="3" t="s">
        <v>50</v>
      </c>
      <c r="B62" s="29">
        <v>59.43095413294089</v>
      </c>
      <c r="C62" s="29">
        <v>17.144959529065488</v>
      </c>
      <c r="D62" s="29">
        <v>15.697817022320333</v>
      </c>
      <c r="E62" s="29">
        <v>10.718665685553102</v>
      </c>
      <c r="F62" s="29">
        <v>9.2224675006131953</v>
      </c>
      <c r="G62" s="29">
        <v>0.7603630120186412</v>
      </c>
      <c r="H62" s="29">
        <v>0.17169487368162864</v>
      </c>
      <c r="I62" s="29" t="s">
        <v>155</v>
      </c>
      <c r="J62" s="29">
        <v>0.29433406916850624</v>
      </c>
      <c r="K62" s="29">
        <v>2.452783909737552E-2</v>
      </c>
      <c r="L62" s="29">
        <v>47.093451066961002</v>
      </c>
      <c r="M62" s="29">
        <v>1.0056414029923963</v>
      </c>
    </row>
    <row r="63" spans="1:13" x14ac:dyDescent="0.2">
      <c r="A63" s="3" t="s">
        <v>51</v>
      </c>
      <c r="B63" s="29">
        <v>43.943346999627281</v>
      </c>
      <c r="C63" s="29">
        <v>15.598210957882968</v>
      </c>
      <c r="D63" s="29">
        <v>7.994781960491987</v>
      </c>
      <c r="E63" s="29">
        <v>1.174058889303019</v>
      </c>
      <c r="F63" s="29">
        <v>8.0693253820350357</v>
      </c>
      <c r="G63" s="29">
        <v>1.4535967200894522</v>
      </c>
      <c r="H63" s="29">
        <v>3.7271710771524413E-2</v>
      </c>
      <c r="I63" s="29">
        <v>0.54043980618710397</v>
      </c>
      <c r="J63" s="29">
        <v>5.590756615728662E-2</v>
      </c>
      <c r="K63" s="29" t="s">
        <v>155</v>
      </c>
      <c r="L63" s="29">
        <v>26.537458069325382</v>
      </c>
      <c r="M63" s="29">
        <v>2.254938501677227</v>
      </c>
    </row>
    <row r="64" spans="1:13" x14ac:dyDescent="0.2">
      <c r="A64" s="3" t="s">
        <v>52</v>
      </c>
      <c r="B64" s="29">
        <v>42.562199153279593</v>
      </c>
      <c r="C64" s="29">
        <v>25.030447137969031</v>
      </c>
      <c r="D64" s="29">
        <v>7.4754973032534942</v>
      </c>
      <c r="E64" s="29">
        <v>4.2510004059618396</v>
      </c>
      <c r="F64" s="29">
        <v>14.098474743374123</v>
      </c>
      <c r="G64" s="29">
        <v>2.7895377834483557</v>
      </c>
      <c r="H64" s="29">
        <v>2.8997274256219917E-2</v>
      </c>
      <c r="I64" s="29">
        <v>0.27257437800846718</v>
      </c>
      <c r="J64" s="29">
        <v>0.71333294670300995</v>
      </c>
      <c r="K64" s="29">
        <v>5.7994548512439832E-3</v>
      </c>
      <c r="L64" s="29">
        <v>27.327031259061648</v>
      </c>
      <c r="M64" s="29">
        <v>2.6561503218697444</v>
      </c>
    </row>
    <row r="65" spans="1:13" x14ac:dyDescent="0.2">
      <c r="A65" s="3" t="s">
        <v>53</v>
      </c>
      <c r="B65" s="29">
        <v>36.274198667089813</v>
      </c>
      <c r="C65" s="29">
        <v>20.437956204379564</v>
      </c>
      <c r="D65" s="29">
        <v>6.4423992383370354</v>
      </c>
      <c r="E65" s="29">
        <v>5.9980958425896542</v>
      </c>
      <c r="F65" s="29">
        <v>9.5525230085687092</v>
      </c>
      <c r="G65" s="29">
        <v>4.093938432243732</v>
      </c>
      <c r="H65" s="29">
        <v>0.12694382735639478</v>
      </c>
      <c r="I65" s="29" t="s">
        <v>155</v>
      </c>
      <c r="J65" s="29" t="s">
        <v>155</v>
      </c>
      <c r="K65" s="29">
        <v>6.3471913678197392E-2</v>
      </c>
      <c r="L65" s="29">
        <v>29.990479212948269</v>
      </c>
      <c r="M65" s="29">
        <v>2.2215169787369091</v>
      </c>
    </row>
    <row r="66" spans="1:13" x14ac:dyDescent="0.2">
      <c r="A66" s="3" t="s">
        <v>54</v>
      </c>
      <c r="B66" s="29">
        <v>31.49852306294024</v>
      </c>
      <c r="C66" s="29">
        <v>8.9525107930015899</v>
      </c>
      <c r="D66" s="29">
        <v>2.3687798227675527</v>
      </c>
      <c r="E66" s="29">
        <v>1.846171324698932</v>
      </c>
      <c r="F66" s="29">
        <v>4.6977959554646675</v>
      </c>
      <c r="G66" s="29">
        <v>2.471029311520109</v>
      </c>
      <c r="H66" s="29">
        <v>0.15337423312883436</v>
      </c>
      <c r="I66" s="29">
        <v>0.36923426493978639</v>
      </c>
      <c r="J66" s="29">
        <v>0.3124289934105885</v>
      </c>
      <c r="K66" s="29">
        <v>5.6805271529197909E-3</v>
      </c>
      <c r="L66" s="29">
        <v>24.681890479436493</v>
      </c>
      <c r="M66" s="29">
        <v>4.6296296296296298</v>
      </c>
    </row>
    <row r="67" spans="1:13" x14ac:dyDescent="0.2">
      <c r="A67" s="3" t="s">
        <v>55</v>
      </c>
      <c r="B67" s="29">
        <v>40.084218969320233</v>
      </c>
      <c r="C67" s="29">
        <v>17.685983557248846</v>
      </c>
      <c r="D67" s="29">
        <v>11.369560858231402</v>
      </c>
      <c r="E67" s="29">
        <v>5.1533988369761383</v>
      </c>
      <c r="F67" s="29">
        <v>5.8151193102065371</v>
      </c>
      <c r="G67" s="29">
        <v>2.7471425706837778</v>
      </c>
      <c r="H67" s="29">
        <v>0.28072989773410867</v>
      </c>
      <c r="I67" s="29">
        <v>5.7950671746541005</v>
      </c>
      <c r="J67" s="29">
        <v>0.60156406657309003</v>
      </c>
      <c r="K67" s="29" t="s">
        <v>155</v>
      </c>
      <c r="L67" s="29">
        <v>28.554241026669342</v>
      </c>
      <c r="M67" s="29">
        <v>1.4036494886705435</v>
      </c>
    </row>
    <row r="68" spans="1:13" x14ac:dyDescent="0.2">
      <c r="A68" s="3" t="s">
        <v>56</v>
      </c>
      <c r="B68" s="29">
        <v>31.466798810703668</v>
      </c>
      <c r="C68" s="29">
        <v>3.1219028741328048</v>
      </c>
      <c r="D68" s="29">
        <v>6.2438057482656095</v>
      </c>
      <c r="E68" s="29">
        <v>2.4281466798810705</v>
      </c>
      <c r="F68" s="29">
        <v>2.0812685827552033</v>
      </c>
      <c r="G68" s="29">
        <v>0.44598612487611494</v>
      </c>
      <c r="H68" s="29">
        <v>0.3468780971258672</v>
      </c>
      <c r="I68" s="29" t="s">
        <v>155</v>
      </c>
      <c r="J68" s="29" t="s">
        <v>155</v>
      </c>
      <c r="K68" s="29" t="s">
        <v>155</v>
      </c>
      <c r="L68" s="29">
        <v>17.98810703666997</v>
      </c>
      <c r="M68" s="29">
        <v>19.078295341922697</v>
      </c>
    </row>
    <row r="69" spans="1:13" x14ac:dyDescent="0.2">
      <c r="A69" s="3" t="s">
        <v>57</v>
      </c>
      <c r="B69" s="29">
        <v>40.729397084680393</v>
      </c>
      <c r="C69" s="29">
        <v>18.597924110940955</v>
      </c>
      <c r="D69" s="29">
        <v>4.1574499461176337</v>
      </c>
      <c r="E69" s="29">
        <v>2.2347002438886054</v>
      </c>
      <c r="F69" s="29">
        <v>5.63779706199308</v>
      </c>
      <c r="G69" s="29">
        <v>1.7979694855651978</v>
      </c>
      <c r="H69" s="29">
        <v>0.272247745448358</v>
      </c>
      <c r="I69" s="29">
        <v>0.22120129317679088</v>
      </c>
      <c r="J69" s="29">
        <v>0.25523226135783561</v>
      </c>
      <c r="K69" s="29">
        <v>3.9702796211218874E-2</v>
      </c>
      <c r="L69" s="29">
        <v>23.850036866882196</v>
      </c>
      <c r="M69" s="29">
        <v>8.2525097839033528</v>
      </c>
    </row>
    <row r="70" spans="1:13" x14ac:dyDescent="0.2">
      <c r="A70" s="3" t="s">
        <v>58</v>
      </c>
      <c r="B70" s="29">
        <v>29.263093788063337</v>
      </c>
      <c r="C70" s="29">
        <v>14.068209500609013</v>
      </c>
      <c r="D70" s="29">
        <v>6.3540397888753555</v>
      </c>
      <c r="E70" s="29">
        <v>0.19285424279334146</v>
      </c>
      <c r="F70" s="29">
        <v>5.8160779537149816</v>
      </c>
      <c r="G70" s="29">
        <v>3.2074705643524157</v>
      </c>
      <c r="H70" s="29">
        <v>0.13195290296386519</v>
      </c>
      <c r="I70" s="29">
        <v>0.88306942752740558</v>
      </c>
      <c r="J70" s="29">
        <v>4.0600893219650831E-2</v>
      </c>
      <c r="K70" s="29">
        <v>1.0150223304912708E-2</v>
      </c>
      <c r="L70" s="29">
        <v>13.195290296386521</v>
      </c>
      <c r="M70" s="29">
        <v>1.8777913114088509</v>
      </c>
    </row>
    <row r="71" spans="1:13" x14ac:dyDescent="0.2">
      <c r="A71" s="3" t="s">
        <v>59</v>
      </c>
      <c r="B71" s="29">
        <v>28.962264150943398</v>
      </c>
      <c r="C71" s="29">
        <v>12.900943396226415</v>
      </c>
      <c r="D71" s="29">
        <v>6.8632075471698117</v>
      </c>
      <c r="E71" s="29">
        <v>0.99056603773584906</v>
      </c>
      <c r="F71" s="29">
        <v>4.0801886792452828</v>
      </c>
      <c r="G71" s="29">
        <v>1.2971698113207548</v>
      </c>
      <c r="H71" s="29">
        <v>7.0754716981132074E-2</v>
      </c>
      <c r="I71" s="29">
        <v>7.0754716981132074E-2</v>
      </c>
      <c r="J71" s="29">
        <v>0.30660377358490565</v>
      </c>
      <c r="K71" s="29" t="s">
        <v>155</v>
      </c>
      <c r="L71" s="29">
        <v>15.44811320754717</v>
      </c>
      <c r="M71" s="29">
        <v>4.5754716981132075</v>
      </c>
    </row>
    <row r="72" spans="1:13" s="7" customFormat="1" ht="23.1" customHeight="1" x14ac:dyDescent="0.2">
      <c r="A72" s="23" t="s">
        <v>105</v>
      </c>
      <c r="B72" s="25">
        <v>42.690392724686276</v>
      </c>
      <c r="C72" s="25">
        <v>16.463445612965504</v>
      </c>
      <c r="D72" s="25">
        <v>10.604328608443835</v>
      </c>
      <c r="E72" s="25">
        <v>2.9073311995122695</v>
      </c>
      <c r="F72" s="25">
        <v>6.2471422039323272</v>
      </c>
      <c r="G72" s="25">
        <v>3.0597469897881422</v>
      </c>
      <c r="H72" s="25">
        <v>0.42676421277244325</v>
      </c>
      <c r="I72" s="25">
        <v>0.99260783417162013</v>
      </c>
      <c r="J72" s="25">
        <v>0.49217598943250523</v>
      </c>
      <c r="K72" s="25">
        <v>0.18480414570949549</v>
      </c>
      <c r="L72" s="25">
        <v>29.87095463089976</v>
      </c>
      <c r="M72" s="25">
        <v>3.9043844942336028</v>
      </c>
    </row>
    <row r="73" spans="1:13" x14ac:dyDescent="0.2">
      <c r="A73" s="3" t="s">
        <v>60</v>
      </c>
      <c r="B73" s="29">
        <v>47.877285404400375</v>
      </c>
      <c r="C73" s="29">
        <v>22.435698791447166</v>
      </c>
      <c r="D73" s="29">
        <v>21.196157421753952</v>
      </c>
      <c r="E73" s="29">
        <v>1.5184381778741864</v>
      </c>
      <c r="F73" s="29">
        <v>4.6172916021072199</v>
      </c>
      <c r="G73" s="29">
        <v>0.77471335605825842</v>
      </c>
      <c r="H73" s="29">
        <v>0.12395413696932135</v>
      </c>
      <c r="I73" s="29">
        <v>0.37186241090796407</v>
      </c>
      <c r="J73" s="29">
        <v>0.89866749302757976</v>
      </c>
      <c r="K73" s="29">
        <v>0.46482801363495507</v>
      </c>
      <c r="L73" s="29">
        <v>14.161760148744964</v>
      </c>
      <c r="M73" s="29">
        <v>16.888751162070033</v>
      </c>
    </row>
    <row r="74" spans="1:13" x14ac:dyDescent="0.2">
      <c r="A74" s="3" t="s">
        <v>61</v>
      </c>
      <c r="B74" s="29">
        <v>42.259963006557932</v>
      </c>
      <c r="C74" s="29">
        <v>16.055153859088616</v>
      </c>
      <c r="D74" s="29">
        <v>9.5577602152345715</v>
      </c>
      <c r="E74" s="29">
        <v>4.6477215402724061</v>
      </c>
      <c r="F74" s="29">
        <v>5.7171683201614263</v>
      </c>
      <c r="G74" s="29">
        <v>2.8787624012106945</v>
      </c>
      <c r="H74" s="29">
        <v>0.9685555742391122</v>
      </c>
      <c r="I74" s="29">
        <v>2.4247519757861107</v>
      </c>
      <c r="J74" s="29">
        <v>0.71969060030267362</v>
      </c>
      <c r="K74" s="29">
        <v>0.84076004708256269</v>
      </c>
      <c r="L74" s="29">
        <v>32.426433495880275</v>
      </c>
      <c r="M74" s="29">
        <v>5.1723558096519255</v>
      </c>
    </row>
    <row r="75" spans="1:13" x14ac:dyDescent="0.2">
      <c r="A75" s="3" t="s">
        <v>62</v>
      </c>
      <c r="B75" s="29">
        <v>42.107725758951915</v>
      </c>
      <c r="C75" s="29">
        <v>17.174469490545786</v>
      </c>
      <c r="D75" s="29">
        <v>10.423031403957834</v>
      </c>
      <c r="E75" s="29">
        <v>1.9495591702676172</v>
      </c>
      <c r="F75" s="29">
        <v>6.3422600207341349</v>
      </c>
      <c r="G75" s="29">
        <v>3.0844319672657545</v>
      </c>
      <c r="H75" s="29">
        <v>0.30550738997605481</v>
      </c>
      <c r="I75" s="29">
        <v>0.68349250910558812</v>
      </c>
      <c r="J75" s="29">
        <v>0.29725043349021552</v>
      </c>
      <c r="K75" s="29">
        <v>1.9266231800291744E-2</v>
      </c>
      <c r="L75" s="29">
        <v>29.966329966329965</v>
      </c>
      <c r="M75" s="29">
        <v>3.3413150579363116</v>
      </c>
    </row>
    <row r="76" spans="1:13" x14ac:dyDescent="0.2">
      <c r="A76" s="30" t="s">
        <v>63</v>
      </c>
      <c r="B76" s="29" t="s">
        <v>155</v>
      </c>
      <c r="C76" s="29" t="s">
        <v>155</v>
      </c>
      <c r="D76" s="29" t="s">
        <v>155</v>
      </c>
      <c r="E76" s="29" t="s">
        <v>155</v>
      </c>
      <c r="F76" s="29" t="s">
        <v>155</v>
      </c>
      <c r="G76" s="29" t="s">
        <v>155</v>
      </c>
      <c r="H76" s="29" t="s">
        <v>155</v>
      </c>
      <c r="I76" s="29" t="s">
        <v>155</v>
      </c>
      <c r="J76" s="29" t="s">
        <v>155</v>
      </c>
      <c r="K76" s="29" t="s">
        <v>155</v>
      </c>
      <c r="L76" s="29" t="s">
        <v>155</v>
      </c>
      <c r="M76" s="29" t="s">
        <v>155</v>
      </c>
    </row>
    <row r="77" spans="1:13" ht="24" customHeight="1" x14ac:dyDescent="0.2">
      <c r="A77" s="6" t="s">
        <v>64</v>
      </c>
      <c r="B77" s="29">
        <v>33.446540492142397</v>
      </c>
      <c r="C77" s="29">
        <v>13.797894346846151</v>
      </c>
      <c r="D77" s="29">
        <v>7.1536632807434621</v>
      </c>
      <c r="E77" s="29">
        <v>1.7289820618111087</v>
      </c>
      <c r="F77" s="29">
        <v>7.6291333477415169</v>
      </c>
      <c r="G77" s="29">
        <v>3.5598505665503719</v>
      </c>
      <c r="H77" s="29">
        <v>0.37975856000493996</v>
      </c>
      <c r="I77" s="29">
        <v>0.47855753496557474</v>
      </c>
      <c r="J77" s="29">
        <v>0.32418413658958289</v>
      </c>
      <c r="K77" s="29">
        <v>3.396214764271821E-2</v>
      </c>
      <c r="L77" s="29">
        <v>18.222235944302078</v>
      </c>
      <c r="M77" s="29">
        <v>2.3156009756398777</v>
      </c>
    </row>
    <row r="78" spans="1:13" ht="24" customHeight="1" x14ac:dyDescent="0.2">
      <c r="A78" s="6" t="s">
        <v>90</v>
      </c>
      <c r="B78" s="29">
        <v>45.321182484996669</v>
      </c>
      <c r="C78" s="29">
        <v>17.518707861006149</v>
      </c>
      <c r="D78" s="29">
        <v>11.06356968215159</v>
      </c>
      <c r="E78" s="29">
        <v>2.4820330443802328</v>
      </c>
      <c r="F78" s="29">
        <v>4.3917166777802477</v>
      </c>
      <c r="G78" s="29">
        <v>2.3208861228421132</v>
      </c>
      <c r="H78" s="29">
        <v>0.28895310068904201</v>
      </c>
      <c r="I78" s="29">
        <v>0.72053048825664967</v>
      </c>
      <c r="J78" s="29">
        <v>0.27228272949544341</v>
      </c>
      <c r="K78" s="29">
        <v>1.6670371193598578E-2</v>
      </c>
      <c r="L78" s="29">
        <v>36.095058161072828</v>
      </c>
      <c r="M78" s="29">
        <v>2.6209528043268873</v>
      </c>
    </row>
    <row r="79" spans="1:13" ht="24" customHeight="1" x14ac:dyDescent="0.2">
      <c r="A79" s="6" t="s">
        <v>87</v>
      </c>
      <c r="B79" s="29">
        <v>46.83935991512687</v>
      </c>
      <c r="C79" s="29">
        <v>21.187339757757936</v>
      </c>
      <c r="D79" s="29">
        <v>13.575280700203342</v>
      </c>
      <c r="E79" s="29">
        <v>0.99460701971532139</v>
      </c>
      <c r="F79" s="29">
        <v>9.1548050570241362</v>
      </c>
      <c r="G79" s="29">
        <v>4.225974714879321</v>
      </c>
      <c r="H79" s="29">
        <v>0.23870568473167714</v>
      </c>
      <c r="I79" s="29">
        <v>0.88851560427902043</v>
      </c>
      <c r="J79" s="29">
        <v>0.31827424630890283</v>
      </c>
      <c r="K79" s="29">
        <v>4.4204756431792062E-3</v>
      </c>
      <c r="L79" s="29">
        <v>32.154539828485547</v>
      </c>
      <c r="M79" s="29">
        <v>6.5290425249756874</v>
      </c>
    </row>
    <row r="80" spans="1:13" x14ac:dyDescent="0.2">
      <c r="A80" s="3" t="s">
        <v>65</v>
      </c>
      <c r="B80" s="29">
        <v>46.532929110494742</v>
      </c>
      <c r="C80" s="29">
        <v>11.004321744178545</v>
      </c>
      <c r="D80" s="29">
        <v>11.681610010965619</v>
      </c>
      <c r="E80" s="29">
        <v>6.592272463394182</v>
      </c>
      <c r="F80" s="29">
        <v>6.9341417790105142</v>
      </c>
      <c r="G80" s="29">
        <v>3.7089595562149262</v>
      </c>
      <c r="H80" s="29">
        <v>0.30316712894278525</v>
      </c>
      <c r="I80" s="29">
        <v>0.54828097787524999</v>
      </c>
      <c r="J80" s="29">
        <v>1.3416758046829647</v>
      </c>
      <c r="K80" s="29">
        <v>3.2251822227955883E-2</v>
      </c>
      <c r="L80" s="29">
        <v>27.568857640456685</v>
      </c>
      <c r="M80" s="29">
        <v>2.7285041604850675</v>
      </c>
    </row>
    <row r="81" spans="1:13" s="7" customFormat="1" ht="23.1" customHeight="1" x14ac:dyDescent="0.2">
      <c r="A81" s="23" t="s">
        <v>106</v>
      </c>
      <c r="B81" s="25">
        <v>45.530405674663264</v>
      </c>
      <c r="C81" s="25">
        <v>22.359129672431656</v>
      </c>
      <c r="D81" s="25">
        <v>10.694986849446083</v>
      </c>
      <c r="E81" s="25">
        <v>8.6411094285486563</v>
      </c>
      <c r="F81" s="25">
        <v>7.80425599744959</v>
      </c>
      <c r="G81" s="25">
        <v>3.4749342472304137</v>
      </c>
      <c r="H81" s="25">
        <v>0.36662150314816289</v>
      </c>
      <c r="I81" s="25">
        <v>3.1505539172710608</v>
      </c>
      <c r="J81" s="25">
        <v>1.4601099864509444</v>
      </c>
      <c r="K81" s="25">
        <v>7.0933290826492384E-2</v>
      </c>
      <c r="L81" s="25">
        <v>32.591057623336255</v>
      </c>
      <c r="M81" s="25">
        <v>4.7078983023830396</v>
      </c>
    </row>
    <row r="82" spans="1:13" x14ac:dyDescent="0.2">
      <c r="A82" s="3" t="s">
        <v>66</v>
      </c>
      <c r="B82" s="29">
        <v>12.032085561497325</v>
      </c>
      <c r="C82" s="29">
        <v>3.2085561497326203</v>
      </c>
      <c r="D82" s="29">
        <v>1.8716577540106951</v>
      </c>
      <c r="E82" s="29">
        <v>0.26737967914438504</v>
      </c>
      <c r="F82" s="29">
        <v>2.4064171122994651</v>
      </c>
      <c r="G82" s="29">
        <v>0.26737967914438504</v>
      </c>
      <c r="H82" s="29" t="s">
        <v>155</v>
      </c>
      <c r="I82" s="29" t="s">
        <v>155</v>
      </c>
      <c r="J82" s="29" t="s">
        <v>155</v>
      </c>
      <c r="K82" s="29" t="s">
        <v>155</v>
      </c>
      <c r="L82" s="29">
        <v>10.160427807486631</v>
      </c>
      <c r="M82" s="29">
        <v>0.53475935828877008</v>
      </c>
    </row>
    <row r="83" spans="1:13" x14ac:dyDescent="0.2">
      <c r="A83" s="3" t="s">
        <v>68</v>
      </c>
      <c r="B83" s="29">
        <v>16.591676040494939</v>
      </c>
      <c r="C83" s="29">
        <v>4.8368953880764902</v>
      </c>
      <c r="D83" s="29">
        <v>7.3115860517435323</v>
      </c>
      <c r="E83" s="29">
        <v>4.2182227221597302</v>
      </c>
      <c r="F83" s="29">
        <v>1.4623172103487063</v>
      </c>
      <c r="G83" s="29" t="s">
        <v>194</v>
      </c>
      <c r="H83" s="29" t="s">
        <v>155</v>
      </c>
      <c r="I83" s="29" t="s">
        <v>155</v>
      </c>
      <c r="J83" s="29" t="s">
        <v>155</v>
      </c>
      <c r="K83" s="29" t="s">
        <v>155</v>
      </c>
      <c r="L83" s="29">
        <v>8.9988751406074243</v>
      </c>
      <c r="M83" s="29">
        <v>9.3925759280089984</v>
      </c>
    </row>
    <row r="84" spans="1:13" x14ac:dyDescent="0.2">
      <c r="A84" s="3" t="s">
        <v>69</v>
      </c>
      <c r="B84" s="29">
        <v>51.212938005390832</v>
      </c>
      <c r="C84" s="29">
        <v>31.151328455910665</v>
      </c>
      <c r="D84" s="29">
        <v>14.863303812090875</v>
      </c>
      <c r="E84" s="29">
        <v>17.520215633423181</v>
      </c>
      <c r="F84" s="29">
        <v>10.242587601078167</v>
      </c>
      <c r="G84" s="29">
        <v>0.73161340007701192</v>
      </c>
      <c r="H84" s="29" t="s">
        <v>155</v>
      </c>
      <c r="I84" s="29">
        <v>0.11551790527531768</v>
      </c>
      <c r="J84" s="29">
        <v>0.73161340007701192</v>
      </c>
      <c r="K84" s="29">
        <v>7.7011936850211779E-2</v>
      </c>
      <c r="L84" s="29">
        <v>30.727762803234501</v>
      </c>
      <c r="M84" s="29">
        <v>2.5413939160569887</v>
      </c>
    </row>
    <row r="85" spans="1:13" x14ac:dyDescent="0.2">
      <c r="A85" s="3" t="s">
        <v>70</v>
      </c>
      <c r="B85" s="29">
        <v>59.180035650623886</v>
      </c>
      <c r="C85" s="29">
        <v>32.747644512350398</v>
      </c>
      <c r="D85" s="29">
        <v>13.343519225872168</v>
      </c>
      <c r="E85" s="29">
        <v>13.980137509549275</v>
      </c>
      <c r="F85" s="29">
        <v>11.433664374840845</v>
      </c>
      <c r="G85" s="29">
        <v>3.3104150751209573</v>
      </c>
      <c r="H85" s="29" t="s">
        <v>155</v>
      </c>
      <c r="I85" s="29">
        <v>0.22918258212375858</v>
      </c>
      <c r="J85" s="29">
        <v>7.6394194041252861E-2</v>
      </c>
      <c r="K85" s="29">
        <v>2.5464731347084289E-2</v>
      </c>
      <c r="L85" s="29">
        <v>39.546727782021897</v>
      </c>
      <c r="M85" s="29">
        <v>6.1370002546473135</v>
      </c>
    </row>
    <row r="86" spans="1:13" x14ac:dyDescent="0.2">
      <c r="A86" s="3" t="s">
        <v>72</v>
      </c>
      <c r="B86" s="29">
        <v>44.869860430026407</v>
      </c>
      <c r="C86" s="29">
        <v>27.18471017226204</v>
      </c>
      <c r="D86" s="29">
        <v>12.847353200050296</v>
      </c>
      <c r="E86" s="29">
        <v>11.366779831510122</v>
      </c>
      <c r="F86" s="29">
        <v>7.6260530617377089</v>
      </c>
      <c r="G86" s="29">
        <v>4.7717842323651452</v>
      </c>
      <c r="H86" s="29">
        <v>6.9156293222683268E-2</v>
      </c>
      <c r="I86" s="29">
        <v>1.6125990192380233</v>
      </c>
      <c r="J86" s="29">
        <v>0.42122469508361626</v>
      </c>
      <c r="K86" s="29">
        <v>4.4008550232616621E-2</v>
      </c>
      <c r="L86" s="29">
        <v>31.110901546586195</v>
      </c>
      <c r="M86" s="29">
        <v>3.570979504589463</v>
      </c>
    </row>
    <row r="87" spans="1:13" x14ac:dyDescent="0.2">
      <c r="A87" s="3" t="s">
        <v>73</v>
      </c>
      <c r="B87" s="29">
        <v>46.887633277382442</v>
      </c>
      <c r="C87" s="29">
        <v>18.340859121965057</v>
      </c>
      <c r="D87" s="29">
        <v>7.9363578335185228</v>
      </c>
      <c r="E87" s="29">
        <v>5.9221258185772712</v>
      </c>
      <c r="F87" s="29">
        <v>7.6952173810255564</v>
      </c>
      <c r="G87" s="29">
        <v>3.3546892361521548</v>
      </c>
      <c r="H87" s="29">
        <v>8.510839499751767E-2</v>
      </c>
      <c r="I87" s="29">
        <v>2.6809144424218068</v>
      </c>
      <c r="J87" s="29">
        <v>0.41844960873779524</v>
      </c>
      <c r="K87" s="29" t="s">
        <v>155</v>
      </c>
      <c r="L87" s="29">
        <v>32.057495449064987</v>
      </c>
      <c r="M87" s="29">
        <v>4.6620487481973569</v>
      </c>
    </row>
    <row r="88" spans="1:13" x14ac:dyDescent="0.2">
      <c r="A88" s="37" t="s">
        <v>154</v>
      </c>
      <c r="B88" s="29">
        <v>63.36790550273696</v>
      </c>
      <c r="C88" s="29">
        <v>30.466724286949006</v>
      </c>
      <c r="D88" s="29">
        <v>20.952175165658311</v>
      </c>
      <c r="E88" s="29">
        <v>16.875540190146932</v>
      </c>
      <c r="F88" s="29">
        <v>10.213195044655718</v>
      </c>
      <c r="G88" s="29">
        <v>3.3779890521463556</v>
      </c>
      <c r="H88" s="29">
        <v>0.12964563526361278</v>
      </c>
      <c r="I88" s="29">
        <v>5.9925093632958806</v>
      </c>
      <c r="J88" s="29">
        <v>6.2878133102852205</v>
      </c>
      <c r="K88" s="29" t="s">
        <v>155</v>
      </c>
      <c r="L88" s="29">
        <v>52.945836934600976</v>
      </c>
      <c r="M88" s="29">
        <v>10.811005473926823</v>
      </c>
    </row>
    <row r="89" spans="1:13" x14ac:dyDescent="0.2">
      <c r="A89" s="3" t="s">
        <v>74</v>
      </c>
      <c r="B89" s="29">
        <v>36.607287449392715</v>
      </c>
      <c r="C89" s="29">
        <v>18.712550607287451</v>
      </c>
      <c r="D89" s="29">
        <v>5.1336032388663968</v>
      </c>
      <c r="E89" s="29">
        <v>6.4534412955465585</v>
      </c>
      <c r="F89" s="29">
        <v>6.0161943319838054</v>
      </c>
      <c r="G89" s="29">
        <v>3.3279352226720649</v>
      </c>
      <c r="H89" s="29">
        <v>1.0607287449392713</v>
      </c>
      <c r="I89" s="29">
        <v>5.7732793522267203</v>
      </c>
      <c r="J89" s="29">
        <v>4.7935222672064777</v>
      </c>
      <c r="K89" s="29">
        <v>8.0971659919028341E-2</v>
      </c>
      <c r="L89" s="29">
        <v>26.550607287449392</v>
      </c>
      <c r="M89" s="29">
        <v>1.8299595141700404</v>
      </c>
    </row>
    <row r="90" spans="1:13" x14ac:dyDescent="0.2">
      <c r="A90" s="3" t="s">
        <v>75</v>
      </c>
      <c r="B90" s="29">
        <v>33.249916583249913</v>
      </c>
      <c r="C90" s="29">
        <v>17.559225892559226</v>
      </c>
      <c r="D90" s="29">
        <v>9.2092092092092095</v>
      </c>
      <c r="E90" s="29">
        <v>3.1948615281948616</v>
      </c>
      <c r="F90" s="29">
        <v>6.1061061061061057</v>
      </c>
      <c r="G90" s="29">
        <v>2.1521521521521523</v>
      </c>
      <c r="H90" s="29">
        <v>5.8391725058391727E-2</v>
      </c>
      <c r="I90" s="29">
        <v>6.0060060060060056</v>
      </c>
      <c r="J90" s="29">
        <v>0.22522522522522523</v>
      </c>
      <c r="K90" s="29">
        <v>0.51718385051718385</v>
      </c>
      <c r="L90" s="29">
        <v>25.041708375041708</v>
      </c>
      <c r="M90" s="29">
        <v>1.6016016016016017</v>
      </c>
    </row>
    <row r="91" spans="1:13" x14ac:dyDescent="0.2">
      <c r="A91" s="3" t="s">
        <v>76</v>
      </c>
      <c r="B91" s="29">
        <v>38.578793992378394</v>
      </c>
      <c r="C91" s="29">
        <v>18.134947321228424</v>
      </c>
      <c r="D91" s="29">
        <v>6.2990360905626543</v>
      </c>
      <c r="E91" s="29">
        <v>2.6451468280654562</v>
      </c>
      <c r="F91" s="29">
        <v>10.490921318090114</v>
      </c>
      <c r="G91" s="29">
        <v>3.0262273032952254</v>
      </c>
      <c r="H91" s="29">
        <v>5.5144586415601884</v>
      </c>
      <c r="I91" s="29">
        <v>0.65007845774490025</v>
      </c>
      <c r="J91" s="29">
        <v>0.15691548980049316</v>
      </c>
      <c r="K91" s="29" t="s">
        <v>194</v>
      </c>
      <c r="L91" s="29">
        <v>28.110289172831205</v>
      </c>
      <c r="M91" s="29">
        <v>9.0562654113427481</v>
      </c>
    </row>
    <row r="92" spans="1:13" s="7" customFormat="1" ht="23.1" customHeight="1" x14ac:dyDescent="0.2">
      <c r="A92" s="23" t="s">
        <v>107</v>
      </c>
      <c r="B92" s="25">
        <v>45.891224077091231</v>
      </c>
      <c r="C92" s="25">
        <v>18.695605898101373</v>
      </c>
      <c r="D92" s="25">
        <v>14.335890487223782</v>
      </c>
      <c r="E92" s="25">
        <v>7.038586551608387</v>
      </c>
      <c r="F92" s="25">
        <v>4.9950467083125236</v>
      </c>
      <c r="G92" s="25">
        <v>1.6775693665517721</v>
      </c>
      <c r="H92" s="25">
        <v>0.40608804578315227</v>
      </c>
      <c r="I92" s="25">
        <v>1.0258635511417133</v>
      </c>
      <c r="J92" s="25">
        <v>0.97182764182379378</v>
      </c>
      <c r="K92" s="25">
        <v>4.1755020836574126E-2</v>
      </c>
      <c r="L92" s="25">
        <v>26.386716991018577</v>
      </c>
      <c r="M92" s="25">
        <v>3.2478856403664618</v>
      </c>
    </row>
    <row r="93" spans="1:13" x14ac:dyDescent="0.2">
      <c r="A93" s="3" t="s">
        <v>67</v>
      </c>
      <c r="B93" s="29">
        <v>54.466230936819173</v>
      </c>
      <c r="C93" s="29">
        <v>27.363834422657952</v>
      </c>
      <c r="D93" s="29">
        <v>12.81045751633987</v>
      </c>
      <c r="E93" s="29">
        <v>3.2026143790849675</v>
      </c>
      <c r="F93" s="29">
        <v>6.1002178649237475</v>
      </c>
      <c r="G93" s="29">
        <v>2.1786492374727668</v>
      </c>
      <c r="H93" s="29" t="s">
        <v>194</v>
      </c>
      <c r="I93" s="29">
        <v>0.39215686274509803</v>
      </c>
      <c r="J93" s="29">
        <v>1.3071895424836601</v>
      </c>
      <c r="K93" s="29">
        <v>6.535947712418301E-2</v>
      </c>
      <c r="L93" s="29">
        <v>38.213507625272328</v>
      </c>
      <c r="M93" s="29">
        <v>0.28322440087145967</v>
      </c>
    </row>
    <row r="94" spans="1:13" x14ac:dyDescent="0.2">
      <c r="A94" s="3" t="s">
        <v>77</v>
      </c>
      <c r="B94" s="29">
        <v>48.477187913807633</v>
      </c>
      <c r="C94" s="29">
        <v>22.026604068857591</v>
      </c>
      <c r="D94" s="29">
        <v>17.18430239557</v>
      </c>
      <c r="E94" s="29">
        <v>13.040207054291562</v>
      </c>
      <c r="F94" s="29">
        <v>3.0185385819188637</v>
      </c>
      <c r="G94" s="29">
        <v>0.6951968219573853</v>
      </c>
      <c r="H94" s="29">
        <v>1.2038040207054292E-2</v>
      </c>
      <c r="I94" s="29">
        <v>0.49055013843746237</v>
      </c>
      <c r="J94" s="29">
        <v>2.4888648128084747</v>
      </c>
      <c r="K94" s="29">
        <v>1.5047550258817865E-2</v>
      </c>
      <c r="L94" s="29">
        <v>25.23474178403756</v>
      </c>
      <c r="M94" s="29">
        <v>4.237390152883111</v>
      </c>
    </row>
    <row r="95" spans="1:13" x14ac:dyDescent="0.2">
      <c r="A95" s="3" t="s">
        <v>71</v>
      </c>
      <c r="B95" s="29">
        <v>49.669558033870302</v>
      </c>
      <c r="C95" s="29">
        <v>22.501032631144156</v>
      </c>
      <c r="D95" s="29">
        <v>9.7067327550598925</v>
      </c>
      <c r="E95" s="29">
        <v>6.1648079306071875</v>
      </c>
      <c r="F95" s="29">
        <v>6.4332920280875667</v>
      </c>
      <c r="G95" s="29">
        <v>1.8277571251548947</v>
      </c>
      <c r="H95" s="29">
        <v>0.88806278397356464</v>
      </c>
      <c r="I95" s="29">
        <v>0.54729450640231314</v>
      </c>
      <c r="J95" s="29">
        <v>0.83643122676579928</v>
      </c>
      <c r="K95" s="29">
        <v>7.2284180090871536E-2</v>
      </c>
      <c r="L95" s="29">
        <v>32.775712515489467</v>
      </c>
      <c r="M95" s="29">
        <v>0.46468401486988847</v>
      </c>
    </row>
    <row r="96" spans="1:13" x14ac:dyDescent="0.2">
      <c r="A96" s="3" t="s">
        <v>78</v>
      </c>
      <c r="B96" s="29">
        <v>53.033707865168537</v>
      </c>
      <c r="C96" s="29">
        <v>12.808988764044944</v>
      </c>
      <c r="D96" s="29">
        <v>6.382022471910112</v>
      </c>
      <c r="E96" s="29">
        <v>1.8876404494382022</v>
      </c>
      <c r="F96" s="29">
        <v>6.1123595505617976</v>
      </c>
      <c r="G96" s="29">
        <v>3.4606741573033708</v>
      </c>
      <c r="H96" s="29">
        <v>3.2808988764044944</v>
      </c>
      <c r="I96" s="29" t="s">
        <v>194</v>
      </c>
      <c r="J96" s="29">
        <v>3.2808988764044944</v>
      </c>
      <c r="K96" s="29" t="s">
        <v>194</v>
      </c>
      <c r="L96" s="29">
        <v>29.707865168539325</v>
      </c>
      <c r="M96" s="29">
        <v>7.1460674157303368</v>
      </c>
    </row>
    <row r="97" spans="1:13" x14ac:dyDescent="0.2">
      <c r="A97" s="3" t="s">
        <v>79</v>
      </c>
      <c r="B97" s="29">
        <v>44.761556287352114</v>
      </c>
      <c r="C97" s="29">
        <v>26.978899865837299</v>
      </c>
      <c r="D97" s="29">
        <v>19.185266495914135</v>
      </c>
      <c r="E97" s="29">
        <v>6.6227588730332965</v>
      </c>
      <c r="F97" s="29">
        <v>5.8909623124771313</v>
      </c>
      <c r="G97" s="29">
        <v>9.0132943041834377</v>
      </c>
      <c r="H97" s="29">
        <v>4.8786437370411023E-2</v>
      </c>
      <c r="I97" s="29">
        <v>5.1591657519209662</v>
      </c>
      <c r="J97" s="29">
        <v>0.65861690450054888</v>
      </c>
      <c r="K97" s="29">
        <v>7.3179656055616535E-2</v>
      </c>
      <c r="L97" s="29">
        <v>25.320160995243324</v>
      </c>
      <c r="M97" s="29">
        <v>2.8662031955116478</v>
      </c>
    </row>
    <row r="98" spans="1:13" x14ac:dyDescent="0.2">
      <c r="A98" s="3" t="s">
        <v>80</v>
      </c>
      <c r="B98" s="29">
        <v>51.762270523506018</v>
      </c>
      <c r="C98" s="29">
        <v>13.537070327395544</v>
      </c>
      <c r="D98" s="29">
        <v>18.232826714604784</v>
      </c>
      <c r="E98" s="29">
        <v>4.940894481669118</v>
      </c>
      <c r="F98" s="29">
        <v>5.3276679195947052</v>
      </c>
      <c r="G98" s="29">
        <v>1.6560440159067387</v>
      </c>
      <c r="H98" s="29">
        <v>0.35408835866426974</v>
      </c>
      <c r="I98" s="29">
        <v>1.3509832761344447</v>
      </c>
      <c r="J98" s="29">
        <v>1.0895026420439069E-2</v>
      </c>
      <c r="K98" s="29">
        <v>5.4475132102195347E-3</v>
      </c>
      <c r="L98" s="29">
        <v>27.411886473824698</v>
      </c>
      <c r="M98" s="29">
        <v>0.61012147954458784</v>
      </c>
    </row>
    <row r="99" spans="1:13" x14ac:dyDescent="0.2">
      <c r="A99" s="3" t="s">
        <v>81</v>
      </c>
      <c r="B99" s="29">
        <v>37.476060191518471</v>
      </c>
      <c r="C99" s="29">
        <v>13.41313269493844</v>
      </c>
      <c r="D99" s="29">
        <v>11.614227086183311</v>
      </c>
      <c r="E99" s="29">
        <v>3.905608755129959</v>
      </c>
      <c r="F99" s="29">
        <v>5.9165526675786593</v>
      </c>
      <c r="G99" s="29">
        <v>0.84473324213406298</v>
      </c>
      <c r="H99" s="29">
        <v>0.71819425444596441</v>
      </c>
      <c r="I99" s="29">
        <v>0.84815321477428185</v>
      </c>
      <c r="J99" s="29">
        <v>0.18809849521203831</v>
      </c>
      <c r="K99" s="29">
        <v>5.8139534883720929E-2</v>
      </c>
      <c r="L99" s="29">
        <v>24.004787961696305</v>
      </c>
      <c r="M99" s="29">
        <v>2.3632010943912447</v>
      </c>
    </row>
    <row r="100" spans="1:13" x14ac:dyDescent="0.2">
      <c r="A100" s="3" t="s">
        <v>82</v>
      </c>
      <c r="B100" s="29">
        <v>61.180476730987515</v>
      </c>
      <c r="C100" s="29">
        <v>26.560726447219068</v>
      </c>
      <c r="D100" s="29">
        <v>15.664018161180477</v>
      </c>
      <c r="E100" s="29">
        <v>12.939841089670828</v>
      </c>
      <c r="F100" s="29">
        <v>17.934165720771851</v>
      </c>
      <c r="G100" s="29">
        <v>1.1918274687854711</v>
      </c>
      <c r="H100" s="29" t="s">
        <v>194</v>
      </c>
      <c r="I100" s="29">
        <v>3.00794551645857</v>
      </c>
      <c r="J100" s="29">
        <v>0.45402951191827468</v>
      </c>
      <c r="K100" s="29">
        <v>0.62429057888762773</v>
      </c>
      <c r="L100" s="29">
        <v>39.046538024971625</v>
      </c>
      <c r="M100" s="29">
        <v>3.575482406356413</v>
      </c>
    </row>
    <row r="101" spans="1:13" x14ac:dyDescent="0.2">
      <c r="A101" s="3" t="s">
        <v>83</v>
      </c>
      <c r="B101" s="29">
        <v>41.67814113597246</v>
      </c>
      <c r="C101" s="29">
        <v>16.850258175559379</v>
      </c>
      <c r="D101" s="29">
        <v>8.1583476764199663</v>
      </c>
      <c r="E101" s="29">
        <v>1.0413080895008606</v>
      </c>
      <c r="F101" s="29">
        <v>1.4285714285714286</v>
      </c>
      <c r="G101" s="29">
        <v>0.7831325301204819</v>
      </c>
      <c r="H101" s="29">
        <v>0.42168674698795183</v>
      </c>
      <c r="I101" s="29">
        <v>0.40447504302925991</v>
      </c>
      <c r="J101" s="29">
        <v>0.1549053356282272</v>
      </c>
      <c r="K101" s="29">
        <v>8.6058519793459545E-3</v>
      </c>
      <c r="L101" s="29">
        <v>21.617900172117039</v>
      </c>
      <c r="M101" s="29">
        <v>8.7521514629948367</v>
      </c>
    </row>
    <row r="102" spans="1:13" x14ac:dyDescent="0.2">
      <c r="A102" s="3" t="s">
        <v>84</v>
      </c>
      <c r="B102" s="29">
        <v>57.107843137254903</v>
      </c>
      <c r="C102" s="29">
        <v>28.578431372549019</v>
      </c>
      <c r="D102" s="29">
        <v>24.803921568627452</v>
      </c>
      <c r="E102" s="29">
        <v>21.127450980392158</v>
      </c>
      <c r="F102" s="29">
        <v>17.352941176470587</v>
      </c>
      <c r="G102" s="29">
        <v>2.5</v>
      </c>
      <c r="H102" s="70">
        <v>0.24509803921568626</v>
      </c>
      <c r="I102" s="29" t="s">
        <v>155</v>
      </c>
      <c r="J102" s="71">
        <v>0.44117647058823528</v>
      </c>
      <c r="K102" s="29" t="s">
        <v>155</v>
      </c>
      <c r="L102" s="29">
        <v>36.225490196078432</v>
      </c>
      <c r="M102" s="29">
        <v>9.5588235294117645</v>
      </c>
    </row>
    <row r="103" spans="1:13" x14ac:dyDescent="0.2">
      <c r="A103" s="32" t="s">
        <v>85</v>
      </c>
      <c r="B103" s="36">
        <v>19.899665551839465</v>
      </c>
      <c r="C103" s="36">
        <v>14.046822742474916</v>
      </c>
      <c r="D103" s="36">
        <v>7.023411371237458</v>
      </c>
      <c r="E103" s="36">
        <v>8.8628762541806019</v>
      </c>
      <c r="F103" s="36">
        <v>2.6755852842809364</v>
      </c>
      <c r="G103" s="36">
        <v>0.91973244147157196</v>
      </c>
      <c r="H103" s="36" t="s">
        <v>155</v>
      </c>
      <c r="I103" s="36" t="s">
        <v>155</v>
      </c>
      <c r="J103" s="36" t="s">
        <v>155</v>
      </c>
      <c r="K103" s="36" t="s">
        <v>155</v>
      </c>
      <c r="L103" s="36">
        <v>15.80267558528428</v>
      </c>
      <c r="M103" s="36">
        <v>2.4247491638795986</v>
      </c>
    </row>
    <row r="104" spans="1:13" ht="12" customHeight="1" x14ac:dyDescent="0.2">
      <c r="A104" s="15"/>
    </row>
  </sheetData>
  <mergeCells count="7">
    <mergeCell ref="A1:M1"/>
    <mergeCell ref="A2:M2"/>
    <mergeCell ref="A3:A5"/>
    <mergeCell ref="B3:B5"/>
    <mergeCell ref="C3:M3"/>
    <mergeCell ref="C4:K4"/>
    <mergeCell ref="L4:M4"/>
  </mergeCells>
  <pageMargins left="0.74803149606299213" right="0.23622047244094491" top="0.74803149606299213" bottom="0.74803149606299213" header="0.31496062992125984" footer="0.31496062992125984"/>
  <pageSetup paperSize="9" scale="85" fitToHeight="0" orientation="landscape" r:id="rId1"/>
  <headerFooter differentOddEven="1" differentFirst="1" alignWithMargins="0">
    <oddHeader xml:space="preserve">&amp;C&amp;7СТРОИТЕЛЬНЫЕ ОРГАНИЗАЦИИ&amp;R&amp;6&amp;UПродолжение таблицы 2.7.&amp;11&amp;U  </oddHeader>
    <oddFooter>&amp;L&amp;P&amp;C&amp;8СТРОИТЕЛЬСТВО В РОССИИ. 2024&amp;R&amp;G</oddFooter>
    <evenHeader>&amp;C&amp;7СТРОИТЕЛЬНЫЕ ОРГАНИЗАЦИИ&amp;R&amp;6&amp;UПродолжение таблицы 2.7.</evenHeader>
    <evenFooter>&amp;L&amp;G&amp;C&amp;8СТРОИТЕЛЬСТВО В РОССИИ. 2024&amp;R&amp;P</evenFooter>
    <firstHeader>&amp;C&amp;7СТРОИТЕЛЬНЫЕ ОРГАНИЗАЦИИ</firstHeader>
    <firstFooter>&amp;L&amp;P&amp;C&amp;8СТРОИТЕЛЬСТВО В РОССИИ. 2024
&amp;R&amp;G</firstFooter>
  </headerFooter>
  <rowBreaks count="2" manualBreakCount="2">
    <brk id="39" max="16383" man="1"/>
    <brk id="71" max="16383" man="1"/>
  </row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2"/>
  <sheetViews>
    <sheetView zoomScale="110" zoomScaleNormal="110" workbookViewId="0">
      <selection activeCell="A3" sqref="A3"/>
    </sheetView>
  </sheetViews>
  <sheetFormatPr defaultColWidth="8.85546875" defaultRowHeight="15" x14ac:dyDescent="0.25"/>
  <cols>
    <col min="1" max="1" width="23.7109375" style="2" customWidth="1"/>
    <col min="2" max="2" width="9.7109375" style="40" customWidth="1"/>
    <col min="3" max="19" width="9.7109375" style="2" customWidth="1"/>
    <col min="20" max="25" width="8.85546875" style="2" customWidth="1"/>
    <col min="26" max="26" width="10.5703125" style="2" customWidth="1"/>
    <col min="27" max="27" width="11" style="2" customWidth="1"/>
    <col min="28" max="28" width="10.5703125" style="2" customWidth="1"/>
    <col min="29" max="29" width="8.85546875" style="2" customWidth="1"/>
    <col min="30" max="32" width="9.7109375" style="2" customWidth="1"/>
    <col min="33" max="16384" width="8.85546875" style="2"/>
  </cols>
  <sheetData>
    <row r="1" spans="1:33" ht="33.75" customHeight="1" x14ac:dyDescent="0.25">
      <c r="A1" s="38"/>
      <c r="B1" s="43"/>
      <c r="C1" s="76" t="s">
        <v>184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38"/>
      <c r="Q1" s="38"/>
      <c r="R1" s="38"/>
      <c r="S1" s="38"/>
    </row>
    <row r="2" spans="1:33" ht="15" customHeight="1" x14ac:dyDescent="0.25">
      <c r="B2" s="44"/>
      <c r="C2" s="92" t="s">
        <v>150</v>
      </c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39"/>
      <c r="Q2" s="39"/>
      <c r="R2" s="39"/>
      <c r="S2" s="39"/>
    </row>
    <row r="3" spans="1:33" s="16" customFormat="1" ht="36.75" customHeight="1" x14ac:dyDescent="0.25">
      <c r="A3" s="46"/>
      <c r="B3" s="46"/>
      <c r="C3" s="54" t="s">
        <v>156</v>
      </c>
      <c r="D3" s="54" t="s">
        <v>157</v>
      </c>
      <c r="E3" s="54" t="s">
        <v>158</v>
      </c>
      <c r="F3" s="54" t="s">
        <v>159</v>
      </c>
      <c r="G3" s="54" t="s">
        <v>160</v>
      </c>
      <c r="H3" s="54" t="s">
        <v>161</v>
      </c>
      <c r="I3" s="54" t="s">
        <v>162</v>
      </c>
      <c r="J3" s="54" t="s">
        <v>163</v>
      </c>
      <c r="K3" s="54" t="s">
        <v>164</v>
      </c>
      <c r="L3" s="54" t="s">
        <v>165</v>
      </c>
      <c r="M3" s="54" t="s">
        <v>166</v>
      </c>
      <c r="N3" s="54" t="s">
        <v>167</v>
      </c>
      <c r="O3" s="54" t="s">
        <v>168</v>
      </c>
      <c r="P3" s="54" t="s">
        <v>169</v>
      </c>
      <c r="Q3" s="54" t="s">
        <v>170</v>
      </c>
      <c r="R3" s="54" t="s">
        <v>171</v>
      </c>
      <c r="S3" s="54" t="s">
        <v>172</v>
      </c>
      <c r="T3" s="54" t="s">
        <v>173</v>
      </c>
      <c r="U3" s="54" t="s">
        <v>174</v>
      </c>
      <c r="V3" s="54" t="s">
        <v>175</v>
      </c>
      <c r="W3" s="54" t="s">
        <v>176</v>
      </c>
      <c r="X3" s="54" t="s">
        <v>177</v>
      </c>
      <c r="Y3" s="54" t="s">
        <v>178</v>
      </c>
      <c r="Z3" s="54" t="s">
        <v>179</v>
      </c>
      <c r="AA3" s="54" t="s">
        <v>129</v>
      </c>
      <c r="AB3" s="54" t="s">
        <v>151</v>
      </c>
      <c r="AC3" s="54" t="s">
        <v>152</v>
      </c>
      <c r="AD3" s="54" t="s">
        <v>180</v>
      </c>
      <c r="AE3" s="54" t="s">
        <v>181</v>
      </c>
      <c r="AF3" s="69" t="s">
        <v>182</v>
      </c>
      <c r="AG3" s="54" t="s">
        <v>153</v>
      </c>
    </row>
    <row r="4" spans="1:33" s="4" customFormat="1" ht="12" customHeight="1" x14ac:dyDescent="0.25">
      <c r="A4" s="47" t="s">
        <v>1</v>
      </c>
      <c r="B4" s="96">
        <v>100</v>
      </c>
      <c r="C4" s="25">
        <v>0.9</v>
      </c>
      <c r="D4" s="25">
        <v>1.04</v>
      </c>
      <c r="E4" s="25">
        <v>0.4</v>
      </c>
      <c r="F4" s="25">
        <v>0.53</v>
      </c>
      <c r="G4" s="25">
        <v>0.42</v>
      </c>
      <c r="H4" s="25">
        <v>1.21</v>
      </c>
      <c r="I4" s="25">
        <v>0.41</v>
      </c>
      <c r="J4" s="25">
        <v>1.0900000000000001</v>
      </c>
      <c r="K4" s="25">
        <v>0.92</v>
      </c>
      <c r="L4" s="25">
        <v>0.96</v>
      </c>
      <c r="M4" s="25">
        <v>1.55</v>
      </c>
      <c r="N4" s="25">
        <v>1.19</v>
      </c>
      <c r="O4" s="25">
        <v>0.99</v>
      </c>
      <c r="P4" s="25">
        <v>1.27</v>
      </c>
      <c r="Q4" s="25">
        <v>1.34</v>
      </c>
      <c r="R4" s="25">
        <v>1.46</v>
      </c>
      <c r="S4" s="25">
        <v>1.68</v>
      </c>
      <c r="T4" s="25">
        <v>1.39</v>
      </c>
      <c r="U4" s="25">
        <v>1.3</v>
      </c>
      <c r="V4" s="25">
        <v>2.65</v>
      </c>
      <c r="W4" s="25">
        <v>1.75</v>
      </c>
      <c r="X4" s="25">
        <v>1.53</v>
      </c>
      <c r="Y4" s="25">
        <v>6.54</v>
      </c>
      <c r="Z4" s="25">
        <v>19.87</v>
      </c>
      <c r="AA4" s="25">
        <v>17.920000000000002</v>
      </c>
      <c r="AB4" s="25">
        <v>25.11</v>
      </c>
      <c r="AC4" s="25">
        <v>3.89</v>
      </c>
      <c r="AD4" s="25">
        <v>0.6</v>
      </c>
      <c r="AE4" s="25">
        <v>0.06</v>
      </c>
      <c r="AF4" s="72">
        <v>0.01</v>
      </c>
      <c r="AG4" s="25">
        <v>0.01</v>
      </c>
    </row>
    <row r="5" spans="1:33" s="4" customFormat="1" ht="23.1" customHeight="1" x14ac:dyDescent="0.25">
      <c r="A5" s="48" t="s">
        <v>108</v>
      </c>
      <c r="B5" s="96">
        <v>100</v>
      </c>
      <c r="C5" s="25">
        <v>1.53</v>
      </c>
      <c r="D5" s="25">
        <v>1.26</v>
      </c>
      <c r="E5" s="25">
        <v>0.43</v>
      </c>
      <c r="F5" s="25">
        <v>0.49</v>
      </c>
      <c r="G5" s="25">
        <v>0.33</v>
      </c>
      <c r="H5" s="25">
        <v>1</v>
      </c>
      <c r="I5" s="25">
        <v>0.43</v>
      </c>
      <c r="J5" s="25">
        <v>1.1200000000000001</v>
      </c>
      <c r="K5" s="25">
        <v>0.96</v>
      </c>
      <c r="L5" s="25">
        <v>0.8</v>
      </c>
      <c r="M5" s="25">
        <v>1.64</v>
      </c>
      <c r="N5" s="25">
        <v>0.77</v>
      </c>
      <c r="O5" s="25">
        <v>0.88</v>
      </c>
      <c r="P5" s="25">
        <v>1.04</v>
      </c>
      <c r="Q5" s="25">
        <v>1.45</v>
      </c>
      <c r="R5" s="25">
        <v>2</v>
      </c>
      <c r="S5" s="25">
        <v>1.89</v>
      </c>
      <c r="T5" s="25">
        <v>1.54</v>
      </c>
      <c r="U5" s="25">
        <v>1.05</v>
      </c>
      <c r="V5" s="25">
        <v>4.8499999999999996</v>
      </c>
      <c r="W5" s="25">
        <v>1.41</v>
      </c>
      <c r="X5" s="25">
        <v>1.05</v>
      </c>
      <c r="Y5" s="25">
        <v>5.66</v>
      </c>
      <c r="Z5" s="25">
        <v>20.149999999999999</v>
      </c>
      <c r="AA5" s="25">
        <v>16.98</v>
      </c>
      <c r="AB5" s="25">
        <v>23.27</v>
      </c>
      <c r="AC5" s="25">
        <v>4.79</v>
      </c>
      <c r="AD5" s="25">
        <v>1.03</v>
      </c>
      <c r="AE5" s="25">
        <v>0.12</v>
      </c>
      <c r="AF5" s="72">
        <v>0.02</v>
      </c>
      <c r="AG5" s="25">
        <v>0.03</v>
      </c>
    </row>
    <row r="6" spans="1:33" ht="12" customHeight="1" x14ac:dyDescent="0.25">
      <c r="A6" s="49" t="s">
        <v>2</v>
      </c>
      <c r="B6" s="97">
        <v>100</v>
      </c>
      <c r="C6" s="29">
        <v>0.55000000000000004</v>
      </c>
      <c r="D6" s="29">
        <v>2.5</v>
      </c>
      <c r="E6" s="29">
        <v>1.39</v>
      </c>
      <c r="F6" s="29">
        <v>0.63</v>
      </c>
      <c r="G6" s="29">
        <v>1.07</v>
      </c>
      <c r="H6" s="29">
        <v>2.17</v>
      </c>
      <c r="I6" s="29">
        <v>0.7</v>
      </c>
      <c r="J6" s="29">
        <v>1.45</v>
      </c>
      <c r="K6" s="29">
        <v>1.04</v>
      </c>
      <c r="L6" s="29">
        <v>1.4</v>
      </c>
      <c r="M6" s="29">
        <v>0.92</v>
      </c>
      <c r="N6" s="29">
        <v>1.3</v>
      </c>
      <c r="O6" s="29">
        <v>1.68</v>
      </c>
      <c r="P6" s="29">
        <v>1.57</v>
      </c>
      <c r="Q6" s="29">
        <v>1.9</v>
      </c>
      <c r="R6" s="29">
        <v>1.72</v>
      </c>
      <c r="S6" s="29">
        <v>6.25</v>
      </c>
      <c r="T6" s="29">
        <v>4.25</v>
      </c>
      <c r="U6" s="29">
        <v>3.75</v>
      </c>
      <c r="V6" s="29">
        <v>2.58</v>
      </c>
      <c r="W6" s="29">
        <v>2.44</v>
      </c>
      <c r="X6" s="29">
        <v>3.87</v>
      </c>
      <c r="Y6" s="29">
        <v>10.9</v>
      </c>
      <c r="Z6" s="29">
        <v>26.02</v>
      </c>
      <c r="AA6" s="29">
        <v>11.7</v>
      </c>
      <c r="AB6" s="29">
        <v>5.51</v>
      </c>
      <c r="AC6" s="29">
        <v>0.62</v>
      </c>
      <c r="AD6" s="29">
        <v>0.12</v>
      </c>
      <c r="AE6" s="29">
        <v>0</v>
      </c>
      <c r="AF6" s="70">
        <v>0</v>
      </c>
      <c r="AG6" s="29">
        <v>0</v>
      </c>
    </row>
    <row r="7" spans="1:33" ht="12" customHeight="1" x14ac:dyDescent="0.25">
      <c r="A7" s="49" t="s">
        <v>3</v>
      </c>
      <c r="B7" s="97">
        <v>100</v>
      </c>
      <c r="C7" s="29">
        <v>0.25</v>
      </c>
      <c r="D7" s="29">
        <v>3.61</v>
      </c>
      <c r="E7" s="29">
        <v>4.71</v>
      </c>
      <c r="F7" s="29">
        <v>4.93</v>
      </c>
      <c r="G7" s="29">
        <v>2.61</v>
      </c>
      <c r="H7" s="29">
        <v>3.75</v>
      </c>
      <c r="I7" s="29">
        <v>1.2</v>
      </c>
      <c r="J7" s="29">
        <v>2.5</v>
      </c>
      <c r="K7" s="29">
        <v>3.38</v>
      </c>
      <c r="L7" s="29">
        <v>2.57</v>
      </c>
      <c r="M7" s="29">
        <v>3.23</v>
      </c>
      <c r="N7" s="29">
        <v>1.78</v>
      </c>
      <c r="O7" s="29">
        <v>2.8</v>
      </c>
      <c r="P7" s="29">
        <v>3.48</v>
      </c>
      <c r="Q7" s="29">
        <v>4.84</v>
      </c>
      <c r="R7" s="29">
        <v>2.94</v>
      </c>
      <c r="S7" s="29">
        <v>3.43</v>
      </c>
      <c r="T7" s="29">
        <v>3.01</v>
      </c>
      <c r="U7" s="29">
        <v>3.31</v>
      </c>
      <c r="V7" s="29">
        <v>3.61</v>
      </c>
      <c r="W7" s="29">
        <v>2.89</v>
      </c>
      <c r="X7" s="29">
        <v>3.3</v>
      </c>
      <c r="Y7" s="29">
        <v>7.06</v>
      </c>
      <c r="Z7" s="29">
        <v>11.36</v>
      </c>
      <c r="AA7" s="29">
        <v>7.01</v>
      </c>
      <c r="AB7" s="29">
        <v>5.55</v>
      </c>
      <c r="AC7" s="29">
        <v>0.82</v>
      </c>
      <c r="AD7" s="29">
        <v>0.05</v>
      </c>
      <c r="AE7" s="29">
        <v>0</v>
      </c>
      <c r="AF7" s="70">
        <v>0</v>
      </c>
      <c r="AG7" s="29">
        <v>0</v>
      </c>
    </row>
    <row r="8" spans="1:33" ht="12" customHeight="1" x14ac:dyDescent="0.25">
      <c r="A8" s="49" t="s">
        <v>4</v>
      </c>
      <c r="B8" s="97">
        <v>100</v>
      </c>
      <c r="C8" s="29">
        <v>0</v>
      </c>
      <c r="D8" s="29">
        <v>1.17</v>
      </c>
      <c r="E8" s="29">
        <v>0.27</v>
      </c>
      <c r="F8" s="29">
        <v>0.16</v>
      </c>
      <c r="G8" s="29">
        <v>0.06</v>
      </c>
      <c r="H8" s="29">
        <v>0.3</v>
      </c>
      <c r="I8" s="29">
        <v>0.1</v>
      </c>
      <c r="J8" s="29">
        <v>0.82</v>
      </c>
      <c r="K8" s="29">
        <v>1.62</v>
      </c>
      <c r="L8" s="29">
        <v>1.88</v>
      </c>
      <c r="M8" s="29">
        <v>2.63</v>
      </c>
      <c r="N8" s="29">
        <v>2.13</v>
      </c>
      <c r="O8" s="29">
        <v>3.36</v>
      </c>
      <c r="P8" s="29">
        <v>3.08</v>
      </c>
      <c r="Q8" s="29">
        <v>3.92</v>
      </c>
      <c r="R8" s="29">
        <v>2.27</v>
      </c>
      <c r="S8" s="29">
        <v>2.88</v>
      </c>
      <c r="T8" s="29">
        <v>2.8</v>
      </c>
      <c r="U8" s="29">
        <v>2.31</v>
      </c>
      <c r="V8" s="29">
        <v>2.71</v>
      </c>
      <c r="W8" s="29">
        <v>2.2999999999999998</v>
      </c>
      <c r="X8" s="29">
        <v>2.69</v>
      </c>
      <c r="Y8" s="29">
        <v>9.9</v>
      </c>
      <c r="Z8" s="29">
        <v>13.53</v>
      </c>
      <c r="AA8" s="29">
        <v>15.14</v>
      </c>
      <c r="AB8" s="29">
        <v>21.34</v>
      </c>
      <c r="AC8" s="29">
        <v>0.64</v>
      </c>
      <c r="AD8" s="29">
        <v>0</v>
      </c>
      <c r="AE8" s="29">
        <v>0</v>
      </c>
      <c r="AF8" s="70">
        <v>0</v>
      </c>
      <c r="AG8" s="29">
        <v>0</v>
      </c>
    </row>
    <row r="9" spans="1:33" ht="12" customHeight="1" x14ac:dyDescent="0.25">
      <c r="A9" s="49" t="s">
        <v>5</v>
      </c>
      <c r="B9" s="97">
        <v>100</v>
      </c>
      <c r="C9" s="29">
        <v>4.0199999999999996</v>
      </c>
      <c r="D9" s="29">
        <v>7.7</v>
      </c>
      <c r="E9" s="29">
        <v>2.93</v>
      </c>
      <c r="F9" s="29">
        <v>3.37</v>
      </c>
      <c r="G9" s="29">
        <v>2.86</v>
      </c>
      <c r="H9" s="29">
        <v>6.85</v>
      </c>
      <c r="I9" s="29">
        <v>2.4700000000000002</v>
      </c>
      <c r="J9" s="29">
        <v>3.97</v>
      </c>
      <c r="K9" s="29">
        <v>1.4</v>
      </c>
      <c r="L9" s="29">
        <v>3.53</v>
      </c>
      <c r="M9" s="29">
        <v>4.03</v>
      </c>
      <c r="N9" s="29">
        <v>1.37</v>
      </c>
      <c r="O9" s="29">
        <v>2.09</v>
      </c>
      <c r="P9" s="29">
        <v>2.41</v>
      </c>
      <c r="Q9" s="29">
        <v>4.21</v>
      </c>
      <c r="R9" s="29">
        <v>2.2000000000000002</v>
      </c>
      <c r="S9" s="29">
        <v>4.8899999999999997</v>
      </c>
      <c r="T9" s="29">
        <v>1.96</v>
      </c>
      <c r="U9" s="29">
        <v>1.02</v>
      </c>
      <c r="V9" s="29">
        <v>4.7699999999999996</v>
      </c>
      <c r="W9" s="29">
        <v>1.46</v>
      </c>
      <c r="X9" s="29">
        <v>1.42</v>
      </c>
      <c r="Y9" s="29">
        <v>8.0299999999999994</v>
      </c>
      <c r="Z9" s="29">
        <v>9.9700000000000006</v>
      </c>
      <c r="AA9" s="29">
        <v>5.81</v>
      </c>
      <c r="AB9" s="29">
        <v>4.49</v>
      </c>
      <c r="AC9" s="29">
        <v>0.71</v>
      </c>
      <c r="AD9" s="29">
        <v>0.02</v>
      </c>
      <c r="AE9" s="29">
        <v>0</v>
      </c>
      <c r="AF9" s="70">
        <v>0.03</v>
      </c>
      <c r="AG9" s="29">
        <v>0</v>
      </c>
    </row>
    <row r="10" spans="1:33" ht="12" customHeight="1" x14ac:dyDescent="0.25">
      <c r="A10" s="49" t="s">
        <v>6</v>
      </c>
      <c r="B10" s="97">
        <v>100</v>
      </c>
      <c r="C10" s="29">
        <v>1.03</v>
      </c>
      <c r="D10" s="29">
        <v>5.68</v>
      </c>
      <c r="E10" s="29">
        <v>1.73</v>
      </c>
      <c r="F10" s="29">
        <v>0.96</v>
      </c>
      <c r="G10" s="29">
        <v>0.85</v>
      </c>
      <c r="H10" s="29">
        <v>7.42</v>
      </c>
      <c r="I10" s="29">
        <v>0.94</v>
      </c>
      <c r="J10" s="29">
        <v>4.1900000000000004</v>
      </c>
      <c r="K10" s="29">
        <v>2.86</v>
      </c>
      <c r="L10" s="29">
        <v>1.22</v>
      </c>
      <c r="M10" s="29">
        <v>1.54</v>
      </c>
      <c r="N10" s="29">
        <v>2.25</v>
      </c>
      <c r="O10" s="29">
        <v>3.34</v>
      </c>
      <c r="P10" s="29">
        <v>1.98</v>
      </c>
      <c r="Q10" s="29">
        <v>2.13</v>
      </c>
      <c r="R10" s="29">
        <v>1.84</v>
      </c>
      <c r="S10" s="29">
        <v>1.56</v>
      </c>
      <c r="T10" s="29">
        <v>1.79</v>
      </c>
      <c r="U10" s="29">
        <v>1.91</v>
      </c>
      <c r="V10" s="29">
        <v>2.39</v>
      </c>
      <c r="W10" s="29">
        <v>1.72</v>
      </c>
      <c r="X10" s="29">
        <v>1.86</v>
      </c>
      <c r="Y10" s="29">
        <v>8.59</v>
      </c>
      <c r="Z10" s="29">
        <v>24.29</v>
      </c>
      <c r="AA10" s="29">
        <v>11.16</v>
      </c>
      <c r="AB10" s="29">
        <v>4.4800000000000004</v>
      </c>
      <c r="AC10" s="29">
        <v>0.28000000000000003</v>
      </c>
      <c r="AD10" s="29">
        <v>0</v>
      </c>
      <c r="AE10" s="29">
        <v>0</v>
      </c>
      <c r="AF10" s="70">
        <v>0</v>
      </c>
      <c r="AG10" s="29">
        <v>0</v>
      </c>
    </row>
    <row r="11" spans="1:33" ht="12" customHeight="1" x14ac:dyDescent="0.25">
      <c r="A11" s="49" t="s">
        <v>7</v>
      </c>
      <c r="B11" s="97">
        <v>100</v>
      </c>
      <c r="C11" s="29">
        <v>1.32</v>
      </c>
      <c r="D11" s="29">
        <v>0.82</v>
      </c>
      <c r="E11" s="29">
        <v>0.66</v>
      </c>
      <c r="F11" s="29">
        <v>0.55000000000000004</v>
      </c>
      <c r="G11" s="29">
        <v>0.05</v>
      </c>
      <c r="H11" s="29">
        <v>0.27</v>
      </c>
      <c r="I11" s="29">
        <v>0.19</v>
      </c>
      <c r="J11" s="29">
        <v>0.85</v>
      </c>
      <c r="K11" s="29">
        <v>1.84</v>
      </c>
      <c r="L11" s="29">
        <v>0.19</v>
      </c>
      <c r="M11" s="29">
        <v>0.77</v>
      </c>
      <c r="N11" s="29">
        <v>0.3</v>
      </c>
      <c r="O11" s="29">
        <v>0.38</v>
      </c>
      <c r="P11" s="29">
        <v>1.29</v>
      </c>
      <c r="Q11" s="29">
        <v>0.52</v>
      </c>
      <c r="R11" s="29">
        <v>0.85</v>
      </c>
      <c r="S11" s="29">
        <v>3.26</v>
      </c>
      <c r="T11" s="29">
        <v>0.9</v>
      </c>
      <c r="U11" s="29">
        <v>0.85</v>
      </c>
      <c r="V11" s="29">
        <v>3.73</v>
      </c>
      <c r="W11" s="29">
        <v>1.78</v>
      </c>
      <c r="X11" s="29">
        <v>1.04</v>
      </c>
      <c r="Y11" s="29">
        <v>5.62</v>
      </c>
      <c r="Z11" s="29">
        <v>32.840000000000003</v>
      </c>
      <c r="AA11" s="29">
        <v>23.16</v>
      </c>
      <c r="AB11" s="29">
        <v>13.84</v>
      </c>
      <c r="AC11" s="29">
        <v>1.43</v>
      </c>
      <c r="AD11" s="29">
        <v>0.69</v>
      </c>
      <c r="AE11" s="29">
        <v>0</v>
      </c>
      <c r="AF11" s="70">
        <v>0</v>
      </c>
      <c r="AG11" s="29">
        <v>0</v>
      </c>
    </row>
    <row r="12" spans="1:33" ht="12" customHeight="1" x14ac:dyDescent="0.25">
      <c r="A12" s="49" t="s">
        <v>8</v>
      </c>
      <c r="B12" s="97">
        <v>100</v>
      </c>
      <c r="C12" s="29">
        <v>2.52</v>
      </c>
      <c r="D12" s="29">
        <v>0.92</v>
      </c>
      <c r="E12" s="29">
        <v>0.28999999999999998</v>
      </c>
      <c r="F12" s="29">
        <v>0.28999999999999998</v>
      </c>
      <c r="G12" s="29">
        <v>0.28999999999999998</v>
      </c>
      <c r="H12" s="29">
        <v>2.0099999999999998</v>
      </c>
      <c r="I12" s="29">
        <v>0.46</v>
      </c>
      <c r="J12" s="29">
        <v>2.0099999999999998</v>
      </c>
      <c r="K12" s="29">
        <v>2.1800000000000002</v>
      </c>
      <c r="L12" s="29">
        <v>0.86</v>
      </c>
      <c r="M12" s="29">
        <v>1.89</v>
      </c>
      <c r="N12" s="29">
        <v>1.0900000000000001</v>
      </c>
      <c r="O12" s="29">
        <v>1.03</v>
      </c>
      <c r="P12" s="29">
        <v>1.03</v>
      </c>
      <c r="Q12" s="29">
        <v>1.26</v>
      </c>
      <c r="R12" s="29">
        <v>1.32</v>
      </c>
      <c r="S12" s="29">
        <v>1.89</v>
      </c>
      <c r="T12" s="29">
        <v>25.8</v>
      </c>
      <c r="U12" s="29">
        <v>1.78</v>
      </c>
      <c r="V12" s="29">
        <v>1.72</v>
      </c>
      <c r="W12" s="29">
        <v>2.0099999999999998</v>
      </c>
      <c r="X12" s="29">
        <v>1.43</v>
      </c>
      <c r="Y12" s="29">
        <v>4.24</v>
      </c>
      <c r="Z12" s="29">
        <v>13.59</v>
      </c>
      <c r="AA12" s="29">
        <v>12.1</v>
      </c>
      <c r="AB12" s="29">
        <v>14.05</v>
      </c>
      <c r="AC12" s="29">
        <v>1.26</v>
      </c>
      <c r="AD12" s="29">
        <v>0.63</v>
      </c>
      <c r="AE12" s="29">
        <v>0.06</v>
      </c>
      <c r="AF12" s="70">
        <v>0</v>
      </c>
      <c r="AG12" s="29">
        <v>0</v>
      </c>
    </row>
    <row r="13" spans="1:33" ht="12" customHeight="1" x14ac:dyDescent="0.25">
      <c r="A13" s="49" t="s">
        <v>9</v>
      </c>
      <c r="B13" s="97">
        <v>100</v>
      </c>
      <c r="C13" s="29">
        <v>0.86</v>
      </c>
      <c r="D13" s="29">
        <v>0.92</v>
      </c>
      <c r="E13" s="29">
        <v>0.32</v>
      </c>
      <c r="F13" s="29">
        <v>0.4</v>
      </c>
      <c r="G13" s="29">
        <v>0.53</v>
      </c>
      <c r="H13" s="29">
        <v>1.33</v>
      </c>
      <c r="I13" s="29">
        <v>0.72</v>
      </c>
      <c r="J13" s="29">
        <v>0.87</v>
      </c>
      <c r="K13" s="29">
        <v>0.78</v>
      </c>
      <c r="L13" s="29">
        <v>0.97</v>
      </c>
      <c r="M13" s="29">
        <v>0.61</v>
      </c>
      <c r="N13" s="29">
        <v>0.65</v>
      </c>
      <c r="O13" s="29">
        <v>1.1100000000000001</v>
      </c>
      <c r="P13" s="29">
        <v>0.99</v>
      </c>
      <c r="Q13" s="29">
        <v>1.33</v>
      </c>
      <c r="R13" s="29">
        <v>5.57</v>
      </c>
      <c r="S13" s="29">
        <v>1.21</v>
      </c>
      <c r="T13" s="29">
        <v>1.2</v>
      </c>
      <c r="U13" s="29">
        <v>1.42</v>
      </c>
      <c r="V13" s="29">
        <v>1.54</v>
      </c>
      <c r="W13" s="29">
        <v>1.77</v>
      </c>
      <c r="X13" s="29">
        <v>1.44</v>
      </c>
      <c r="Y13" s="29">
        <v>9.26</v>
      </c>
      <c r="Z13" s="29">
        <v>31.96</v>
      </c>
      <c r="AA13" s="29">
        <v>17.63</v>
      </c>
      <c r="AB13" s="29">
        <v>13.85</v>
      </c>
      <c r="AC13" s="29">
        <v>0.7</v>
      </c>
      <c r="AD13" s="29">
        <v>0.04</v>
      </c>
      <c r="AE13" s="29">
        <v>0</v>
      </c>
      <c r="AF13" s="70">
        <v>0.01</v>
      </c>
      <c r="AG13" s="29">
        <v>0.01</v>
      </c>
    </row>
    <row r="14" spans="1:33" ht="12" customHeight="1" x14ac:dyDescent="0.25">
      <c r="A14" s="49" t="s">
        <v>10</v>
      </c>
      <c r="B14" s="97">
        <v>100</v>
      </c>
      <c r="C14" s="29">
        <v>0.98</v>
      </c>
      <c r="D14" s="29">
        <v>3.16</v>
      </c>
      <c r="E14" s="29">
        <v>0.97</v>
      </c>
      <c r="F14" s="29">
        <v>0.9</v>
      </c>
      <c r="G14" s="29">
        <v>1.07</v>
      </c>
      <c r="H14" s="29">
        <v>0.83</v>
      </c>
      <c r="I14" s="29">
        <v>1.47</v>
      </c>
      <c r="J14" s="29">
        <v>1.97</v>
      </c>
      <c r="K14" s="29">
        <v>1.08</v>
      </c>
      <c r="L14" s="29">
        <v>1.59</v>
      </c>
      <c r="M14" s="29">
        <v>2.83</v>
      </c>
      <c r="N14" s="29">
        <v>2.48</v>
      </c>
      <c r="O14" s="29">
        <v>1.81</v>
      </c>
      <c r="P14" s="29">
        <v>2.42</v>
      </c>
      <c r="Q14" s="29">
        <v>3.45</v>
      </c>
      <c r="R14" s="29">
        <v>2.76</v>
      </c>
      <c r="S14" s="29">
        <v>7.52</v>
      </c>
      <c r="T14" s="29">
        <v>1.98</v>
      </c>
      <c r="U14" s="29">
        <v>1.6</v>
      </c>
      <c r="V14" s="29">
        <v>2.5499999999999998</v>
      </c>
      <c r="W14" s="29">
        <v>2.31</v>
      </c>
      <c r="X14" s="29">
        <v>2.12</v>
      </c>
      <c r="Y14" s="29">
        <v>8.6999999999999993</v>
      </c>
      <c r="Z14" s="29">
        <v>19.82</v>
      </c>
      <c r="AA14" s="29">
        <v>11.18</v>
      </c>
      <c r="AB14" s="29">
        <v>11.45</v>
      </c>
      <c r="AC14" s="29">
        <v>0.89</v>
      </c>
      <c r="AD14" s="29">
        <v>0.1</v>
      </c>
      <c r="AE14" s="55">
        <v>0.02</v>
      </c>
      <c r="AF14" s="73">
        <v>0</v>
      </c>
      <c r="AG14" s="55">
        <v>0</v>
      </c>
    </row>
    <row r="15" spans="1:33" ht="12" customHeight="1" x14ac:dyDescent="0.25">
      <c r="A15" s="49" t="s">
        <v>11</v>
      </c>
      <c r="B15" s="97">
        <v>100</v>
      </c>
      <c r="C15" s="29">
        <v>1.27</v>
      </c>
      <c r="D15" s="29">
        <v>1.62</v>
      </c>
      <c r="E15" s="29">
        <v>0.64</v>
      </c>
      <c r="F15" s="29">
        <v>0.87</v>
      </c>
      <c r="G15" s="29">
        <v>0.28999999999999998</v>
      </c>
      <c r="H15" s="29">
        <v>1.44</v>
      </c>
      <c r="I15" s="29">
        <v>0.6</v>
      </c>
      <c r="J15" s="29">
        <v>1.89</v>
      </c>
      <c r="K15" s="29">
        <v>0.81</v>
      </c>
      <c r="L15" s="29">
        <v>1.31</v>
      </c>
      <c r="M15" s="29">
        <v>1.19</v>
      </c>
      <c r="N15" s="29">
        <v>0.77</v>
      </c>
      <c r="O15" s="29">
        <v>0.55000000000000004</v>
      </c>
      <c r="P15" s="29">
        <v>0.94</v>
      </c>
      <c r="Q15" s="29">
        <v>0.45</v>
      </c>
      <c r="R15" s="29">
        <v>0.64</v>
      </c>
      <c r="S15" s="29">
        <v>1.22</v>
      </c>
      <c r="T15" s="29">
        <v>1.72</v>
      </c>
      <c r="U15" s="29">
        <v>0.77</v>
      </c>
      <c r="V15" s="29">
        <v>1.01</v>
      </c>
      <c r="W15" s="29">
        <v>0.94</v>
      </c>
      <c r="X15" s="29">
        <v>0.86</v>
      </c>
      <c r="Y15" s="29">
        <v>4.5599999999999996</v>
      </c>
      <c r="Z15" s="29">
        <v>20.440000000000001</v>
      </c>
      <c r="AA15" s="29">
        <v>21.93</v>
      </c>
      <c r="AB15" s="29">
        <v>27.53</v>
      </c>
      <c r="AC15" s="29">
        <v>3.11</v>
      </c>
      <c r="AD15" s="29">
        <v>0.51</v>
      </c>
      <c r="AE15" s="29">
        <v>7.0000000000000007E-2</v>
      </c>
      <c r="AF15" s="70">
        <v>0.02</v>
      </c>
      <c r="AG15" s="29">
        <v>0.03</v>
      </c>
    </row>
    <row r="16" spans="1:33" ht="12" customHeight="1" x14ac:dyDescent="0.25">
      <c r="A16" s="49" t="s">
        <v>12</v>
      </c>
      <c r="B16" s="97">
        <v>100</v>
      </c>
      <c r="C16" s="29">
        <v>1.5</v>
      </c>
      <c r="D16" s="29">
        <v>1.76</v>
      </c>
      <c r="E16" s="29">
        <v>0.66</v>
      </c>
      <c r="F16" s="29">
        <v>0.47</v>
      </c>
      <c r="G16" s="29">
        <v>0.45</v>
      </c>
      <c r="H16" s="29">
        <v>1.76</v>
      </c>
      <c r="I16" s="29">
        <v>2.1800000000000002</v>
      </c>
      <c r="J16" s="29">
        <v>1.91</v>
      </c>
      <c r="K16" s="29">
        <v>1.72</v>
      </c>
      <c r="L16" s="29">
        <v>5.53</v>
      </c>
      <c r="M16" s="29">
        <v>2.68</v>
      </c>
      <c r="N16" s="29">
        <v>2.85</v>
      </c>
      <c r="O16" s="29">
        <v>2.86</v>
      </c>
      <c r="P16" s="29">
        <v>8.1999999999999993</v>
      </c>
      <c r="Q16" s="29">
        <v>4.99</v>
      </c>
      <c r="R16" s="29">
        <v>2.82</v>
      </c>
      <c r="S16" s="29">
        <v>5.01</v>
      </c>
      <c r="T16" s="29">
        <v>2.04</v>
      </c>
      <c r="U16" s="29">
        <v>2.5499999999999998</v>
      </c>
      <c r="V16" s="29">
        <v>2.94</v>
      </c>
      <c r="W16" s="29">
        <v>3.3</v>
      </c>
      <c r="X16" s="29">
        <v>2.57</v>
      </c>
      <c r="Y16" s="29">
        <v>10.220000000000001</v>
      </c>
      <c r="Z16" s="29">
        <v>18.2</v>
      </c>
      <c r="AA16" s="29">
        <v>8.3000000000000007</v>
      </c>
      <c r="AB16" s="29">
        <v>2.2400000000000002</v>
      </c>
      <c r="AC16" s="29">
        <v>0.28999999999999998</v>
      </c>
      <c r="AD16" s="29">
        <v>0</v>
      </c>
      <c r="AE16" s="29">
        <v>0</v>
      </c>
      <c r="AF16" s="70">
        <v>0</v>
      </c>
      <c r="AG16" s="29">
        <v>0</v>
      </c>
    </row>
    <row r="17" spans="1:33" ht="12" customHeight="1" x14ac:dyDescent="0.25">
      <c r="A17" s="49" t="s">
        <v>13</v>
      </c>
      <c r="B17" s="97">
        <v>100</v>
      </c>
      <c r="C17" s="29">
        <v>0.9</v>
      </c>
      <c r="D17" s="29">
        <v>8.4</v>
      </c>
      <c r="E17" s="29">
        <v>0.84</v>
      </c>
      <c r="F17" s="29">
        <v>1.1000000000000001</v>
      </c>
      <c r="G17" s="29">
        <v>0.74</v>
      </c>
      <c r="H17" s="29">
        <v>1.88</v>
      </c>
      <c r="I17" s="29">
        <v>1.1000000000000001</v>
      </c>
      <c r="J17" s="29">
        <v>3.36</v>
      </c>
      <c r="K17" s="29">
        <v>2.87</v>
      </c>
      <c r="L17" s="29">
        <v>2.27</v>
      </c>
      <c r="M17" s="29">
        <v>2.5</v>
      </c>
      <c r="N17" s="29">
        <v>2.4300000000000002</v>
      </c>
      <c r="O17" s="29">
        <v>3.67</v>
      </c>
      <c r="P17" s="29">
        <v>3.25</v>
      </c>
      <c r="Q17" s="29">
        <v>3.86</v>
      </c>
      <c r="R17" s="29">
        <v>2.75</v>
      </c>
      <c r="S17" s="29">
        <v>3.08</v>
      </c>
      <c r="T17" s="29">
        <v>2.39</v>
      </c>
      <c r="U17" s="29">
        <v>2.38</v>
      </c>
      <c r="V17" s="29">
        <v>2.86</v>
      </c>
      <c r="W17" s="29">
        <v>2.42</v>
      </c>
      <c r="X17" s="29">
        <v>1.46</v>
      </c>
      <c r="Y17" s="29">
        <v>6.95</v>
      </c>
      <c r="Z17" s="29">
        <v>15.59</v>
      </c>
      <c r="AA17" s="29">
        <v>7.83</v>
      </c>
      <c r="AB17" s="29">
        <v>11.81</v>
      </c>
      <c r="AC17" s="29">
        <v>1.24</v>
      </c>
      <c r="AD17" s="29">
        <v>0.06</v>
      </c>
      <c r="AE17" s="29">
        <v>0</v>
      </c>
      <c r="AF17" s="70">
        <v>0</v>
      </c>
      <c r="AG17" s="29">
        <v>0</v>
      </c>
    </row>
    <row r="18" spans="1:33" ht="12" customHeight="1" x14ac:dyDescent="0.25">
      <c r="A18" s="49" t="s">
        <v>14</v>
      </c>
      <c r="B18" s="97">
        <v>100</v>
      </c>
      <c r="C18" s="29">
        <v>1.25</v>
      </c>
      <c r="D18" s="29">
        <v>1.9</v>
      </c>
      <c r="E18" s="29">
        <v>0.18</v>
      </c>
      <c r="F18" s="29">
        <v>1.28</v>
      </c>
      <c r="G18" s="29">
        <v>0.47</v>
      </c>
      <c r="H18" s="29">
        <v>1.82</v>
      </c>
      <c r="I18" s="29">
        <v>0.37</v>
      </c>
      <c r="J18" s="29">
        <v>1.5</v>
      </c>
      <c r="K18" s="29">
        <v>1.8</v>
      </c>
      <c r="L18" s="29">
        <v>1.8</v>
      </c>
      <c r="M18" s="29">
        <v>1.93</v>
      </c>
      <c r="N18" s="29">
        <v>1.84</v>
      </c>
      <c r="O18" s="29">
        <v>2.4300000000000002</v>
      </c>
      <c r="P18" s="29">
        <v>2.64</v>
      </c>
      <c r="Q18" s="29">
        <v>2.5099999999999998</v>
      </c>
      <c r="R18" s="29">
        <v>1.95</v>
      </c>
      <c r="S18" s="29">
        <v>3.65</v>
      </c>
      <c r="T18" s="29">
        <v>3.84</v>
      </c>
      <c r="U18" s="29">
        <v>3.75</v>
      </c>
      <c r="V18" s="29">
        <v>2.96</v>
      </c>
      <c r="W18" s="29">
        <v>2.77</v>
      </c>
      <c r="X18" s="29">
        <v>2.2599999999999998</v>
      </c>
      <c r="Y18" s="29">
        <v>9.93</v>
      </c>
      <c r="Z18" s="29">
        <v>18.82</v>
      </c>
      <c r="AA18" s="29">
        <v>16.41</v>
      </c>
      <c r="AB18" s="29">
        <v>9.19</v>
      </c>
      <c r="AC18" s="29">
        <v>0.52</v>
      </c>
      <c r="AD18" s="29">
        <v>0.22</v>
      </c>
      <c r="AE18" s="29">
        <v>0</v>
      </c>
      <c r="AF18" s="70">
        <v>0</v>
      </c>
      <c r="AG18" s="29">
        <v>0</v>
      </c>
    </row>
    <row r="19" spans="1:33" ht="12" customHeight="1" x14ac:dyDescent="0.25">
      <c r="A19" s="49" t="s">
        <v>15</v>
      </c>
      <c r="B19" s="97">
        <v>100</v>
      </c>
      <c r="C19" s="29">
        <v>4.2300000000000004</v>
      </c>
      <c r="D19" s="29">
        <v>20</v>
      </c>
      <c r="E19" s="29">
        <v>3.08</v>
      </c>
      <c r="F19" s="29">
        <v>4.62</v>
      </c>
      <c r="G19" s="29">
        <v>2.62</v>
      </c>
      <c r="H19" s="29">
        <v>6.7</v>
      </c>
      <c r="I19" s="29">
        <v>5.91</v>
      </c>
      <c r="J19" s="29">
        <v>3.87</v>
      </c>
      <c r="K19" s="29">
        <v>2.33</v>
      </c>
      <c r="L19" s="29">
        <v>5.34</v>
      </c>
      <c r="M19" s="29">
        <v>4.37</v>
      </c>
      <c r="N19" s="29">
        <v>4.4800000000000004</v>
      </c>
      <c r="O19" s="29">
        <v>3.08</v>
      </c>
      <c r="P19" s="29">
        <v>4.91</v>
      </c>
      <c r="Q19" s="29">
        <v>1.68</v>
      </c>
      <c r="R19" s="29">
        <v>1.25</v>
      </c>
      <c r="S19" s="29">
        <v>2.44</v>
      </c>
      <c r="T19" s="29">
        <v>0.68</v>
      </c>
      <c r="U19" s="29">
        <v>0.79</v>
      </c>
      <c r="V19" s="29">
        <v>0.72</v>
      </c>
      <c r="W19" s="29">
        <v>1.94</v>
      </c>
      <c r="X19" s="29">
        <v>0.43</v>
      </c>
      <c r="Y19" s="29">
        <v>4.2300000000000004</v>
      </c>
      <c r="Z19" s="29">
        <v>4.7</v>
      </c>
      <c r="AA19" s="29">
        <v>3.48</v>
      </c>
      <c r="AB19" s="29">
        <v>1.86</v>
      </c>
      <c r="AC19" s="29">
        <v>0.25</v>
      </c>
      <c r="AD19" s="29">
        <v>0</v>
      </c>
      <c r="AE19" s="29">
        <v>0</v>
      </c>
      <c r="AF19" s="70">
        <v>0</v>
      </c>
      <c r="AG19" s="29">
        <v>0</v>
      </c>
    </row>
    <row r="20" spans="1:33" ht="12" customHeight="1" x14ac:dyDescent="0.25">
      <c r="A20" s="49" t="s">
        <v>16</v>
      </c>
      <c r="B20" s="97">
        <v>100</v>
      </c>
      <c r="C20" s="29">
        <v>0.43</v>
      </c>
      <c r="D20" s="29">
        <v>1.72</v>
      </c>
      <c r="E20" s="29">
        <v>0.68</v>
      </c>
      <c r="F20" s="29">
        <v>1.04</v>
      </c>
      <c r="G20" s="29">
        <v>0.34</v>
      </c>
      <c r="H20" s="29">
        <v>0.77</v>
      </c>
      <c r="I20" s="29">
        <v>0.32</v>
      </c>
      <c r="J20" s="29">
        <v>0.32</v>
      </c>
      <c r="K20" s="29">
        <v>0.3</v>
      </c>
      <c r="L20" s="29">
        <v>0.36</v>
      </c>
      <c r="M20" s="29">
        <v>0.56999999999999995</v>
      </c>
      <c r="N20" s="29">
        <v>0.94</v>
      </c>
      <c r="O20" s="29">
        <v>0.6</v>
      </c>
      <c r="P20" s="29">
        <v>0.64</v>
      </c>
      <c r="Q20" s="29">
        <v>0.96</v>
      </c>
      <c r="R20" s="29">
        <v>0.98</v>
      </c>
      <c r="S20" s="29">
        <v>0.75</v>
      </c>
      <c r="T20" s="29">
        <v>1.1000000000000001</v>
      </c>
      <c r="U20" s="29">
        <v>0.96</v>
      </c>
      <c r="V20" s="29">
        <v>1.1299999999999999</v>
      </c>
      <c r="W20" s="29">
        <v>1.22</v>
      </c>
      <c r="X20" s="29">
        <v>1.37</v>
      </c>
      <c r="Y20" s="29">
        <v>6.44</v>
      </c>
      <c r="Z20" s="29">
        <v>42.74</v>
      </c>
      <c r="AA20" s="29">
        <v>19.940000000000001</v>
      </c>
      <c r="AB20" s="29">
        <v>12.68</v>
      </c>
      <c r="AC20" s="29">
        <v>0.65</v>
      </c>
      <c r="AD20" s="29">
        <v>0.04</v>
      </c>
      <c r="AE20" s="29">
        <v>0</v>
      </c>
      <c r="AF20" s="70">
        <v>0</v>
      </c>
      <c r="AG20" s="29">
        <v>0</v>
      </c>
    </row>
    <row r="21" spans="1:33" ht="12" customHeight="1" x14ac:dyDescent="0.25">
      <c r="A21" s="49" t="s">
        <v>17</v>
      </c>
      <c r="B21" s="97">
        <v>100</v>
      </c>
      <c r="C21" s="29">
        <v>0.26</v>
      </c>
      <c r="D21" s="29">
        <v>0.64</v>
      </c>
      <c r="E21" s="29">
        <v>0.25</v>
      </c>
      <c r="F21" s="29">
        <v>0.37</v>
      </c>
      <c r="G21" s="29">
        <v>0.05</v>
      </c>
      <c r="H21" s="29">
        <v>0.76</v>
      </c>
      <c r="I21" s="29">
        <v>0.15</v>
      </c>
      <c r="J21" s="29">
        <v>0.39</v>
      </c>
      <c r="K21" s="29">
        <v>0.43</v>
      </c>
      <c r="L21" s="29">
        <v>0.68</v>
      </c>
      <c r="M21" s="29">
        <v>0.76</v>
      </c>
      <c r="N21" s="29">
        <v>0.68</v>
      </c>
      <c r="O21" s="29">
        <v>0.97</v>
      </c>
      <c r="P21" s="29">
        <v>2.21</v>
      </c>
      <c r="Q21" s="29">
        <v>1.73</v>
      </c>
      <c r="R21" s="29">
        <v>2.38</v>
      </c>
      <c r="S21" s="29">
        <v>3.07</v>
      </c>
      <c r="T21" s="29">
        <v>2.38</v>
      </c>
      <c r="U21" s="29">
        <v>3.81</v>
      </c>
      <c r="V21" s="29">
        <v>2.67</v>
      </c>
      <c r="W21" s="29">
        <v>2.81</v>
      </c>
      <c r="X21" s="29">
        <v>1.83</v>
      </c>
      <c r="Y21" s="29">
        <v>9.02</v>
      </c>
      <c r="Z21" s="29">
        <v>30.69</v>
      </c>
      <c r="AA21" s="29">
        <v>16.09</v>
      </c>
      <c r="AB21" s="29">
        <v>12.34</v>
      </c>
      <c r="AC21" s="29">
        <v>2.4900000000000002</v>
      </c>
      <c r="AD21" s="29">
        <v>7.0000000000000007E-2</v>
      </c>
      <c r="AE21" s="29">
        <v>0</v>
      </c>
      <c r="AF21" s="70">
        <v>0</v>
      </c>
      <c r="AG21" s="29">
        <v>0</v>
      </c>
    </row>
    <row r="22" spans="1:33" ht="12" customHeight="1" x14ac:dyDescent="0.25">
      <c r="A22" s="49" t="s">
        <v>18</v>
      </c>
      <c r="B22" s="97">
        <v>100</v>
      </c>
      <c r="C22" s="29">
        <v>0.28999999999999998</v>
      </c>
      <c r="D22" s="29">
        <v>2.86</v>
      </c>
      <c r="E22" s="29">
        <v>1.1599999999999999</v>
      </c>
      <c r="F22" s="29">
        <v>1.89</v>
      </c>
      <c r="G22" s="29">
        <v>2.71</v>
      </c>
      <c r="H22" s="29">
        <v>3.69</v>
      </c>
      <c r="I22" s="29">
        <v>1.06</v>
      </c>
      <c r="J22" s="29">
        <v>1.1100000000000001</v>
      </c>
      <c r="K22" s="29">
        <v>1.0900000000000001</v>
      </c>
      <c r="L22" s="29">
        <v>1.34</v>
      </c>
      <c r="M22" s="29">
        <v>1.21</v>
      </c>
      <c r="N22" s="29">
        <v>1.1499999999999999</v>
      </c>
      <c r="O22" s="29">
        <v>1.01</v>
      </c>
      <c r="P22" s="29">
        <v>2.15</v>
      </c>
      <c r="Q22" s="29">
        <v>1.64</v>
      </c>
      <c r="R22" s="29">
        <v>1.58</v>
      </c>
      <c r="S22" s="29">
        <v>3.94</v>
      </c>
      <c r="T22" s="29">
        <v>1.78</v>
      </c>
      <c r="U22" s="29">
        <v>3.3</v>
      </c>
      <c r="V22" s="29">
        <v>2.31</v>
      </c>
      <c r="W22" s="29">
        <v>3.34</v>
      </c>
      <c r="X22" s="29">
        <v>2.2400000000000002</v>
      </c>
      <c r="Y22" s="29">
        <v>10.1</v>
      </c>
      <c r="Z22" s="29">
        <v>26.12</v>
      </c>
      <c r="AA22" s="29">
        <v>10.41</v>
      </c>
      <c r="AB22" s="29">
        <v>9.2200000000000006</v>
      </c>
      <c r="AC22" s="29">
        <v>1.17</v>
      </c>
      <c r="AD22" s="29">
        <v>0.09</v>
      </c>
      <c r="AE22" s="29">
        <v>0.02</v>
      </c>
      <c r="AF22" s="70">
        <v>0</v>
      </c>
      <c r="AG22" s="29">
        <v>0</v>
      </c>
    </row>
    <row r="23" spans="1:33" ht="12" customHeight="1" x14ac:dyDescent="0.25">
      <c r="A23" s="49" t="s">
        <v>19</v>
      </c>
      <c r="B23" s="97">
        <v>100</v>
      </c>
      <c r="C23" s="29">
        <v>1.73</v>
      </c>
      <c r="D23" s="29">
        <v>0.56999999999999995</v>
      </c>
      <c r="E23" s="29">
        <v>0.18</v>
      </c>
      <c r="F23" s="29">
        <v>0.2</v>
      </c>
      <c r="G23" s="29">
        <v>0.13</v>
      </c>
      <c r="H23" s="29">
        <v>0.51</v>
      </c>
      <c r="I23" s="29">
        <v>0.22</v>
      </c>
      <c r="J23" s="29">
        <v>0.79</v>
      </c>
      <c r="K23" s="29">
        <v>0.87</v>
      </c>
      <c r="L23" s="29">
        <v>0.42</v>
      </c>
      <c r="M23" s="29">
        <v>1.7</v>
      </c>
      <c r="N23" s="29">
        <v>0.56000000000000005</v>
      </c>
      <c r="O23" s="29">
        <v>0.65</v>
      </c>
      <c r="P23" s="29">
        <v>0.69</v>
      </c>
      <c r="Q23" s="29">
        <v>1.35</v>
      </c>
      <c r="R23" s="29">
        <v>2.08</v>
      </c>
      <c r="S23" s="29">
        <v>1.5</v>
      </c>
      <c r="T23" s="29">
        <v>1.0900000000000001</v>
      </c>
      <c r="U23" s="29">
        <v>0.71</v>
      </c>
      <c r="V23" s="29">
        <v>6.35</v>
      </c>
      <c r="W23" s="29">
        <v>1.24</v>
      </c>
      <c r="X23" s="29">
        <v>0.77</v>
      </c>
      <c r="Y23" s="29">
        <v>4.93</v>
      </c>
      <c r="Z23" s="29">
        <v>18.899999999999999</v>
      </c>
      <c r="AA23" s="29">
        <v>17.25</v>
      </c>
      <c r="AB23" s="29">
        <v>26.59</v>
      </c>
      <c r="AC23" s="29">
        <v>6.36</v>
      </c>
      <c r="AD23" s="29">
        <v>1.43</v>
      </c>
      <c r="AE23" s="29">
        <v>0.17</v>
      </c>
      <c r="AF23" s="70">
        <v>0.03</v>
      </c>
      <c r="AG23" s="29">
        <v>0.05</v>
      </c>
    </row>
    <row r="24" spans="1:33" s="4" customFormat="1" ht="23.1" customHeight="1" x14ac:dyDescent="0.25">
      <c r="A24" s="48" t="s">
        <v>109</v>
      </c>
      <c r="B24" s="96">
        <v>100</v>
      </c>
      <c r="C24" s="25">
        <v>0.69</v>
      </c>
      <c r="D24" s="25">
        <v>0.43</v>
      </c>
      <c r="E24" s="25">
        <v>0.16</v>
      </c>
      <c r="F24" s="25">
        <v>0.36</v>
      </c>
      <c r="G24" s="25">
        <v>0.27</v>
      </c>
      <c r="H24" s="25">
        <v>1.35</v>
      </c>
      <c r="I24" s="25">
        <v>0.24</v>
      </c>
      <c r="J24" s="25">
        <v>0.94</v>
      </c>
      <c r="K24" s="25">
        <v>0.68</v>
      </c>
      <c r="L24" s="25">
        <v>0.94</v>
      </c>
      <c r="M24" s="25">
        <v>1.54</v>
      </c>
      <c r="N24" s="25">
        <v>0.65</v>
      </c>
      <c r="O24" s="25">
        <v>0.52</v>
      </c>
      <c r="P24" s="25">
        <v>0.83</v>
      </c>
      <c r="Q24" s="25">
        <v>0.7</v>
      </c>
      <c r="R24" s="25">
        <v>0.66</v>
      </c>
      <c r="S24" s="25">
        <v>1.25</v>
      </c>
      <c r="T24" s="25">
        <v>0.71</v>
      </c>
      <c r="U24" s="25">
        <v>0.95</v>
      </c>
      <c r="V24" s="25">
        <v>1.24</v>
      </c>
      <c r="W24" s="25">
        <v>1.32</v>
      </c>
      <c r="X24" s="25">
        <v>1.37</v>
      </c>
      <c r="Y24" s="25">
        <v>6.14</v>
      </c>
      <c r="Z24" s="25">
        <v>20.239999999999998</v>
      </c>
      <c r="AA24" s="25">
        <v>19.829999999999998</v>
      </c>
      <c r="AB24" s="25">
        <v>30.14</v>
      </c>
      <c r="AC24" s="25">
        <v>4.95</v>
      </c>
      <c r="AD24" s="25">
        <v>0.79</v>
      </c>
      <c r="AE24" s="25">
        <v>0.08</v>
      </c>
      <c r="AF24" s="72">
        <v>0.01</v>
      </c>
      <c r="AG24" s="25">
        <v>0.01</v>
      </c>
    </row>
    <row r="25" spans="1:33" ht="12" customHeight="1" x14ac:dyDescent="0.25">
      <c r="A25" s="49" t="s">
        <v>20</v>
      </c>
      <c r="B25" s="97">
        <v>100</v>
      </c>
      <c r="C25" s="29">
        <v>0</v>
      </c>
      <c r="D25" s="29">
        <v>0</v>
      </c>
      <c r="E25" s="29">
        <v>0</v>
      </c>
      <c r="F25" s="29">
        <v>0</v>
      </c>
      <c r="G25" s="29">
        <v>0.05</v>
      </c>
      <c r="H25" s="29">
        <v>0.2</v>
      </c>
      <c r="I25" s="29">
        <v>0</v>
      </c>
      <c r="J25" s="29">
        <v>0.1</v>
      </c>
      <c r="K25" s="29">
        <v>0.11</v>
      </c>
      <c r="L25" s="29">
        <v>0.59</v>
      </c>
      <c r="M25" s="29">
        <v>0.28999999999999998</v>
      </c>
      <c r="N25" s="29">
        <v>0.54</v>
      </c>
      <c r="O25" s="29">
        <v>0.34</v>
      </c>
      <c r="P25" s="29">
        <v>0.2</v>
      </c>
      <c r="Q25" s="29">
        <v>0.15</v>
      </c>
      <c r="R25" s="29">
        <v>0.39</v>
      </c>
      <c r="S25" s="29">
        <v>0.93</v>
      </c>
      <c r="T25" s="29">
        <v>0.25</v>
      </c>
      <c r="U25" s="29">
        <v>0.39</v>
      </c>
      <c r="V25" s="29">
        <v>2.21</v>
      </c>
      <c r="W25" s="29">
        <v>1.4</v>
      </c>
      <c r="X25" s="29">
        <v>0.59</v>
      </c>
      <c r="Y25" s="29">
        <v>5.56</v>
      </c>
      <c r="Z25" s="29">
        <v>24.96</v>
      </c>
      <c r="AA25" s="29">
        <v>21.55</v>
      </c>
      <c r="AB25" s="29">
        <v>35.67</v>
      </c>
      <c r="AC25" s="29">
        <v>3.12</v>
      </c>
      <c r="AD25" s="29">
        <v>0.41</v>
      </c>
      <c r="AE25" s="29">
        <v>0</v>
      </c>
      <c r="AF25" s="70">
        <v>0</v>
      </c>
      <c r="AG25" s="29">
        <v>0</v>
      </c>
    </row>
    <row r="26" spans="1:33" ht="12" customHeight="1" x14ac:dyDescent="0.25">
      <c r="A26" s="49" t="s">
        <v>21</v>
      </c>
      <c r="B26" s="97">
        <v>100</v>
      </c>
      <c r="C26" s="29">
        <v>0.12</v>
      </c>
      <c r="D26" s="29">
        <v>0.2</v>
      </c>
      <c r="E26" s="29">
        <v>0.09</v>
      </c>
      <c r="F26" s="29">
        <v>0.06</v>
      </c>
      <c r="G26" s="29">
        <v>0.25</v>
      </c>
      <c r="H26" s="29">
        <v>0.49</v>
      </c>
      <c r="I26" s="29">
        <v>0.22</v>
      </c>
      <c r="J26" s="29">
        <v>0.61</v>
      </c>
      <c r="K26" s="29">
        <v>1.21</v>
      </c>
      <c r="L26" s="29">
        <v>1.96</v>
      </c>
      <c r="M26" s="29">
        <v>1.62</v>
      </c>
      <c r="N26" s="29">
        <v>2.35</v>
      </c>
      <c r="O26" s="29">
        <v>1.44</v>
      </c>
      <c r="P26" s="29">
        <v>1.91</v>
      </c>
      <c r="Q26" s="29">
        <v>1.53</v>
      </c>
      <c r="R26" s="29">
        <v>1.84</v>
      </c>
      <c r="S26" s="29">
        <v>1.66</v>
      </c>
      <c r="T26" s="29">
        <v>2.2000000000000002</v>
      </c>
      <c r="U26" s="29">
        <v>2.21</v>
      </c>
      <c r="V26" s="29">
        <v>4.1500000000000004</v>
      </c>
      <c r="W26" s="29">
        <v>1.67</v>
      </c>
      <c r="X26" s="29">
        <v>2.13</v>
      </c>
      <c r="Y26" s="29">
        <v>7.24</v>
      </c>
      <c r="Z26" s="29">
        <v>19.23</v>
      </c>
      <c r="AA26" s="29">
        <v>12.32</v>
      </c>
      <c r="AB26" s="29">
        <v>30.27</v>
      </c>
      <c r="AC26" s="29">
        <v>0.82</v>
      </c>
      <c r="AD26" s="29">
        <v>0.2</v>
      </c>
      <c r="AE26" s="29">
        <v>0</v>
      </c>
      <c r="AF26" s="70">
        <v>0</v>
      </c>
      <c r="AG26" s="29">
        <v>0</v>
      </c>
    </row>
    <row r="27" spans="1:33" s="5" customFormat="1" ht="12" customHeight="1" x14ac:dyDescent="0.25">
      <c r="A27" s="50" t="s">
        <v>22</v>
      </c>
      <c r="B27" s="97">
        <v>100</v>
      </c>
      <c r="C27" s="29">
        <v>0.14000000000000001</v>
      </c>
      <c r="D27" s="29">
        <v>0.32</v>
      </c>
      <c r="E27" s="29">
        <v>0.05</v>
      </c>
      <c r="F27" s="29">
        <v>0.36</v>
      </c>
      <c r="G27" s="29">
        <v>0.25</v>
      </c>
      <c r="H27" s="29">
        <v>0.3</v>
      </c>
      <c r="I27" s="29">
        <v>0.05</v>
      </c>
      <c r="J27" s="29">
        <v>0.1</v>
      </c>
      <c r="K27" s="29">
        <v>0.25</v>
      </c>
      <c r="L27" s="29">
        <v>1.05</v>
      </c>
      <c r="M27" s="29">
        <v>0.46</v>
      </c>
      <c r="N27" s="29">
        <v>0.84</v>
      </c>
      <c r="O27" s="29">
        <v>0.7</v>
      </c>
      <c r="P27" s="29">
        <v>0.77</v>
      </c>
      <c r="Q27" s="29">
        <v>0.99</v>
      </c>
      <c r="R27" s="29">
        <v>0.6</v>
      </c>
      <c r="S27" s="29">
        <v>0.55000000000000004</v>
      </c>
      <c r="T27" s="29">
        <v>0.6</v>
      </c>
      <c r="U27" s="29">
        <v>1.25</v>
      </c>
      <c r="V27" s="29">
        <v>0.77</v>
      </c>
      <c r="W27" s="29">
        <v>1.3</v>
      </c>
      <c r="X27" s="29">
        <v>1.26</v>
      </c>
      <c r="Y27" s="29">
        <v>6.33</v>
      </c>
      <c r="Z27" s="29">
        <v>21.44</v>
      </c>
      <c r="AA27" s="29">
        <v>22.41</v>
      </c>
      <c r="AB27" s="29">
        <v>32.81</v>
      </c>
      <c r="AC27" s="29">
        <v>3.94</v>
      </c>
      <c r="AD27" s="29">
        <v>0.12</v>
      </c>
      <c r="AE27" s="29">
        <v>0</v>
      </c>
      <c r="AF27" s="70">
        <v>0</v>
      </c>
      <c r="AG27" s="29">
        <v>0</v>
      </c>
    </row>
    <row r="28" spans="1:33" ht="12" customHeight="1" x14ac:dyDescent="0.25">
      <c r="A28" s="51" t="s">
        <v>63</v>
      </c>
      <c r="B28" s="97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5"/>
      <c r="AG28" s="75"/>
    </row>
    <row r="29" spans="1:33" ht="12" customHeight="1" x14ac:dyDescent="0.25">
      <c r="A29" s="52" t="s">
        <v>24</v>
      </c>
      <c r="B29" s="97">
        <v>100</v>
      </c>
      <c r="C29" s="29">
        <v>0</v>
      </c>
      <c r="D29" s="29">
        <v>0.86</v>
      </c>
      <c r="E29" s="29">
        <v>0.17</v>
      </c>
      <c r="F29" s="29">
        <v>1.04</v>
      </c>
      <c r="G29" s="29">
        <v>0.46</v>
      </c>
      <c r="H29" s="29">
        <v>0.63</v>
      </c>
      <c r="I29" s="29">
        <v>0.12</v>
      </c>
      <c r="J29" s="29">
        <v>0.17</v>
      </c>
      <c r="K29" s="29">
        <v>0.46</v>
      </c>
      <c r="L29" s="29">
        <v>0.57999999999999996</v>
      </c>
      <c r="M29" s="29">
        <v>0.28999999999999998</v>
      </c>
      <c r="N29" s="29">
        <v>0.57999999999999996</v>
      </c>
      <c r="O29" s="29">
        <v>0.46</v>
      </c>
      <c r="P29" s="29">
        <v>0.46</v>
      </c>
      <c r="Q29" s="29">
        <v>0.63</v>
      </c>
      <c r="R29" s="29">
        <v>0.4</v>
      </c>
      <c r="S29" s="29">
        <v>0.35</v>
      </c>
      <c r="T29" s="29">
        <v>0.28999999999999998</v>
      </c>
      <c r="U29" s="29">
        <v>1.96</v>
      </c>
      <c r="V29" s="29">
        <v>0.81</v>
      </c>
      <c r="W29" s="29">
        <v>0.63</v>
      </c>
      <c r="X29" s="29">
        <v>0.81</v>
      </c>
      <c r="Y29" s="29">
        <v>4.95</v>
      </c>
      <c r="Z29" s="29">
        <v>16.96</v>
      </c>
      <c r="AA29" s="29">
        <v>27.08</v>
      </c>
      <c r="AB29" s="29">
        <v>34.5</v>
      </c>
      <c r="AC29" s="29">
        <v>4.03</v>
      </c>
      <c r="AD29" s="29">
        <v>0.35</v>
      </c>
      <c r="AE29" s="29">
        <v>0</v>
      </c>
      <c r="AF29" s="70">
        <v>0</v>
      </c>
      <c r="AG29" s="29">
        <v>0</v>
      </c>
    </row>
    <row r="30" spans="1:33" ht="24" customHeight="1" x14ac:dyDescent="0.25">
      <c r="A30" s="52" t="s">
        <v>86</v>
      </c>
      <c r="B30" s="97">
        <v>100</v>
      </c>
      <c r="C30" s="29">
        <v>0.2</v>
      </c>
      <c r="D30" s="29">
        <v>0.1</v>
      </c>
      <c r="E30" s="29">
        <v>0</v>
      </c>
      <c r="F30" s="29">
        <v>0.08</v>
      </c>
      <c r="G30" s="29">
        <v>0.17</v>
      </c>
      <c r="H30" s="29">
        <v>0.17</v>
      </c>
      <c r="I30" s="29">
        <v>0.02</v>
      </c>
      <c r="J30" s="29">
        <v>7.0000000000000007E-2</v>
      </c>
      <c r="K30" s="29">
        <v>0.16</v>
      </c>
      <c r="L30" s="29">
        <v>1.24</v>
      </c>
      <c r="M30" s="29">
        <v>0.53</v>
      </c>
      <c r="N30" s="29">
        <v>0.95</v>
      </c>
      <c r="O30" s="29">
        <v>0.79</v>
      </c>
      <c r="P30" s="29">
        <v>0.9</v>
      </c>
      <c r="Q30" s="29">
        <v>1.1399999999999999</v>
      </c>
      <c r="R30" s="29">
        <v>0.68</v>
      </c>
      <c r="S30" s="29">
        <v>0.63</v>
      </c>
      <c r="T30" s="29">
        <v>0.72</v>
      </c>
      <c r="U30" s="29">
        <v>0.96</v>
      </c>
      <c r="V30" s="29">
        <v>0.76</v>
      </c>
      <c r="W30" s="29">
        <v>1.57</v>
      </c>
      <c r="X30" s="29">
        <v>1.44</v>
      </c>
      <c r="Y30" s="29">
        <v>6.9</v>
      </c>
      <c r="Z30" s="29">
        <v>23.29</v>
      </c>
      <c r="AA30" s="29">
        <v>20.48</v>
      </c>
      <c r="AB30" s="29">
        <v>32.119999999999997</v>
      </c>
      <c r="AC30" s="29">
        <v>3.91</v>
      </c>
      <c r="AD30" s="29">
        <v>0.02</v>
      </c>
      <c r="AE30" s="29">
        <v>0</v>
      </c>
      <c r="AF30" s="70">
        <v>0</v>
      </c>
      <c r="AG30" s="29">
        <v>0</v>
      </c>
    </row>
    <row r="31" spans="1:33" ht="12" customHeight="1" x14ac:dyDescent="0.25">
      <c r="A31" s="49" t="s">
        <v>25</v>
      </c>
      <c r="B31" s="97">
        <v>100</v>
      </c>
      <c r="C31" s="29">
        <v>3.86</v>
      </c>
      <c r="D31" s="29">
        <v>2.4300000000000002</v>
      </c>
      <c r="E31" s="29">
        <v>0.81</v>
      </c>
      <c r="F31" s="29">
        <v>0.89</v>
      </c>
      <c r="G31" s="29">
        <v>2.54</v>
      </c>
      <c r="H31" s="29">
        <v>6.03</v>
      </c>
      <c r="I31" s="29">
        <v>0.44</v>
      </c>
      <c r="J31" s="29">
        <v>0.61</v>
      </c>
      <c r="K31" s="29">
        <v>1.32</v>
      </c>
      <c r="L31" s="29">
        <v>1.56</v>
      </c>
      <c r="M31" s="29">
        <v>1.36</v>
      </c>
      <c r="N31" s="29">
        <v>1.27</v>
      </c>
      <c r="O31" s="29">
        <v>1.55</v>
      </c>
      <c r="P31" s="29">
        <v>2.02</v>
      </c>
      <c r="Q31" s="29">
        <v>1.94</v>
      </c>
      <c r="R31" s="29">
        <v>1.1499999999999999</v>
      </c>
      <c r="S31" s="29">
        <v>1.93</v>
      </c>
      <c r="T31" s="29">
        <v>1.2</v>
      </c>
      <c r="U31" s="29">
        <v>1.19</v>
      </c>
      <c r="V31" s="29">
        <v>1.28</v>
      </c>
      <c r="W31" s="29">
        <v>1.85</v>
      </c>
      <c r="X31" s="29">
        <v>1.37</v>
      </c>
      <c r="Y31" s="29">
        <v>5.47</v>
      </c>
      <c r="Z31" s="29">
        <v>15.38</v>
      </c>
      <c r="AA31" s="29">
        <v>18.09</v>
      </c>
      <c r="AB31" s="29">
        <v>21.72</v>
      </c>
      <c r="AC31" s="29">
        <v>0.64</v>
      </c>
      <c r="AD31" s="29">
        <v>0.06</v>
      </c>
      <c r="AE31" s="29">
        <v>0.03</v>
      </c>
      <c r="AF31" s="70">
        <v>0</v>
      </c>
      <c r="AG31" s="29">
        <v>0</v>
      </c>
    </row>
    <row r="32" spans="1:33" ht="12" customHeight="1" x14ac:dyDescent="0.25">
      <c r="A32" s="49" t="s">
        <v>26</v>
      </c>
      <c r="B32" s="97">
        <v>100</v>
      </c>
      <c r="C32" s="29">
        <v>0.52</v>
      </c>
      <c r="D32" s="29">
        <v>0.68</v>
      </c>
      <c r="E32" s="29">
        <v>0.85</v>
      </c>
      <c r="F32" s="29">
        <v>0.28000000000000003</v>
      </c>
      <c r="G32" s="29">
        <v>0.25</v>
      </c>
      <c r="H32" s="29">
        <v>0.35</v>
      </c>
      <c r="I32" s="29">
        <v>0.08</v>
      </c>
      <c r="J32" s="29">
        <v>0.57999999999999996</v>
      </c>
      <c r="K32" s="29">
        <v>0.55000000000000004</v>
      </c>
      <c r="L32" s="29">
        <v>0.38</v>
      </c>
      <c r="M32" s="29">
        <v>0.83</v>
      </c>
      <c r="N32" s="29">
        <v>0.5</v>
      </c>
      <c r="O32" s="29">
        <v>0.78</v>
      </c>
      <c r="P32" s="29">
        <v>0.73</v>
      </c>
      <c r="Q32" s="29">
        <v>0.7</v>
      </c>
      <c r="R32" s="29">
        <v>0.61</v>
      </c>
      <c r="S32" s="29">
        <v>0.51</v>
      </c>
      <c r="T32" s="29">
        <v>1.22</v>
      </c>
      <c r="U32" s="29">
        <v>0.63</v>
      </c>
      <c r="V32" s="29">
        <v>1.3</v>
      </c>
      <c r="W32" s="29">
        <v>1.81</v>
      </c>
      <c r="X32" s="29">
        <v>1.19</v>
      </c>
      <c r="Y32" s="29">
        <v>5.93</v>
      </c>
      <c r="Z32" s="29">
        <v>29.97</v>
      </c>
      <c r="AA32" s="29">
        <v>24.8</v>
      </c>
      <c r="AB32" s="29">
        <v>21.82</v>
      </c>
      <c r="AC32" s="29">
        <v>1.74</v>
      </c>
      <c r="AD32" s="29">
        <v>0.4</v>
      </c>
      <c r="AE32" s="29">
        <v>0</v>
      </c>
      <c r="AF32" s="70">
        <v>0</v>
      </c>
      <c r="AG32" s="29">
        <v>0</v>
      </c>
    </row>
    <row r="33" spans="1:33" ht="12" customHeight="1" x14ac:dyDescent="0.25">
      <c r="A33" s="49" t="s">
        <v>27</v>
      </c>
      <c r="B33" s="97">
        <v>100</v>
      </c>
      <c r="C33" s="29">
        <v>0.34</v>
      </c>
      <c r="D33" s="29">
        <v>0.19</v>
      </c>
      <c r="E33" s="29">
        <v>0.09</v>
      </c>
      <c r="F33" s="29">
        <v>0.96</v>
      </c>
      <c r="G33" s="29">
        <v>0.08</v>
      </c>
      <c r="H33" s="29">
        <v>1.44</v>
      </c>
      <c r="I33" s="29">
        <v>0.2</v>
      </c>
      <c r="J33" s="29">
        <v>1.21</v>
      </c>
      <c r="K33" s="29">
        <v>0.37</v>
      </c>
      <c r="L33" s="29">
        <v>0.48</v>
      </c>
      <c r="M33" s="29">
        <v>5.42</v>
      </c>
      <c r="N33" s="29">
        <v>0.44</v>
      </c>
      <c r="O33" s="29">
        <v>0.51</v>
      </c>
      <c r="P33" s="29">
        <v>1.1399999999999999</v>
      </c>
      <c r="Q33" s="29">
        <v>0.49</v>
      </c>
      <c r="R33" s="29">
        <v>0.64</v>
      </c>
      <c r="S33" s="29">
        <v>2.5299999999999998</v>
      </c>
      <c r="T33" s="29">
        <v>0.68</v>
      </c>
      <c r="U33" s="29">
        <v>1.03</v>
      </c>
      <c r="V33" s="29">
        <v>1.25</v>
      </c>
      <c r="W33" s="29">
        <v>1.56</v>
      </c>
      <c r="X33" s="29">
        <v>1.33</v>
      </c>
      <c r="Y33" s="29">
        <v>6.4</v>
      </c>
      <c r="Z33" s="29">
        <v>21.41</v>
      </c>
      <c r="AA33" s="29">
        <v>18</v>
      </c>
      <c r="AB33" s="29">
        <v>27.17</v>
      </c>
      <c r="AC33" s="29">
        <v>4</v>
      </c>
      <c r="AD33" s="29">
        <v>0.61</v>
      </c>
      <c r="AE33" s="29">
        <v>0.02</v>
      </c>
      <c r="AF33" s="70">
        <v>0</v>
      </c>
      <c r="AG33" s="29">
        <v>0.02</v>
      </c>
    </row>
    <row r="34" spans="1:33" ht="12" customHeight="1" x14ac:dyDescent="0.25">
      <c r="A34" s="49" t="s">
        <v>28</v>
      </c>
      <c r="B34" s="97">
        <v>100</v>
      </c>
      <c r="C34" s="29">
        <v>0</v>
      </c>
      <c r="D34" s="29">
        <v>0.25</v>
      </c>
      <c r="E34" s="29">
        <v>0.02</v>
      </c>
      <c r="F34" s="29">
        <v>0.04</v>
      </c>
      <c r="G34" s="29">
        <v>0.02</v>
      </c>
      <c r="H34" s="29">
        <v>0.01</v>
      </c>
      <c r="I34" s="29">
        <v>7.0000000000000007E-2</v>
      </c>
      <c r="J34" s="29">
        <v>0.04</v>
      </c>
      <c r="K34" s="29">
        <v>7.0000000000000007E-2</v>
      </c>
      <c r="L34" s="29">
        <v>7.0000000000000007E-2</v>
      </c>
      <c r="M34" s="29">
        <v>0.14000000000000001</v>
      </c>
      <c r="N34" s="29">
        <v>0.15</v>
      </c>
      <c r="O34" s="29">
        <v>0.25</v>
      </c>
      <c r="P34" s="29">
        <v>0.69</v>
      </c>
      <c r="Q34" s="29">
        <v>0.79</v>
      </c>
      <c r="R34" s="29">
        <v>0.97</v>
      </c>
      <c r="S34" s="29">
        <v>1.03</v>
      </c>
      <c r="T34" s="29">
        <v>0.59</v>
      </c>
      <c r="U34" s="29">
        <v>1.24</v>
      </c>
      <c r="V34" s="29">
        <v>0.97</v>
      </c>
      <c r="W34" s="29">
        <v>1.57</v>
      </c>
      <c r="X34" s="29">
        <v>1.5</v>
      </c>
      <c r="Y34" s="29">
        <v>8.9600000000000009</v>
      </c>
      <c r="Z34" s="29">
        <v>23.56</v>
      </c>
      <c r="AA34" s="29">
        <v>21.52</v>
      </c>
      <c r="AB34" s="29">
        <v>22.01</v>
      </c>
      <c r="AC34" s="29">
        <v>11.86</v>
      </c>
      <c r="AD34" s="29">
        <v>1.52</v>
      </c>
      <c r="AE34" s="29">
        <v>0.09</v>
      </c>
      <c r="AF34" s="70">
        <v>0.01</v>
      </c>
      <c r="AG34" s="29">
        <v>0</v>
      </c>
    </row>
    <row r="35" spans="1:33" ht="12" customHeight="1" x14ac:dyDescent="0.25">
      <c r="A35" s="49" t="s">
        <v>29</v>
      </c>
      <c r="B35" s="97">
        <v>100</v>
      </c>
      <c r="C35" s="29">
        <v>0.06</v>
      </c>
      <c r="D35" s="29">
        <v>2.2200000000000002</v>
      </c>
      <c r="E35" s="29">
        <v>0.38</v>
      </c>
      <c r="F35" s="29">
        <v>1</v>
      </c>
      <c r="G35" s="29">
        <v>2.17</v>
      </c>
      <c r="H35" s="29">
        <v>2.64</v>
      </c>
      <c r="I35" s="29">
        <v>0.49</v>
      </c>
      <c r="J35" s="29">
        <v>1.58</v>
      </c>
      <c r="K35" s="29">
        <v>1.97</v>
      </c>
      <c r="L35" s="29">
        <v>0.84</v>
      </c>
      <c r="M35" s="29">
        <v>1.53</v>
      </c>
      <c r="N35" s="29">
        <v>0.61</v>
      </c>
      <c r="O35" s="29">
        <v>2.97</v>
      </c>
      <c r="P35" s="29">
        <v>1.42</v>
      </c>
      <c r="Q35" s="29">
        <v>2.4500000000000002</v>
      </c>
      <c r="R35" s="29">
        <v>2.0099999999999998</v>
      </c>
      <c r="S35" s="29">
        <v>5.84</v>
      </c>
      <c r="T35" s="29">
        <v>1.96</v>
      </c>
      <c r="U35" s="29">
        <v>1.8</v>
      </c>
      <c r="V35" s="29">
        <v>1.71</v>
      </c>
      <c r="W35" s="29">
        <v>1.77</v>
      </c>
      <c r="X35" s="29">
        <v>2.6</v>
      </c>
      <c r="Y35" s="29">
        <v>14.01</v>
      </c>
      <c r="Z35" s="29">
        <v>27.27</v>
      </c>
      <c r="AA35" s="29">
        <v>9.75</v>
      </c>
      <c r="AB35" s="29">
        <v>8.17</v>
      </c>
      <c r="AC35" s="55">
        <v>0.32</v>
      </c>
      <c r="AD35" s="29">
        <v>0.45</v>
      </c>
      <c r="AE35" s="29">
        <v>0</v>
      </c>
      <c r="AF35" s="70">
        <v>0</v>
      </c>
      <c r="AG35" s="29">
        <v>0</v>
      </c>
    </row>
    <row r="36" spans="1:33" ht="12" customHeight="1" x14ac:dyDescent="0.25">
      <c r="A36" s="49" t="s">
        <v>30</v>
      </c>
      <c r="B36" s="97">
        <v>100</v>
      </c>
      <c r="C36" s="29">
        <v>1.53</v>
      </c>
      <c r="D36" s="29">
        <v>1.18</v>
      </c>
      <c r="E36" s="29">
        <v>0.35</v>
      </c>
      <c r="F36" s="29">
        <v>0.12</v>
      </c>
      <c r="G36" s="29">
        <v>0.35</v>
      </c>
      <c r="H36" s="29">
        <v>1.65</v>
      </c>
      <c r="I36" s="29">
        <v>0.12</v>
      </c>
      <c r="J36" s="29">
        <v>1.29</v>
      </c>
      <c r="K36" s="29">
        <v>0.82</v>
      </c>
      <c r="L36" s="29">
        <v>0.59</v>
      </c>
      <c r="M36" s="29">
        <v>0.94</v>
      </c>
      <c r="N36" s="29">
        <v>1.41</v>
      </c>
      <c r="O36" s="29">
        <v>0.71</v>
      </c>
      <c r="P36" s="29">
        <v>1.06</v>
      </c>
      <c r="Q36" s="29">
        <v>1.18</v>
      </c>
      <c r="R36" s="29">
        <v>1.41</v>
      </c>
      <c r="S36" s="29">
        <v>1.41</v>
      </c>
      <c r="T36" s="29">
        <v>2.35</v>
      </c>
      <c r="U36" s="29">
        <v>0.94</v>
      </c>
      <c r="V36" s="29">
        <v>2.59</v>
      </c>
      <c r="W36" s="29">
        <v>1.65</v>
      </c>
      <c r="X36" s="29">
        <v>2.7</v>
      </c>
      <c r="Y36" s="29">
        <v>8.58</v>
      </c>
      <c r="Z36" s="29">
        <v>50.53</v>
      </c>
      <c r="AA36" s="29">
        <v>9.0500000000000007</v>
      </c>
      <c r="AB36" s="29">
        <v>5.17</v>
      </c>
      <c r="AC36" s="29">
        <v>0.24</v>
      </c>
      <c r="AD36" s="29">
        <v>0.12</v>
      </c>
      <c r="AE36" s="29">
        <v>0</v>
      </c>
      <c r="AF36" s="70">
        <v>0</v>
      </c>
      <c r="AG36" s="29">
        <v>0</v>
      </c>
    </row>
    <row r="37" spans="1:33" ht="12" customHeight="1" x14ac:dyDescent="0.25">
      <c r="A37" s="49" t="s">
        <v>31</v>
      </c>
      <c r="B37" s="97">
        <v>100</v>
      </c>
      <c r="C37" s="29">
        <v>0.77</v>
      </c>
      <c r="D37" s="29">
        <v>0.28000000000000003</v>
      </c>
      <c r="E37" s="29">
        <v>0.1</v>
      </c>
      <c r="F37" s="29">
        <v>0.16</v>
      </c>
      <c r="G37" s="29">
        <v>0.09</v>
      </c>
      <c r="H37" s="29">
        <v>1.32</v>
      </c>
      <c r="I37" s="29">
        <v>0.32</v>
      </c>
      <c r="J37" s="29">
        <v>1.24</v>
      </c>
      <c r="K37" s="29">
        <v>0.86</v>
      </c>
      <c r="L37" s="29">
        <v>1.21</v>
      </c>
      <c r="M37" s="29">
        <v>0.52</v>
      </c>
      <c r="N37" s="29">
        <v>0.63</v>
      </c>
      <c r="O37" s="29">
        <v>0.27</v>
      </c>
      <c r="P37" s="29">
        <v>0.53</v>
      </c>
      <c r="Q37" s="29">
        <v>0.47</v>
      </c>
      <c r="R37" s="29">
        <v>0.42</v>
      </c>
      <c r="S37" s="29">
        <v>0.66</v>
      </c>
      <c r="T37" s="29">
        <v>0.5</v>
      </c>
      <c r="U37" s="29">
        <v>0.71</v>
      </c>
      <c r="V37" s="29">
        <v>1.04</v>
      </c>
      <c r="W37" s="29">
        <v>1.01</v>
      </c>
      <c r="X37" s="29">
        <v>1.28</v>
      </c>
      <c r="Y37" s="29">
        <v>5.1100000000000003</v>
      </c>
      <c r="Z37" s="29">
        <v>17.93</v>
      </c>
      <c r="AA37" s="29">
        <v>20.77</v>
      </c>
      <c r="AB37" s="29">
        <v>35.35</v>
      </c>
      <c r="AC37" s="29">
        <v>5.29</v>
      </c>
      <c r="AD37" s="29">
        <v>0.98</v>
      </c>
      <c r="AE37" s="29">
        <v>0.13</v>
      </c>
      <c r="AF37" s="70">
        <v>0.02</v>
      </c>
      <c r="AG37" s="29">
        <v>0</v>
      </c>
    </row>
    <row r="38" spans="1:33" s="4" customFormat="1" ht="23.1" customHeight="1" x14ac:dyDescent="0.25">
      <c r="A38" s="48" t="s">
        <v>110</v>
      </c>
      <c r="B38" s="96">
        <v>100</v>
      </c>
      <c r="C38" s="25">
        <v>0.8</v>
      </c>
      <c r="D38" s="25">
        <v>1.21</v>
      </c>
      <c r="E38" s="25">
        <v>0.38</v>
      </c>
      <c r="F38" s="25">
        <v>0.95</v>
      </c>
      <c r="G38" s="25">
        <v>0.51</v>
      </c>
      <c r="H38" s="25">
        <v>1.5</v>
      </c>
      <c r="I38" s="25">
        <v>0.57999999999999996</v>
      </c>
      <c r="J38" s="25">
        <v>1.32</v>
      </c>
      <c r="K38" s="25">
        <v>1.06</v>
      </c>
      <c r="L38" s="25">
        <v>1.53</v>
      </c>
      <c r="M38" s="25">
        <v>1.41</v>
      </c>
      <c r="N38" s="25">
        <v>1.45</v>
      </c>
      <c r="O38" s="25">
        <v>1.59</v>
      </c>
      <c r="P38" s="25">
        <v>2.35</v>
      </c>
      <c r="Q38" s="25">
        <v>1.84</v>
      </c>
      <c r="R38" s="25">
        <v>1.7</v>
      </c>
      <c r="S38" s="25">
        <v>2.3199999999999998</v>
      </c>
      <c r="T38" s="25">
        <v>2.13</v>
      </c>
      <c r="U38" s="25">
        <v>1.99</v>
      </c>
      <c r="V38" s="25">
        <v>2.17</v>
      </c>
      <c r="W38" s="25">
        <v>2.48</v>
      </c>
      <c r="X38" s="25">
        <v>2.21</v>
      </c>
      <c r="Y38" s="25">
        <v>8.4499999999999993</v>
      </c>
      <c r="Z38" s="25">
        <v>20.100000000000001</v>
      </c>
      <c r="AA38" s="25">
        <v>16.75</v>
      </c>
      <c r="AB38" s="25">
        <v>18.510000000000002</v>
      </c>
      <c r="AC38" s="25">
        <v>2.37</v>
      </c>
      <c r="AD38" s="25">
        <v>0.31</v>
      </c>
      <c r="AE38" s="25">
        <v>0.02</v>
      </c>
      <c r="AF38" s="72">
        <v>0</v>
      </c>
      <c r="AG38" s="25">
        <v>0</v>
      </c>
    </row>
    <row r="39" spans="1:33" s="5" customFormat="1" ht="12" customHeight="1" x14ac:dyDescent="0.25">
      <c r="A39" s="50" t="s">
        <v>88</v>
      </c>
      <c r="B39" s="97">
        <v>100</v>
      </c>
      <c r="C39" s="29">
        <v>1.48</v>
      </c>
      <c r="D39" s="29">
        <v>1.39</v>
      </c>
      <c r="E39" s="29">
        <v>0.69</v>
      </c>
      <c r="F39" s="29">
        <v>0.84</v>
      </c>
      <c r="G39" s="29">
        <v>0.92</v>
      </c>
      <c r="H39" s="29">
        <v>2.31</v>
      </c>
      <c r="I39" s="29">
        <v>0.79</v>
      </c>
      <c r="J39" s="29">
        <v>1.76</v>
      </c>
      <c r="K39" s="29">
        <v>2.2799999999999998</v>
      </c>
      <c r="L39" s="29">
        <v>2.82</v>
      </c>
      <c r="M39" s="29">
        <v>2.74</v>
      </c>
      <c r="N39" s="29">
        <v>2.74</v>
      </c>
      <c r="O39" s="29">
        <v>2.52</v>
      </c>
      <c r="P39" s="29">
        <v>4.17</v>
      </c>
      <c r="Q39" s="29">
        <v>2.29</v>
      </c>
      <c r="R39" s="29">
        <v>2.09</v>
      </c>
      <c r="S39" s="29">
        <v>2.85</v>
      </c>
      <c r="T39" s="29">
        <v>3.48</v>
      </c>
      <c r="U39" s="29">
        <v>5.28</v>
      </c>
      <c r="V39" s="29">
        <v>4.3</v>
      </c>
      <c r="W39" s="29">
        <v>6.94</v>
      </c>
      <c r="X39" s="29">
        <v>3.91</v>
      </c>
      <c r="Y39" s="29">
        <v>10.5</v>
      </c>
      <c r="Z39" s="29">
        <v>18.55</v>
      </c>
      <c r="AA39" s="29">
        <v>8.11</v>
      </c>
      <c r="AB39" s="29">
        <v>3.88</v>
      </c>
      <c r="AC39" s="29">
        <v>0.28000000000000003</v>
      </c>
      <c r="AD39" s="29">
        <v>0</v>
      </c>
      <c r="AE39" s="29">
        <v>0</v>
      </c>
      <c r="AF39" s="70">
        <v>0</v>
      </c>
      <c r="AG39" s="29">
        <v>7.0000000000000007E-2</v>
      </c>
    </row>
    <row r="40" spans="1:33" ht="12" customHeight="1" x14ac:dyDescent="0.25">
      <c r="A40" s="49" t="s">
        <v>33</v>
      </c>
      <c r="B40" s="98">
        <v>100</v>
      </c>
      <c r="C40" s="29">
        <v>0</v>
      </c>
      <c r="D40" s="29">
        <v>0</v>
      </c>
      <c r="E40" s="29">
        <v>0</v>
      </c>
      <c r="F40" s="29">
        <v>0.49</v>
      </c>
      <c r="G40" s="29">
        <v>0</v>
      </c>
      <c r="H40" s="29">
        <v>4.92</v>
      </c>
      <c r="I40" s="29">
        <v>0</v>
      </c>
      <c r="J40" s="29">
        <v>1.23</v>
      </c>
      <c r="K40" s="29">
        <v>3.2</v>
      </c>
      <c r="L40" s="29">
        <v>1.48</v>
      </c>
      <c r="M40" s="29">
        <v>4.55</v>
      </c>
      <c r="N40" s="29">
        <v>5.04</v>
      </c>
      <c r="O40" s="29">
        <v>5.17</v>
      </c>
      <c r="P40" s="29">
        <v>4.8</v>
      </c>
      <c r="Q40" s="29">
        <v>6.15</v>
      </c>
      <c r="R40" s="29">
        <v>3.44</v>
      </c>
      <c r="S40" s="29">
        <v>7.38</v>
      </c>
      <c r="T40" s="29">
        <v>6.27</v>
      </c>
      <c r="U40" s="29">
        <v>6.4</v>
      </c>
      <c r="V40" s="29">
        <v>3.44</v>
      </c>
      <c r="W40" s="29">
        <v>3.32</v>
      </c>
      <c r="X40" s="29">
        <v>1.6</v>
      </c>
      <c r="Y40" s="29">
        <v>8.61</v>
      </c>
      <c r="Z40" s="29">
        <v>12.55</v>
      </c>
      <c r="AA40" s="29">
        <v>5.17</v>
      </c>
      <c r="AB40" s="29">
        <v>2.95</v>
      </c>
      <c r="AC40" s="29">
        <v>1.85</v>
      </c>
      <c r="AD40" s="29">
        <v>0</v>
      </c>
      <c r="AE40" s="29">
        <v>0</v>
      </c>
      <c r="AF40" s="70">
        <v>0</v>
      </c>
      <c r="AG40" s="29">
        <v>0</v>
      </c>
    </row>
    <row r="41" spans="1:33" ht="12" customHeight="1" x14ac:dyDescent="0.25">
      <c r="A41" s="49" t="s">
        <v>116</v>
      </c>
      <c r="B41" s="97">
        <v>100</v>
      </c>
      <c r="C41" s="29">
        <v>0.63</v>
      </c>
      <c r="D41" s="29">
        <v>0.79</v>
      </c>
      <c r="E41" s="29">
        <v>0.16</v>
      </c>
      <c r="F41" s="29">
        <v>0.81</v>
      </c>
      <c r="G41" s="29">
        <v>0.3</v>
      </c>
      <c r="H41" s="29">
        <v>1.1000000000000001</v>
      </c>
      <c r="I41" s="29">
        <v>0.1</v>
      </c>
      <c r="J41" s="29">
        <v>0.54</v>
      </c>
      <c r="K41" s="29">
        <v>0.54</v>
      </c>
      <c r="L41" s="29">
        <v>1.3</v>
      </c>
      <c r="M41" s="29">
        <v>0.72</v>
      </c>
      <c r="N41" s="29">
        <v>0.48</v>
      </c>
      <c r="O41" s="29">
        <v>0.61</v>
      </c>
      <c r="P41" s="29">
        <v>1.62</v>
      </c>
      <c r="Q41" s="29">
        <v>0.87</v>
      </c>
      <c r="R41" s="29">
        <v>0.71</v>
      </c>
      <c r="S41" s="29">
        <v>1.38</v>
      </c>
      <c r="T41" s="29">
        <v>1.25</v>
      </c>
      <c r="U41" s="29">
        <v>1.04</v>
      </c>
      <c r="V41" s="29">
        <v>0.94</v>
      </c>
      <c r="W41" s="29">
        <v>1.51</v>
      </c>
      <c r="X41" s="29">
        <v>2.0099999999999998</v>
      </c>
      <c r="Y41" s="29">
        <v>6.2</v>
      </c>
      <c r="Z41" s="29">
        <v>17.170000000000002</v>
      </c>
      <c r="AA41" s="29">
        <v>22.82</v>
      </c>
      <c r="AB41" s="29">
        <v>30.27</v>
      </c>
      <c r="AC41" s="29">
        <v>3.88</v>
      </c>
      <c r="AD41" s="29">
        <v>0.23</v>
      </c>
      <c r="AE41" s="29">
        <v>0.01</v>
      </c>
      <c r="AF41" s="70">
        <v>0</v>
      </c>
      <c r="AG41" s="29">
        <v>0</v>
      </c>
    </row>
    <row r="42" spans="1:33" ht="12" customHeight="1" x14ac:dyDescent="0.25">
      <c r="A42" s="49" t="s">
        <v>34</v>
      </c>
      <c r="B42" s="97">
        <v>100</v>
      </c>
      <c r="C42" s="29">
        <v>0.45</v>
      </c>
      <c r="D42" s="29">
        <v>1.39</v>
      </c>
      <c r="E42" s="29">
        <v>0.33</v>
      </c>
      <c r="F42" s="29">
        <v>0.82</v>
      </c>
      <c r="G42" s="29">
        <v>0.69</v>
      </c>
      <c r="H42" s="29">
        <v>1.42</v>
      </c>
      <c r="I42" s="29">
        <v>0.42</v>
      </c>
      <c r="J42" s="29">
        <v>1.2</v>
      </c>
      <c r="K42" s="29">
        <v>0.72</v>
      </c>
      <c r="L42" s="29">
        <v>1.02</v>
      </c>
      <c r="M42" s="29">
        <v>1.05</v>
      </c>
      <c r="N42" s="29">
        <v>1.37</v>
      </c>
      <c r="O42" s="29">
        <v>1.04</v>
      </c>
      <c r="P42" s="29">
        <v>2.2200000000000002</v>
      </c>
      <c r="Q42" s="29">
        <v>1.28</v>
      </c>
      <c r="R42" s="29">
        <v>1.38</v>
      </c>
      <c r="S42" s="29">
        <v>1.9</v>
      </c>
      <c r="T42" s="29">
        <v>1.84</v>
      </c>
      <c r="U42" s="29">
        <v>1.82</v>
      </c>
      <c r="V42" s="29">
        <v>2.0499999999999998</v>
      </c>
      <c r="W42" s="29">
        <v>2.54</v>
      </c>
      <c r="X42" s="29">
        <v>2.12</v>
      </c>
      <c r="Y42" s="29">
        <v>8.75</v>
      </c>
      <c r="Z42" s="29">
        <v>22.8</v>
      </c>
      <c r="AA42" s="29">
        <v>18.68</v>
      </c>
      <c r="AB42" s="29">
        <v>17.5</v>
      </c>
      <c r="AC42" s="29">
        <v>2.73</v>
      </c>
      <c r="AD42" s="29">
        <v>0.43</v>
      </c>
      <c r="AE42" s="29">
        <v>0.03</v>
      </c>
      <c r="AF42" s="70">
        <v>0</v>
      </c>
      <c r="AG42" s="29">
        <v>0</v>
      </c>
    </row>
    <row r="43" spans="1:33" ht="12" customHeight="1" x14ac:dyDescent="0.25">
      <c r="A43" s="49" t="s">
        <v>35</v>
      </c>
      <c r="B43" s="97">
        <v>100</v>
      </c>
      <c r="C43" s="29">
        <v>0.84</v>
      </c>
      <c r="D43" s="29">
        <v>1.56</v>
      </c>
      <c r="E43" s="29">
        <v>0.12</v>
      </c>
      <c r="F43" s="29">
        <v>0.64</v>
      </c>
      <c r="G43" s="29">
        <v>0.37</v>
      </c>
      <c r="H43" s="29">
        <v>0.92</v>
      </c>
      <c r="I43" s="29">
        <v>1.17</v>
      </c>
      <c r="J43" s="29">
        <v>1.47</v>
      </c>
      <c r="K43" s="29">
        <v>1.36</v>
      </c>
      <c r="L43" s="29">
        <v>1.1499999999999999</v>
      </c>
      <c r="M43" s="29">
        <v>1.17</v>
      </c>
      <c r="N43" s="29">
        <v>1.1499999999999999</v>
      </c>
      <c r="O43" s="29">
        <v>2.21</v>
      </c>
      <c r="P43" s="29">
        <v>2.0699999999999998</v>
      </c>
      <c r="Q43" s="29">
        <v>1.28</v>
      </c>
      <c r="R43" s="29">
        <v>1.34</v>
      </c>
      <c r="S43" s="29">
        <v>3.67</v>
      </c>
      <c r="T43" s="29">
        <v>2.75</v>
      </c>
      <c r="U43" s="29">
        <v>1.6</v>
      </c>
      <c r="V43" s="29">
        <v>2.73</v>
      </c>
      <c r="W43" s="29">
        <v>2.44</v>
      </c>
      <c r="X43" s="29">
        <v>2.92</v>
      </c>
      <c r="Y43" s="29">
        <v>8.98</v>
      </c>
      <c r="Z43" s="29">
        <v>12.3</v>
      </c>
      <c r="AA43" s="29">
        <v>13.95</v>
      </c>
      <c r="AB43" s="29">
        <v>26.27</v>
      </c>
      <c r="AC43" s="29">
        <v>3.25</v>
      </c>
      <c r="AD43" s="29">
        <v>0.3</v>
      </c>
      <c r="AE43" s="29">
        <v>0</v>
      </c>
      <c r="AF43" s="70">
        <v>0</v>
      </c>
      <c r="AG43" s="29">
        <v>0</v>
      </c>
    </row>
    <row r="44" spans="1:33" ht="12" customHeight="1" x14ac:dyDescent="0.25">
      <c r="A44" s="49" t="s">
        <v>36</v>
      </c>
      <c r="B44" s="97">
        <v>100</v>
      </c>
      <c r="C44" s="29">
        <v>1.52</v>
      </c>
      <c r="D44" s="29">
        <v>1.86</v>
      </c>
      <c r="E44" s="29">
        <v>0.66</v>
      </c>
      <c r="F44" s="29">
        <v>1.1499999999999999</v>
      </c>
      <c r="G44" s="29">
        <v>0.27</v>
      </c>
      <c r="H44" s="29">
        <v>1.59</v>
      </c>
      <c r="I44" s="29">
        <v>0.96</v>
      </c>
      <c r="J44" s="29">
        <v>1.25</v>
      </c>
      <c r="K44" s="29">
        <v>1.1100000000000001</v>
      </c>
      <c r="L44" s="29">
        <v>1.93</v>
      </c>
      <c r="M44" s="29">
        <v>1.17</v>
      </c>
      <c r="N44" s="29">
        <v>1.58</v>
      </c>
      <c r="O44" s="29">
        <v>1.89</v>
      </c>
      <c r="P44" s="29">
        <v>2.97</v>
      </c>
      <c r="Q44" s="29">
        <v>3.71</v>
      </c>
      <c r="R44" s="29">
        <v>2.58</v>
      </c>
      <c r="S44" s="29">
        <v>3.21</v>
      </c>
      <c r="T44" s="29">
        <v>2.57</v>
      </c>
      <c r="U44" s="29">
        <v>1.94</v>
      </c>
      <c r="V44" s="29">
        <v>2.42</v>
      </c>
      <c r="W44" s="29">
        <v>2.13</v>
      </c>
      <c r="X44" s="29">
        <v>2.29</v>
      </c>
      <c r="Y44" s="29">
        <v>9.33</v>
      </c>
      <c r="Z44" s="29">
        <v>19.399999999999999</v>
      </c>
      <c r="AA44" s="29">
        <v>12.4</v>
      </c>
      <c r="AB44" s="29">
        <v>17.22</v>
      </c>
      <c r="AC44" s="29">
        <v>0.78</v>
      </c>
      <c r="AD44" s="29">
        <v>0.09</v>
      </c>
      <c r="AE44" s="29">
        <v>0.01</v>
      </c>
      <c r="AF44" s="70">
        <v>0</v>
      </c>
      <c r="AG44" s="29">
        <v>0.01</v>
      </c>
    </row>
    <row r="45" spans="1:33" ht="12" customHeight="1" x14ac:dyDescent="0.25">
      <c r="A45" s="49" t="s">
        <v>37</v>
      </c>
      <c r="B45" s="97">
        <v>100</v>
      </c>
      <c r="C45" s="29">
        <v>1.07</v>
      </c>
      <c r="D45" s="29">
        <v>0.84</v>
      </c>
      <c r="E45" s="29">
        <v>0.51</v>
      </c>
      <c r="F45" s="29">
        <v>1.28</v>
      </c>
      <c r="G45" s="29">
        <v>0.45</v>
      </c>
      <c r="H45" s="29">
        <v>1.89</v>
      </c>
      <c r="I45" s="29">
        <v>0.73</v>
      </c>
      <c r="J45" s="29">
        <v>1.89</v>
      </c>
      <c r="K45" s="29">
        <v>1.55</v>
      </c>
      <c r="L45" s="29">
        <v>2.23</v>
      </c>
      <c r="M45" s="29">
        <v>2.34</v>
      </c>
      <c r="N45" s="29">
        <v>1.97</v>
      </c>
      <c r="O45" s="29">
        <v>2.52</v>
      </c>
      <c r="P45" s="29">
        <v>2.65</v>
      </c>
      <c r="Q45" s="29">
        <v>2.4500000000000002</v>
      </c>
      <c r="R45" s="29">
        <v>2.38</v>
      </c>
      <c r="S45" s="29">
        <v>2.65</v>
      </c>
      <c r="T45" s="29">
        <v>2.57</v>
      </c>
      <c r="U45" s="29">
        <v>2.61</v>
      </c>
      <c r="V45" s="29">
        <v>2.5299999999999998</v>
      </c>
      <c r="W45" s="29">
        <v>2.74</v>
      </c>
      <c r="X45" s="29">
        <v>2.1800000000000002</v>
      </c>
      <c r="Y45" s="29">
        <v>8.42</v>
      </c>
      <c r="Z45" s="29">
        <v>19.690000000000001</v>
      </c>
      <c r="AA45" s="29">
        <v>13.68</v>
      </c>
      <c r="AB45" s="29">
        <v>13.95</v>
      </c>
      <c r="AC45" s="29">
        <v>1.89</v>
      </c>
      <c r="AD45" s="29">
        <v>0.32</v>
      </c>
      <c r="AE45" s="29">
        <v>0.01</v>
      </c>
      <c r="AF45" s="70">
        <v>0</v>
      </c>
      <c r="AG45" s="29">
        <v>0</v>
      </c>
    </row>
    <row r="46" spans="1:33" ht="12" customHeight="1" x14ac:dyDescent="0.25">
      <c r="A46" s="49" t="s">
        <v>117</v>
      </c>
      <c r="B46" s="97">
        <v>100</v>
      </c>
      <c r="C46" s="29">
        <v>0</v>
      </c>
      <c r="D46" s="29">
        <v>0.16</v>
      </c>
      <c r="E46" s="29">
        <v>0.11</v>
      </c>
      <c r="F46" s="29">
        <v>0.22</v>
      </c>
      <c r="G46" s="29">
        <v>0.38</v>
      </c>
      <c r="H46" s="29">
        <v>0.66</v>
      </c>
      <c r="I46" s="29">
        <v>0.05</v>
      </c>
      <c r="J46" s="29">
        <v>0.31</v>
      </c>
      <c r="K46" s="29">
        <v>0.71</v>
      </c>
      <c r="L46" s="29">
        <v>1.01</v>
      </c>
      <c r="M46" s="29">
        <v>0.38</v>
      </c>
      <c r="N46" s="29">
        <v>0.11</v>
      </c>
      <c r="O46" s="29">
        <v>0.44</v>
      </c>
      <c r="P46" s="29">
        <v>0.6</v>
      </c>
      <c r="Q46" s="29">
        <v>0.51</v>
      </c>
      <c r="R46" s="29">
        <v>0.33</v>
      </c>
      <c r="S46" s="29">
        <v>0.6</v>
      </c>
      <c r="T46" s="29">
        <v>0.22</v>
      </c>
      <c r="U46" s="29">
        <v>0.49</v>
      </c>
      <c r="V46" s="29">
        <v>0.99</v>
      </c>
      <c r="W46" s="29">
        <v>1.1499999999999999</v>
      </c>
      <c r="X46" s="29">
        <v>0.93</v>
      </c>
      <c r="Y46" s="29">
        <v>6.89</v>
      </c>
      <c r="Z46" s="29">
        <v>24.6</v>
      </c>
      <c r="AA46" s="29">
        <v>28.99</v>
      </c>
      <c r="AB46" s="29">
        <v>26.81</v>
      </c>
      <c r="AC46" s="29">
        <v>2.1</v>
      </c>
      <c r="AD46" s="29">
        <v>0.16</v>
      </c>
      <c r="AE46" s="29">
        <v>0.05</v>
      </c>
      <c r="AF46" s="70">
        <v>0</v>
      </c>
      <c r="AG46" s="29">
        <v>0</v>
      </c>
    </row>
    <row r="47" spans="1:33" s="4" customFormat="1" ht="23.1" customHeight="1" x14ac:dyDescent="0.25">
      <c r="A47" s="48" t="s">
        <v>111</v>
      </c>
      <c r="B47" s="96">
        <v>100</v>
      </c>
      <c r="C47" s="25">
        <v>3.61</v>
      </c>
      <c r="D47" s="25">
        <v>5.37</v>
      </c>
      <c r="E47" s="25">
        <v>1.1200000000000001</v>
      </c>
      <c r="F47" s="25">
        <v>3.05</v>
      </c>
      <c r="G47" s="25">
        <v>1.24</v>
      </c>
      <c r="H47" s="25">
        <v>3.04</v>
      </c>
      <c r="I47" s="25">
        <v>1.07</v>
      </c>
      <c r="J47" s="25">
        <v>2.0499999999999998</v>
      </c>
      <c r="K47" s="25">
        <v>2.1800000000000002</v>
      </c>
      <c r="L47" s="25">
        <v>2.52</v>
      </c>
      <c r="M47" s="25">
        <v>3.21</v>
      </c>
      <c r="N47" s="25">
        <v>2.64</v>
      </c>
      <c r="O47" s="25">
        <v>2.04</v>
      </c>
      <c r="P47" s="25">
        <v>3.61</v>
      </c>
      <c r="Q47" s="25">
        <v>2.27</v>
      </c>
      <c r="R47" s="25">
        <v>2</v>
      </c>
      <c r="S47" s="25">
        <v>2.7</v>
      </c>
      <c r="T47" s="25">
        <v>1.73</v>
      </c>
      <c r="U47" s="25">
        <v>1.74</v>
      </c>
      <c r="V47" s="25">
        <v>1.95</v>
      </c>
      <c r="W47" s="25">
        <v>2.29</v>
      </c>
      <c r="X47" s="25">
        <v>1.98</v>
      </c>
      <c r="Y47" s="25">
        <v>6.94</v>
      </c>
      <c r="Z47" s="25">
        <v>18.48</v>
      </c>
      <c r="AA47" s="25">
        <v>10.72</v>
      </c>
      <c r="AB47" s="25">
        <v>8.17</v>
      </c>
      <c r="AC47" s="25">
        <v>1.92</v>
      </c>
      <c r="AD47" s="25">
        <v>0.36</v>
      </c>
      <c r="AE47" s="25">
        <v>0.01</v>
      </c>
      <c r="AF47" s="72">
        <v>0</v>
      </c>
      <c r="AG47" s="25">
        <v>0</v>
      </c>
    </row>
    <row r="48" spans="1:33" ht="12" customHeight="1" x14ac:dyDescent="0.25">
      <c r="A48" s="49" t="s">
        <v>38</v>
      </c>
      <c r="B48" s="97">
        <v>100</v>
      </c>
      <c r="C48" s="29">
        <v>7.73</v>
      </c>
      <c r="D48" s="29">
        <v>3.74</v>
      </c>
      <c r="E48" s="29">
        <v>2.2799999999999998</v>
      </c>
      <c r="F48" s="29">
        <v>7.56</v>
      </c>
      <c r="G48" s="29">
        <v>3.88</v>
      </c>
      <c r="H48" s="29">
        <v>4.49</v>
      </c>
      <c r="I48" s="29">
        <v>0.81</v>
      </c>
      <c r="J48" s="29">
        <v>1.86</v>
      </c>
      <c r="K48" s="29">
        <v>2.54</v>
      </c>
      <c r="L48" s="29">
        <v>5.57</v>
      </c>
      <c r="M48" s="29">
        <v>4.72</v>
      </c>
      <c r="N48" s="29">
        <v>3.08</v>
      </c>
      <c r="O48" s="29">
        <v>3.25</v>
      </c>
      <c r="P48" s="29">
        <v>3.31</v>
      </c>
      <c r="Q48" s="29">
        <v>2.88</v>
      </c>
      <c r="R48" s="29">
        <v>2.0499999999999998</v>
      </c>
      <c r="S48" s="29">
        <v>2.73</v>
      </c>
      <c r="T48" s="29">
        <v>1.64</v>
      </c>
      <c r="U48" s="29">
        <v>1.73</v>
      </c>
      <c r="V48" s="29">
        <v>2.0699999999999998</v>
      </c>
      <c r="W48" s="29">
        <v>2.83</v>
      </c>
      <c r="X48" s="29">
        <v>2.13</v>
      </c>
      <c r="Y48" s="29">
        <v>5.89</v>
      </c>
      <c r="Z48" s="29">
        <v>12.31</v>
      </c>
      <c r="AA48" s="29">
        <v>6.09</v>
      </c>
      <c r="AB48" s="29">
        <v>2.58</v>
      </c>
      <c r="AC48" s="29">
        <v>0.25</v>
      </c>
      <c r="AD48" s="29">
        <v>0</v>
      </c>
      <c r="AE48" s="55">
        <v>0</v>
      </c>
      <c r="AF48" s="73">
        <v>0</v>
      </c>
      <c r="AG48" s="55">
        <v>0</v>
      </c>
    </row>
    <row r="49" spans="1:33" ht="12" customHeight="1" x14ac:dyDescent="0.25">
      <c r="A49" s="49" t="s">
        <v>39</v>
      </c>
      <c r="B49" s="97">
        <v>100</v>
      </c>
      <c r="C49" s="29">
        <v>4.6500000000000004</v>
      </c>
      <c r="D49" s="29">
        <v>1.86</v>
      </c>
      <c r="E49" s="29">
        <v>0.47</v>
      </c>
      <c r="F49" s="29">
        <v>3.72</v>
      </c>
      <c r="G49" s="29">
        <v>1.86</v>
      </c>
      <c r="H49" s="29">
        <v>6.05</v>
      </c>
      <c r="I49" s="29">
        <v>1.4</v>
      </c>
      <c r="J49" s="29">
        <v>1.86</v>
      </c>
      <c r="K49" s="29">
        <v>1.4</v>
      </c>
      <c r="L49" s="29">
        <v>4.6500000000000004</v>
      </c>
      <c r="M49" s="29">
        <v>1.86</v>
      </c>
      <c r="N49" s="29">
        <v>0.93</v>
      </c>
      <c r="O49" s="29">
        <v>0</v>
      </c>
      <c r="P49" s="29">
        <v>2.33</v>
      </c>
      <c r="Q49" s="29">
        <v>2.33</v>
      </c>
      <c r="R49" s="29">
        <v>0.93</v>
      </c>
      <c r="S49" s="29">
        <v>2.79</v>
      </c>
      <c r="T49" s="29">
        <v>1.86</v>
      </c>
      <c r="U49" s="29">
        <v>4.1900000000000004</v>
      </c>
      <c r="V49" s="29">
        <v>1.86</v>
      </c>
      <c r="W49" s="29">
        <v>1.4</v>
      </c>
      <c r="X49" s="29">
        <v>7.44</v>
      </c>
      <c r="Y49" s="29">
        <v>7.44</v>
      </c>
      <c r="Z49" s="29">
        <v>20.47</v>
      </c>
      <c r="AA49" s="29">
        <v>7.91</v>
      </c>
      <c r="AB49" s="29">
        <v>7.44</v>
      </c>
      <c r="AC49" s="29">
        <v>0.93</v>
      </c>
      <c r="AD49" s="29">
        <v>0</v>
      </c>
      <c r="AE49" s="29">
        <v>0</v>
      </c>
      <c r="AF49" s="70">
        <v>0</v>
      </c>
      <c r="AG49" s="29">
        <v>0</v>
      </c>
    </row>
    <row r="50" spans="1:33" ht="24" customHeight="1" x14ac:dyDescent="0.25">
      <c r="A50" s="49" t="s">
        <v>192</v>
      </c>
      <c r="B50" s="97">
        <v>100</v>
      </c>
      <c r="C50" s="29">
        <v>3.08</v>
      </c>
      <c r="D50" s="29">
        <v>1.1000000000000001</v>
      </c>
      <c r="E50" s="29">
        <v>0</v>
      </c>
      <c r="F50" s="29">
        <v>0.22</v>
      </c>
      <c r="G50" s="29">
        <v>0.44</v>
      </c>
      <c r="H50" s="29">
        <v>0.88</v>
      </c>
      <c r="I50" s="29">
        <v>0.22</v>
      </c>
      <c r="J50" s="29">
        <v>1.32</v>
      </c>
      <c r="K50" s="29">
        <v>0.44</v>
      </c>
      <c r="L50" s="29">
        <v>1.54</v>
      </c>
      <c r="M50" s="29">
        <v>0.44</v>
      </c>
      <c r="N50" s="29">
        <v>1.1000000000000001</v>
      </c>
      <c r="O50" s="29">
        <v>0.66</v>
      </c>
      <c r="P50" s="29">
        <v>1.98</v>
      </c>
      <c r="Q50" s="29">
        <v>1.1000000000000001</v>
      </c>
      <c r="R50" s="29">
        <v>1.76</v>
      </c>
      <c r="S50" s="29">
        <v>3.74</v>
      </c>
      <c r="T50" s="29">
        <v>1.98</v>
      </c>
      <c r="U50" s="29">
        <v>3.96</v>
      </c>
      <c r="V50" s="29">
        <v>4.84</v>
      </c>
      <c r="W50" s="29">
        <v>4.84</v>
      </c>
      <c r="X50" s="29">
        <v>2.2000000000000002</v>
      </c>
      <c r="Y50" s="29">
        <v>10.55</v>
      </c>
      <c r="Z50" s="29">
        <v>21.54</v>
      </c>
      <c r="AA50" s="29">
        <v>15.6</v>
      </c>
      <c r="AB50" s="29">
        <v>8.57</v>
      </c>
      <c r="AC50" s="29">
        <v>4.18</v>
      </c>
      <c r="AD50" s="29">
        <v>1.76</v>
      </c>
      <c r="AE50" s="29">
        <v>0</v>
      </c>
      <c r="AF50" s="70">
        <v>0</v>
      </c>
      <c r="AG50" s="29">
        <v>0</v>
      </c>
    </row>
    <row r="51" spans="1:33" ht="24" customHeight="1" x14ac:dyDescent="0.25">
      <c r="A51" s="49" t="s">
        <v>193</v>
      </c>
      <c r="B51" s="97">
        <v>100</v>
      </c>
      <c r="C51" s="29">
        <v>1.48</v>
      </c>
      <c r="D51" s="29">
        <v>29.11</v>
      </c>
      <c r="E51" s="29">
        <v>0.81</v>
      </c>
      <c r="F51" s="29">
        <v>0.27</v>
      </c>
      <c r="G51" s="29">
        <v>1.35</v>
      </c>
      <c r="H51" s="29">
        <v>0</v>
      </c>
      <c r="I51" s="29">
        <v>0.81</v>
      </c>
      <c r="J51" s="29">
        <v>1.21</v>
      </c>
      <c r="K51" s="29">
        <v>0.67</v>
      </c>
      <c r="L51" s="29">
        <v>0.67</v>
      </c>
      <c r="M51" s="29">
        <v>1.21</v>
      </c>
      <c r="N51" s="29">
        <v>2.02</v>
      </c>
      <c r="O51" s="29">
        <v>0</v>
      </c>
      <c r="P51" s="29">
        <v>1.75</v>
      </c>
      <c r="Q51" s="29">
        <v>2.56</v>
      </c>
      <c r="R51" s="29">
        <v>0.4</v>
      </c>
      <c r="S51" s="29">
        <v>0.54</v>
      </c>
      <c r="T51" s="29">
        <v>0.67</v>
      </c>
      <c r="U51" s="29">
        <v>0.54</v>
      </c>
      <c r="V51" s="29">
        <v>0.67</v>
      </c>
      <c r="W51" s="29">
        <v>0.27</v>
      </c>
      <c r="X51" s="29">
        <v>0</v>
      </c>
      <c r="Y51" s="29">
        <v>4.72</v>
      </c>
      <c r="Z51" s="29">
        <v>10.92</v>
      </c>
      <c r="AA51" s="29">
        <v>17.79</v>
      </c>
      <c r="AB51" s="29">
        <v>19.27</v>
      </c>
      <c r="AC51" s="29">
        <v>0.27</v>
      </c>
      <c r="AD51" s="29">
        <v>0</v>
      </c>
      <c r="AE51" s="29">
        <v>0</v>
      </c>
      <c r="AF51" s="70">
        <v>0</v>
      </c>
      <c r="AG51" s="29">
        <v>0</v>
      </c>
    </row>
    <row r="52" spans="1:33" ht="24" customHeight="1" x14ac:dyDescent="0.25">
      <c r="A52" s="49" t="s">
        <v>187</v>
      </c>
      <c r="B52" s="97">
        <v>100</v>
      </c>
      <c r="C52" s="29">
        <v>2.5</v>
      </c>
      <c r="D52" s="29">
        <v>2.5</v>
      </c>
      <c r="E52" s="29">
        <v>2.87</v>
      </c>
      <c r="F52" s="29">
        <v>0.52</v>
      </c>
      <c r="G52" s="29">
        <v>0.28999999999999998</v>
      </c>
      <c r="H52" s="29">
        <v>0.74</v>
      </c>
      <c r="I52" s="29">
        <v>0.52</v>
      </c>
      <c r="J52" s="29">
        <v>6.92</v>
      </c>
      <c r="K52" s="29">
        <v>4.12</v>
      </c>
      <c r="L52" s="29">
        <v>1.03</v>
      </c>
      <c r="M52" s="29">
        <v>3.46</v>
      </c>
      <c r="N52" s="29">
        <v>6.92</v>
      </c>
      <c r="O52" s="29">
        <v>1.18</v>
      </c>
      <c r="P52" s="29">
        <v>2.06</v>
      </c>
      <c r="Q52" s="29">
        <v>1.47</v>
      </c>
      <c r="R52" s="29">
        <v>1.69</v>
      </c>
      <c r="S52" s="29">
        <v>2.35</v>
      </c>
      <c r="T52" s="29">
        <v>1.84</v>
      </c>
      <c r="U52" s="29">
        <v>1.69</v>
      </c>
      <c r="V52" s="29">
        <v>2.2799999999999998</v>
      </c>
      <c r="W52" s="29">
        <v>2.72</v>
      </c>
      <c r="X52" s="29">
        <v>2.21</v>
      </c>
      <c r="Y52" s="29">
        <v>8.76</v>
      </c>
      <c r="Z52" s="29">
        <v>26.64</v>
      </c>
      <c r="AA52" s="29">
        <v>8.39</v>
      </c>
      <c r="AB52" s="29">
        <v>4.05</v>
      </c>
      <c r="AC52" s="29">
        <v>0.28999999999999998</v>
      </c>
      <c r="AD52" s="29">
        <v>0</v>
      </c>
      <c r="AE52" s="29">
        <v>0</v>
      </c>
      <c r="AF52" s="70">
        <v>0</v>
      </c>
      <c r="AG52" s="29">
        <v>0</v>
      </c>
    </row>
    <row r="53" spans="1:33" ht="12" customHeight="1" x14ac:dyDescent="0.25">
      <c r="A53" s="49" t="s">
        <v>43</v>
      </c>
      <c r="B53" s="97">
        <v>100</v>
      </c>
      <c r="C53" s="29">
        <v>4.95</v>
      </c>
      <c r="D53" s="29">
        <v>9.94</v>
      </c>
      <c r="E53" s="29">
        <v>1.25</v>
      </c>
      <c r="F53" s="29">
        <v>7.68</v>
      </c>
      <c r="G53" s="29">
        <v>0.91</v>
      </c>
      <c r="H53" s="29">
        <v>3.65</v>
      </c>
      <c r="I53" s="29">
        <v>0.85</v>
      </c>
      <c r="J53" s="29">
        <v>2.63</v>
      </c>
      <c r="K53" s="29">
        <v>3.4</v>
      </c>
      <c r="L53" s="29">
        <v>3.84</v>
      </c>
      <c r="M53" s="29">
        <v>6.48</v>
      </c>
      <c r="N53" s="29">
        <v>2.72</v>
      </c>
      <c r="O53" s="29">
        <v>2.02</v>
      </c>
      <c r="P53" s="29">
        <v>9.92</v>
      </c>
      <c r="Q53" s="29">
        <v>2.71</v>
      </c>
      <c r="R53" s="29">
        <v>1.36</v>
      </c>
      <c r="S53" s="29">
        <v>4.1100000000000003</v>
      </c>
      <c r="T53" s="29">
        <v>1.58</v>
      </c>
      <c r="U53" s="29">
        <v>1.58</v>
      </c>
      <c r="V53" s="29">
        <v>2.23</v>
      </c>
      <c r="W53" s="29">
        <v>1.98</v>
      </c>
      <c r="X53" s="29">
        <v>1.62</v>
      </c>
      <c r="Y53" s="29">
        <v>7.11</v>
      </c>
      <c r="Z53" s="29">
        <v>6.31</v>
      </c>
      <c r="AA53" s="29">
        <v>5.28</v>
      </c>
      <c r="AB53" s="29">
        <v>3.77</v>
      </c>
      <c r="AC53" s="29">
        <v>0.09</v>
      </c>
      <c r="AD53" s="29">
        <v>0</v>
      </c>
      <c r="AE53" s="29">
        <v>0</v>
      </c>
      <c r="AF53" s="70">
        <v>0</v>
      </c>
      <c r="AG53" s="29">
        <v>0</v>
      </c>
    </row>
    <row r="54" spans="1:33" ht="12" customHeight="1" x14ac:dyDescent="0.25">
      <c r="A54" s="49" t="s">
        <v>45</v>
      </c>
      <c r="B54" s="97">
        <v>100</v>
      </c>
      <c r="C54" s="29">
        <v>1.65</v>
      </c>
      <c r="D54" s="29">
        <v>3.05</v>
      </c>
      <c r="E54" s="29">
        <v>0.28999999999999998</v>
      </c>
      <c r="F54" s="29">
        <v>0.37</v>
      </c>
      <c r="G54" s="29">
        <v>0.28000000000000003</v>
      </c>
      <c r="H54" s="29">
        <v>2.99</v>
      </c>
      <c r="I54" s="29">
        <v>1.45</v>
      </c>
      <c r="J54" s="29">
        <v>1.1299999999999999</v>
      </c>
      <c r="K54" s="29">
        <v>1.53</v>
      </c>
      <c r="L54" s="29">
        <v>1.1200000000000001</v>
      </c>
      <c r="M54" s="29">
        <v>1.84</v>
      </c>
      <c r="N54" s="29">
        <v>1.76</v>
      </c>
      <c r="O54" s="29">
        <v>2.0099999999999998</v>
      </c>
      <c r="P54" s="29">
        <v>2.38</v>
      </c>
      <c r="Q54" s="29">
        <v>2.0499999999999998</v>
      </c>
      <c r="R54" s="29">
        <v>2.4700000000000002</v>
      </c>
      <c r="S54" s="29">
        <v>2.46</v>
      </c>
      <c r="T54" s="29">
        <v>1.9</v>
      </c>
      <c r="U54" s="29">
        <v>1.71</v>
      </c>
      <c r="V54" s="29">
        <v>1.69</v>
      </c>
      <c r="W54" s="29">
        <v>2.11</v>
      </c>
      <c r="X54" s="29">
        <v>2</v>
      </c>
      <c r="Y54" s="29">
        <v>7.01</v>
      </c>
      <c r="Z54" s="29">
        <v>24.31</v>
      </c>
      <c r="AA54" s="29">
        <v>14.17</v>
      </c>
      <c r="AB54" s="29">
        <v>11.9</v>
      </c>
      <c r="AC54" s="29">
        <v>3.7</v>
      </c>
      <c r="AD54" s="29">
        <v>0.67</v>
      </c>
      <c r="AE54" s="29">
        <v>0.01</v>
      </c>
      <c r="AF54" s="70">
        <v>0</v>
      </c>
      <c r="AG54" s="29">
        <v>0</v>
      </c>
    </row>
    <row r="55" spans="1:33" s="4" customFormat="1" ht="23.1" customHeight="1" x14ac:dyDescent="0.25">
      <c r="A55" s="48" t="s">
        <v>112</v>
      </c>
      <c r="B55" s="96">
        <v>100</v>
      </c>
      <c r="C55" s="25">
        <v>0.8</v>
      </c>
      <c r="D55" s="25">
        <v>2.11</v>
      </c>
      <c r="E55" s="25">
        <v>0.85</v>
      </c>
      <c r="F55" s="25">
        <v>0.97</v>
      </c>
      <c r="G55" s="25">
        <v>0.97</v>
      </c>
      <c r="H55" s="25">
        <v>2.06</v>
      </c>
      <c r="I55" s="25">
        <v>0.73</v>
      </c>
      <c r="J55" s="25">
        <v>1.3</v>
      </c>
      <c r="K55" s="25">
        <v>1.24</v>
      </c>
      <c r="L55" s="25">
        <v>1.37</v>
      </c>
      <c r="M55" s="25">
        <v>1.69</v>
      </c>
      <c r="N55" s="25">
        <v>1.73</v>
      </c>
      <c r="O55" s="25">
        <v>1.56</v>
      </c>
      <c r="P55" s="25">
        <v>2.2200000000000002</v>
      </c>
      <c r="Q55" s="25">
        <v>2.02</v>
      </c>
      <c r="R55" s="25">
        <v>1.68</v>
      </c>
      <c r="S55" s="25">
        <v>2.2000000000000002</v>
      </c>
      <c r="T55" s="25">
        <v>1.9</v>
      </c>
      <c r="U55" s="25">
        <v>2.12</v>
      </c>
      <c r="V55" s="25">
        <v>2.2000000000000002</v>
      </c>
      <c r="W55" s="25">
        <v>2.33</v>
      </c>
      <c r="X55" s="25">
        <v>1.89</v>
      </c>
      <c r="Y55" s="25">
        <v>8.6999999999999993</v>
      </c>
      <c r="Z55" s="25">
        <v>23.15</v>
      </c>
      <c r="AA55" s="25">
        <v>16.46</v>
      </c>
      <c r="AB55" s="25">
        <v>14.05</v>
      </c>
      <c r="AC55" s="25">
        <v>1.49</v>
      </c>
      <c r="AD55" s="25">
        <v>0.19</v>
      </c>
      <c r="AE55" s="25">
        <v>0.02</v>
      </c>
      <c r="AF55" s="72">
        <v>0</v>
      </c>
      <c r="AG55" s="25">
        <v>0.01</v>
      </c>
    </row>
    <row r="56" spans="1:33" ht="12" customHeight="1" x14ac:dyDescent="0.25">
      <c r="A56" s="49" t="s">
        <v>46</v>
      </c>
      <c r="B56" s="97">
        <v>100</v>
      </c>
      <c r="C56" s="29">
        <v>0.39</v>
      </c>
      <c r="D56" s="29">
        <v>1.83</v>
      </c>
      <c r="E56" s="29">
        <v>1.3</v>
      </c>
      <c r="F56" s="29">
        <v>1.48</v>
      </c>
      <c r="G56" s="29">
        <v>1.48</v>
      </c>
      <c r="H56" s="29">
        <v>2.4</v>
      </c>
      <c r="I56" s="29">
        <v>0.68</v>
      </c>
      <c r="J56" s="29">
        <v>1.22</v>
      </c>
      <c r="K56" s="29">
        <v>1.25</v>
      </c>
      <c r="L56" s="29">
        <v>1.44</v>
      </c>
      <c r="M56" s="29">
        <v>1.47</v>
      </c>
      <c r="N56" s="29">
        <v>2.09</v>
      </c>
      <c r="O56" s="29">
        <v>1.33</v>
      </c>
      <c r="P56" s="29">
        <v>1.88</v>
      </c>
      <c r="Q56" s="29">
        <v>2.09</v>
      </c>
      <c r="R56" s="29">
        <v>1.8</v>
      </c>
      <c r="S56" s="29">
        <v>2.02</v>
      </c>
      <c r="T56" s="29">
        <v>1.36</v>
      </c>
      <c r="U56" s="29">
        <v>2.04</v>
      </c>
      <c r="V56" s="29">
        <v>2.2799999999999998</v>
      </c>
      <c r="W56" s="29">
        <v>2.2000000000000002</v>
      </c>
      <c r="X56" s="29">
        <v>1.69</v>
      </c>
      <c r="Y56" s="29">
        <v>8.7799999999999994</v>
      </c>
      <c r="Z56" s="29">
        <v>22.88</v>
      </c>
      <c r="AA56" s="29">
        <v>16.07</v>
      </c>
      <c r="AB56" s="29">
        <v>14.37</v>
      </c>
      <c r="AC56" s="29">
        <v>1.89</v>
      </c>
      <c r="AD56" s="29">
        <v>0.26</v>
      </c>
      <c r="AE56" s="55">
        <v>0.01</v>
      </c>
      <c r="AF56" s="73">
        <v>0</v>
      </c>
      <c r="AG56" s="55">
        <v>0.01</v>
      </c>
    </row>
    <row r="57" spans="1:33" ht="12" customHeight="1" x14ac:dyDescent="0.25">
      <c r="A57" s="49" t="s">
        <v>47</v>
      </c>
      <c r="B57" s="97">
        <v>100</v>
      </c>
      <c r="C57" s="29">
        <v>1.02</v>
      </c>
      <c r="D57" s="29">
        <v>1.22</v>
      </c>
      <c r="E57" s="29">
        <v>0.54</v>
      </c>
      <c r="F57" s="29">
        <v>1.0900000000000001</v>
      </c>
      <c r="G57" s="29">
        <v>0.75</v>
      </c>
      <c r="H57" s="29">
        <v>4.43</v>
      </c>
      <c r="I57" s="29">
        <v>0.86</v>
      </c>
      <c r="J57" s="29">
        <v>2.2000000000000002</v>
      </c>
      <c r="K57" s="29">
        <v>3.04</v>
      </c>
      <c r="L57" s="29">
        <v>3.48</v>
      </c>
      <c r="M57" s="29">
        <v>3.68</v>
      </c>
      <c r="N57" s="29">
        <v>4.92</v>
      </c>
      <c r="O57" s="29">
        <v>3.1</v>
      </c>
      <c r="P57" s="29">
        <v>3.95</v>
      </c>
      <c r="Q57" s="29">
        <v>2.92</v>
      </c>
      <c r="R57" s="29">
        <v>3.86</v>
      </c>
      <c r="S57" s="29">
        <v>3.01</v>
      </c>
      <c r="T57" s="29">
        <v>6.83</v>
      </c>
      <c r="U57" s="29">
        <v>1.31</v>
      </c>
      <c r="V57" s="29">
        <v>1.93</v>
      </c>
      <c r="W57" s="29">
        <v>2.0699999999999998</v>
      </c>
      <c r="X57" s="29">
        <v>2.4</v>
      </c>
      <c r="Y57" s="29">
        <v>10.28</v>
      </c>
      <c r="Z57" s="29">
        <v>18.8</v>
      </c>
      <c r="AA57" s="29">
        <v>8.86</v>
      </c>
      <c r="AB57" s="29">
        <v>3.43</v>
      </c>
      <c r="AC57" s="55">
        <v>0</v>
      </c>
      <c r="AD57" s="29">
        <v>0</v>
      </c>
      <c r="AE57" s="29">
        <v>0</v>
      </c>
      <c r="AF57" s="70">
        <v>0</v>
      </c>
      <c r="AG57" s="29">
        <v>0</v>
      </c>
    </row>
    <row r="58" spans="1:33" ht="12" customHeight="1" x14ac:dyDescent="0.25">
      <c r="A58" s="49" t="s">
        <v>48</v>
      </c>
      <c r="B58" s="97">
        <v>100</v>
      </c>
      <c r="C58" s="29">
        <v>1.57</v>
      </c>
      <c r="D58" s="29">
        <v>2.44</v>
      </c>
      <c r="E58" s="29">
        <v>0.65</v>
      </c>
      <c r="F58" s="29">
        <v>0.24</v>
      </c>
      <c r="G58" s="29">
        <v>0.31</v>
      </c>
      <c r="H58" s="29">
        <v>0.84</v>
      </c>
      <c r="I58" s="29">
        <v>0.26</v>
      </c>
      <c r="J58" s="29">
        <v>0.89</v>
      </c>
      <c r="K58" s="29">
        <v>1.02</v>
      </c>
      <c r="L58" s="29">
        <v>1.18</v>
      </c>
      <c r="M58" s="29">
        <v>1.02</v>
      </c>
      <c r="N58" s="29">
        <v>0.55000000000000004</v>
      </c>
      <c r="O58" s="29">
        <v>1.36</v>
      </c>
      <c r="P58" s="29">
        <v>2.2799999999999998</v>
      </c>
      <c r="Q58" s="29">
        <v>2.17</v>
      </c>
      <c r="R58" s="29">
        <v>2.4</v>
      </c>
      <c r="S58" s="29">
        <v>3.17</v>
      </c>
      <c r="T58" s="29">
        <v>3.07</v>
      </c>
      <c r="U58" s="29">
        <v>4.13</v>
      </c>
      <c r="V58" s="29">
        <v>3.72</v>
      </c>
      <c r="W58" s="29">
        <v>2.4300000000000002</v>
      </c>
      <c r="X58" s="29">
        <v>3.01</v>
      </c>
      <c r="Y58" s="29">
        <v>14.11</v>
      </c>
      <c r="Z58" s="29">
        <v>30.85</v>
      </c>
      <c r="AA58" s="29">
        <v>10.45</v>
      </c>
      <c r="AB58" s="29">
        <v>5.0999999999999996</v>
      </c>
      <c r="AC58" s="29">
        <v>0.65</v>
      </c>
      <c r="AD58" s="29">
        <v>0.13</v>
      </c>
      <c r="AE58" s="29">
        <v>0</v>
      </c>
      <c r="AF58" s="70">
        <v>0</v>
      </c>
      <c r="AG58" s="29">
        <v>0</v>
      </c>
    </row>
    <row r="59" spans="1:33" ht="12" customHeight="1" x14ac:dyDescent="0.25">
      <c r="A59" s="49" t="s">
        <v>89</v>
      </c>
      <c r="B59" s="97">
        <v>100</v>
      </c>
      <c r="C59" s="29">
        <v>0.66</v>
      </c>
      <c r="D59" s="29">
        <v>0.77</v>
      </c>
      <c r="E59" s="29">
        <v>0.62</v>
      </c>
      <c r="F59" s="29">
        <v>0.72</v>
      </c>
      <c r="G59" s="29">
        <v>0.66</v>
      </c>
      <c r="H59" s="29">
        <v>1.49</v>
      </c>
      <c r="I59" s="29">
        <v>0.67</v>
      </c>
      <c r="J59" s="29">
        <v>1.1399999999999999</v>
      </c>
      <c r="K59" s="29">
        <v>1.02</v>
      </c>
      <c r="L59" s="29">
        <v>1.1299999999999999</v>
      </c>
      <c r="M59" s="29">
        <v>1.52</v>
      </c>
      <c r="N59" s="29">
        <v>1.23</v>
      </c>
      <c r="O59" s="29">
        <v>1.33</v>
      </c>
      <c r="P59" s="29">
        <v>3.09</v>
      </c>
      <c r="Q59" s="29">
        <v>2.44</v>
      </c>
      <c r="R59" s="29">
        <v>1.38</v>
      </c>
      <c r="S59" s="29">
        <v>1.69</v>
      </c>
      <c r="T59" s="29">
        <v>1.46</v>
      </c>
      <c r="U59" s="29">
        <v>1.7</v>
      </c>
      <c r="V59" s="29">
        <v>1.68</v>
      </c>
      <c r="W59" s="29">
        <v>2.2599999999999998</v>
      </c>
      <c r="X59" s="29">
        <v>1.78</v>
      </c>
      <c r="Y59" s="29">
        <v>6.69</v>
      </c>
      <c r="Z59" s="29">
        <v>21.75</v>
      </c>
      <c r="AA59" s="29">
        <v>20.78</v>
      </c>
      <c r="AB59" s="29">
        <v>18.32</v>
      </c>
      <c r="AC59" s="29">
        <v>1.81</v>
      </c>
      <c r="AD59" s="29">
        <v>0.15</v>
      </c>
      <c r="AE59" s="29">
        <v>0.03</v>
      </c>
      <c r="AF59" s="70">
        <v>0</v>
      </c>
      <c r="AG59" s="29">
        <v>0</v>
      </c>
    </row>
    <row r="60" spans="1:33" ht="12" customHeight="1" x14ac:dyDescent="0.25">
      <c r="A60" s="49" t="s">
        <v>50</v>
      </c>
      <c r="B60" s="97">
        <v>100</v>
      </c>
      <c r="C60" s="29">
        <v>3.04</v>
      </c>
      <c r="D60" s="29">
        <v>1.71</v>
      </c>
      <c r="E60" s="29">
        <v>1.58</v>
      </c>
      <c r="F60" s="29">
        <v>4.13</v>
      </c>
      <c r="G60" s="29">
        <v>1.71</v>
      </c>
      <c r="H60" s="29">
        <v>2.65</v>
      </c>
      <c r="I60" s="29">
        <v>1.3</v>
      </c>
      <c r="J60" s="29">
        <v>2.02</v>
      </c>
      <c r="K60" s="29">
        <v>2.72</v>
      </c>
      <c r="L60" s="29">
        <v>2.2400000000000002</v>
      </c>
      <c r="M60" s="29">
        <v>3.24</v>
      </c>
      <c r="N60" s="29">
        <v>2.98</v>
      </c>
      <c r="O60" s="29">
        <v>3.16</v>
      </c>
      <c r="P60" s="29">
        <v>2.72</v>
      </c>
      <c r="Q60" s="29">
        <v>3.27</v>
      </c>
      <c r="R60" s="29">
        <v>1.1200000000000001</v>
      </c>
      <c r="S60" s="29">
        <v>5.53</v>
      </c>
      <c r="T60" s="29">
        <v>4.38</v>
      </c>
      <c r="U60" s="29">
        <v>3.9</v>
      </c>
      <c r="V60" s="29">
        <v>1.1200000000000001</v>
      </c>
      <c r="W60" s="29">
        <v>1.38</v>
      </c>
      <c r="X60" s="29">
        <v>0.87</v>
      </c>
      <c r="Y60" s="29">
        <v>12.23</v>
      </c>
      <c r="Z60" s="29">
        <v>18.2</v>
      </c>
      <c r="AA60" s="29">
        <v>7.36</v>
      </c>
      <c r="AB60" s="29">
        <v>4.95</v>
      </c>
      <c r="AC60" s="29">
        <v>0.41</v>
      </c>
      <c r="AD60" s="29">
        <v>0.08</v>
      </c>
      <c r="AE60" s="29">
        <v>0</v>
      </c>
      <c r="AF60" s="70">
        <v>0</v>
      </c>
      <c r="AG60" s="29">
        <v>0</v>
      </c>
    </row>
    <row r="61" spans="1:33" s="5" customFormat="1" ht="12" customHeight="1" x14ac:dyDescent="0.25">
      <c r="A61" s="49" t="s">
        <v>51</v>
      </c>
      <c r="B61" s="97">
        <v>100</v>
      </c>
      <c r="C61" s="29">
        <v>0.53</v>
      </c>
      <c r="D61" s="29">
        <v>1.0900000000000001</v>
      </c>
      <c r="E61" s="29">
        <v>0.17</v>
      </c>
      <c r="F61" s="29">
        <v>0.37</v>
      </c>
      <c r="G61" s="29">
        <v>0.36</v>
      </c>
      <c r="H61" s="29">
        <v>1.69</v>
      </c>
      <c r="I61" s="29">
        <v>0.87</v>
      </c>
      <c r="J61" s="29">
        <v>0.91</v>
      </c>
      <c r="K61" s="29">
        <v>0.8</v>
      </c>
      <c r="L61" s="29">
        <v>1.0900000000000001</v>
      </c>
      <c r="M61" s="29">
        <v>1.1100000000000001</v>
      </c>
      <c r="N61" s="29">
        <v>1.1299999999999999</v>
      </c>
      <c r="O61" s="29">
        <v>1.23</v>
      </c>
      <c r="P61" s="29">
        <v>1.75</v>
      </c>
      <c r="Q61" s="29">
        <v>1.76</v>
      </c>
      <c r="R61" s="29">
        <v>1.36</v>
      </c>
      <c r="S61" s="29">
        <v>1.78</v>
      </c>
      <c r="T61" s="29">
        <v>2.19</v>
      </c>
      <c r="U61" s="29">
        <v>1.63</v>
      </c>
      <c r="V61" s="29">
        <v>2.06</v>
      </c>
      <c r="W61" s="29">
        <v>1.73</v>
      </c>
      <c r="X61" s="29">
        <v>2.56</v>
      </c>
      <c r="Y61" s="29">
        <v>8.8699999999999992</v>
      </c>
      <c r="Z61" s="29">
        <v>32.700000000000003</v>
      </c>
      <c r="AA61" s="29">
        <v>16.87</v>
      </c>
      <c r="AB61" s="29">
        <v>12.19</v>
      </c>
      <c r="AC61" s="29">
        <v>1.1200000000000001</v>
      </c>
      <c r="AD61" s="29">
        <v>0.04</v>
      </c>
      <c r="AE61" s="29">
        <v>0.03</v>
      </c>
      <c r="AF61" s="70">
        <v>0</v>
      </c>
      <c r="AG61" s="29">
        <v>0</v>
      </c>
    </row>
    <row r="62" spans="1:33" ht="12" customHeight="1" x14ac:dyDescent="0.25">
      <c r="A62" s="50" t="s">
        <v>52</v>
      </c>
      <c r="B62" s="97">
        <v>100</v>
      </c>
      <c r="C62" s="29">
        <v>0.49</v>
      </c>
      <c r="D62" s="29">
        <v>0.89</v>
      </c>
      <c r="E62" s="29">
        <v>0.24</v>
      </c>
      <c r="F62" s="29">
        <v>0.41</v>
      </c>
      <c r="G62" s="29">
        <v>0.34</v>
      </c>
      <c r="H62" s="29">
        <v>1.25</v>
      </c>
      <c r="I62" s="29">
        <v>0.53</v>
      </c>
      <c r="J62" s="29">
        <v>0.99</v>
      </c>
      <c r="K62" s="29">
        <v>1.43</v>
      </c>
      <c r="L62" s="29">
        <v>1.4</v>
      </c>
      <c r="M62" s="29">
        <v>1.88</v>
      </c>
      <c r="N62" s="29">
        <v>2.64</v>
      </c>
      <c r="O62" s="29">
        <v>2.4900000000000002</v>
      </c>
      <c r="P62" s="29">
        <v>3.01</v>
      </c>
      <c r="Q62" s="29">
        <v>2.4300000000000002</v>
      </c>
      <c r="R62" s="29">
        <v>2.38</v>
      </c>
      <c r="S62" s="29">
        <v>2.56</v>
      </c>
      <c r="T62" s="29">
        <v>2.7</v>
      </c>
      <c r="U62" s="29">
        <v>3.52</v>
      </c>
      <c r="V62" s="29">
        <v>2.85</v>
      </c>
      <c r="W62" s="29">
        <v>2.82</v>
      </c>
      <c r="X62" s="29">
        <v>2.1</v>
      </c>
      <c r="Y62" s="29">
        <v>10.36</v>
      </c>
      <c r="Z62" s="29">
        <v>24.56</v>
      </c>
      <c r="AA62" s="29">
        <v>13.06</v>
      </c>
      <c r="AB62" s="29">
        <v>11.3</v>
      </c>
      <c r="AC62" s="29">
        <v>1.1100000000000001</v>
      </c>
      <c r="AD62" s="29">
        <v>0.17</v>
      </c>
      <c r="AE62" s="29">
        <v>0.03</v>
      </c>
      <c r="AF62" s="70">
        <v>0.03</v>
      </c>
      <c r="AG62" s="29">
        <v>0.04</v>
      </c>
    </row>
    <row r="63" spans="1:33" ht="12" customHeight="1" x14ac:dyDescent="0.25">
      <c r="A63" s="49" t="s">
        <v>53</v>
      </c>
      <c r="B63" s="98">
        <v>100</v>
      </c>
      <c r="C63" s="29">
        <v>2.23</v>
      </c>
      <c r="D63" s="29">
        <v>0.61</v>
      </c>
      <c r="E63" s="29">
        <v>0.81</v>
      </c>
      <c r="F63" s="29">
        <v>0.74</v>
      </c>
      <c r="G63" s="29">
        <v>1.05</v>
      </c>
      <c r="H63" s="29">
        <v>1.59</v>
      </c>
      <c r="I63" s="29">
        <v>0.81</v>
      </c>
      <c r="J63" s="29">
        <v>1.55</v>
      </c>
      <c r="K63" s="29">
        <v>0.61</v>
      </c>
      <c r="L63" s="29">
        <v>1.49</v>
      </c>
      <c r="M63" s="29">
        <v>0.95</v>
      </c>
      <c r="N63" s="29">
        <v>1.18</v>
      </c>
      <c r="O63" s="29">
        <v>0.95</v>
      </c>
      <c r="P63" s="29">
        <v>1.1499999999999999</v>
      </c>
      <c r="Q63" s="29">
        <v>1.86</v>
      </c>
      <c r="R63" s="29">
        <v>2.09</v>
      </c>
      <c r="S63" s="29">
        <v>1.86</v>
      </c>
      <c r="T63" s="29">
        <v>1.86</v>
      </c>
      <c r="U63" s="29">
        <v>3.41</v>
      </c>
      <c r="V63" s="29">
        <v>2.36</v>
      </c>
      <c r="W63" s="29">
        <v>3.31</v>
      </c>
      <c r="X63" s="29">
        <v>3.34</v>
      </c>
      <c r="Y63" s="29">
        <v>15.13</v>
      </c>
      <c r="Z63" s="29">
        <v>27.69</v>
      </c>
      <c r="AA63" s="29">
        <v>13.17</v>
      </c>
      <c r="AB63" s="29">
        <v>7.67</v>
      </c>
      <c r="AC63" s="29">
        <v>0.51</v>
      </c>
      <c r="AD63" s="29">
        <v>0.03</v>
      </c>
      <c r="AE63" s="29">
        <v>0</v>
      </c>
      <c r="AF63" s="70">
        <v>0</v>
      </c>
      <c r="AG63" s="29">
        <v>0</v>
      </c>
    </row>
    <row r="64" spans="1:33" ht="12" customHeight="1" x14ac:dyDescent="0.25">
      <c r="A64" s="49" t="s">
        <v>54</v>
      </c>
      <c r="B64" s="97">
        <v>100</v>
      </c>
      <c r="C64" s="29">
        <v>0.62</v>
      </c>
      <c r="D64" s="29">
        <v>1.95</v>
      </c>
      <c r="E64" s="29">
        <v>0.98</v>
      </c>
      <c r="F64" s="29">
        <v>0.62</v>
      </c>
      <c r="G64" s="29">
        <v>0.44</v>
      </c>
      <c r="H64" s="29">
        <v>1.0900000000000001</v>
      </c>
      <c r="I64" s="29">
        <v>0.38</v>
      </c>
      <c r="J64" s="29">
        <v>0.91</v>
      </c>
      <c r="K64" s="29">
        <v>1.1299999999999999</v>
      </c>
      <c r="L64" s="29">
        <v>0.97</v>
      </c>
      <c r="M64" s="29">
        <v>1.1299999999999999</v>
      </c>
      <c r="N64" s="29">
        <v>0.82</v>
      </c>
      <c r="O64" s="29">
        <v>1.1599999999999999</v>
      </c>
      <c r="P64" s="29">
        <v>1.1100000000000001</v>
      </c>
      <c r="Q64" s="29">
        <v>1.22</v>
      </c>
      <c r="R64" s="29">
        <v>1.1599999999999999</v>
      </c>
      <c r="S64" s="29">
        <v>1.47</v>
      </c>
      <c r="T64" s="29">
        <v>2.1</v>
      </c>
      <c r="U64" s="29">
        <v>2.27</v>
      </c>
      <c r="V64" s="29">
        <v>2.39</v>
      </c>
      <c r="W64" s="29">
        <v>2.5</v>
      </c>
      <c r="X64" s="29">
        <v>1.88</v>
      </c>
      <c r="Y64" s="29">
        <v>9.0299999999999994</v>
      </c>
      <c r="Z64" s="29">
        <v>23.02</v>
      </c>
      <c r="AA64" s="29">
        <v>18.899999999999999</v>
      </c>
      <c r="AB64" s="29">
        <v>17.86</v>
      </c>
      <c r="AC64" s="29">
        <v>2.2999999999999998</v>
      </c>
      <c r="AD64" s="29">
        <v>0.54</v>
      </c>
      <c r="AE64" s="29">
        <v>0.06</v>
      </c>
      <c r="AF64" s="70">
        <v>0</v>
      </c>
      <c r="AG64" s="29">
        <v>0</v>
      </c>
    </row>
    <row r="65" spans="1:33" ht="12" customHeight="1" x14ac:dyDescent="0.25">
      <c r="A65" s="49" t="s">
        <v>55</v>
      </c>
      <c r="B65" s="97">
        <v>100</v>
      </c>
      <c r="C65" s="29">
        <v>0.7</v>
      </c>
      <c r="D65" s="29">
        <v>1.06</v>
      </c>
      <c r="E65" s="29">
        <v>0.82</v>
      </c>
      <c r="F65" s="29">
        <v>1.1599999999999999</v>
      </c>
      <c r="G65" s="29">
        <v>4.41</v>
      </c>
      <c r="H65" s="29">
        <v>2.44</v>
      </c>
      <c r="I65" s="29">
        <v>0.8</v>
      </c>
      <c r="J65" s="29">
        <v>1.1200000000000001</v>
      </c>
      <c r="K65" s="29">
        <v>0.97</v>
      </c>
      <c r="L65" s="29">
        <v>2.02</v>
      </c>
      <c r="M65" s="29">
        <v>1.1599999999999999</v>
      </c>
      <c r="N65" s="29">
        <v>1.64</v>
      </c>
      <c r="O65" s="29">
        <v>1.69</v>
      </c>
      <c r="P65" s="29">
        <v>2.0499999999999998</v>
      </c>
      <c r="Q65" s="29">
        <v>1.31</v>
      </c>
      <c r="R65" s="29">
        <v>1.83</v>
      </c>
      <c r="S65" s="29">
        <v>4.0599999999999996</v>
      </c>
      <c r="T65" s="29">
        <v>1.57</v>
      </c>
      <c r="U65" s="29">
        <v>1.46</v>
      </c>
      <c r="V65" s="29">
        <v>1.1299999999999999</v>
      </c>
      <c r="W65" s="29">
        <v>2.79</v>
      </c>
      <c r="X65" s="29">
        <v>1.51</v>
      </c>
      <c r="Y65" s="29">
        <v>5.95</v>
      </c>
      <c r="Z65" s="29">
        <v>23.04</v>
      </c>
      <c r="AA65" s="29">
        <v>20.95</v>
      </c>
      <c r="AB65" s="29">
        <v>11.43</v>
      </c>
      <c r="AC65" s="29">
        <v>0.87</v>
      </c>
      <c r="AD65" s="29">
        <v>7.0000000000000007E-2</v>
      </c>
      <c r="AE65" s="55">
        <v>0</v>
      </c>
      <c r="AF65" s="73">
        <v>0</v>
      </c>
      <c r="AG65" s="55">
        <v>0</v>
      </c>
    </row>
    <row r="66" spans="1:33" ht="12" customHeight="1" x14ac:dyDescent="0.25">
      <c r="A66" s="49" t="s">
        <v>56</v>
      </c>
      <c r="B66" s="97">
        <v>100</v>
      </c>
      <c r="C66" s="29">
        <v>0.45</v>
      </c>
      <c r="D66" s="29">
        <v>3.85</v>
      </c>
      <c r="E66" s="29">
        <v>1.44</v>
      </c>
      <c r="F66" s="29">
        <v>0.46</v>
      </c>
      <c r="G66" s="29">
        <v>0.13</v>
      </c>
      <c r="H66" s="29">
        <v>1.61</v>
      </c>
      <c r="I66" s="29">
        <v>1.78</v>
      </c>
      <c r="J66" s="29">
        <v>2.52</v>
      </c>
      <c r="K66" s="29">
        <v>2.4</v>
      </c>
      <c r="L66" s="29">
        <v>2.78</v>
      </c>
      <c r="M66" s="29">
        <v>3.02</v>
      </c>
      <c r="N66" s="29">
        <v>2.2400000000000002</v>
      </c>
      <c r="O66" s="29">
        <v>1.89</v>
      </c>
      <c r="P66" s="29">
        <v>2.52</v>
      </c>
      <c r="Q66" s="29">
        <v>1.76</v>
      </c>
      <c r="R66" s="29">
        <v>1.65</v>
      </c>
      <c r="S66" s="29">
        <v>1.84</v>
      </c>
      <c r="T66" s="29">
        <v>1.35</v>
      </c>
      <c r="U66" s="29">
        <v>1.1599999999999999</v>
      </c>
      <c r="V66" s="29">
        <v>1.64</v>
      </c>
      <c r="W66" s="29">
        <v>1.44</v>
      </c>
      <c r="X66" s="29">
        <v>1.1499999999999999</v>
      </c>
      <c r="Y66" s="29">
        <v>3.78</v>
      </c>
      <c r="Z66" s="29">
        <v>20.32</v>
      </c>
      <c r="AA66" s="29">
        <v>23.91</v>
      </c>
      <c r="AB66" s="29">
        <v>11.73</v>
      </c>
      <c r="AC66" s="29">
        <v>0.92</v>
      </c>
      <c r="AD66" s="29">
        <v>0.25</v>
      </c>
      <c r="AE66" s="29">
        <v>0</v>
      </c>
      <c r="AF66" s="70">
        <v>0</v>
      </c>
      <c r="AG66" s="29">
        <v>0</v>
      </c>
    </row>
    <row r="67" spans="1:33" ht="12" customHeight="1" x14ac:dyDescent="0.25">
      <c r="A67" s="49" t="s">
        <v>57</v>
      </c>
      <c r="B67" s="97">
        <v>100</v>
      </c>
      <c r="C67" s="29">
        <v>0.51</v>
      </c>
      <c r="D67" s="29">
        <v>6.54</v>
      </c>
      <c r="E67" s="29">
        <v>1.34</v>
      </c>
      <c r="F67" s="29">
        <v>1.62</v>
      </c>
      <c r="G67" s="29">
        <v>1.33</v>
      </c>
      <c r="H67" s="29">
        <v>4.0999999999999996</v>
      </c>
      <c r="I67" s="29">
        <v>1.4</v>
      </c>
      <c r="J67" s="29">
        <v>2.02</v>
      </c>
      <c r="K67" s="29">
        <v>1.0900000000000001</v>
      </c>
      <c r="L67" s="29">
        <v>0.89</v>
      </c>
      <c r="M67" s="29">
        <v>1.84</v>
      </c>
      <c r="N67" s="29">
        <v>0.95</v>
      </c>
      <c r="O67" s="29">
        <v>1.26</v>
      </c>
      <c r="P67" s="29">
        <v>1.03</v>
      </c>
      <c r="Q67" s="29">
        <v>1.53</v>
      </c>
      <c r="R67" s="29">
        <v>1.29</v>
      </c>
      <c r="S67" s="29">
        <v>1.85</v>
      </c>
      <c r="T67" s="29">
        <v>1.49</v>
      </c>
      <c r="U67" s="29">
        <v>1.26</v>
      </c>
      <c r="V67" s="29">
        <v>2.2799999999999998</v>
      </c>
      <c r="W67" s="29">
        <v>1.62</v>
      </c>
      <c r="X67" s="29">
        <v>1.45</v>
      </c>
      <c r="Y67" s="29">
        <v>7.85</v>
      </c>
      <c r="Z67" s="29">
        <v>24.73</v>
      </c>
      <c r="AA67" s="29">
        <v>16.2</v>
      </c>
      <c r="AB67" s="29">
        <v>11.42</v>
      </c>
      <c r="AC67" s="29">
        <v>0.93</v>
      </c>
      <c r="AD67" s="29">
        <v>0.13</v>
      </c>
      <c r="AE67" s="29">
        <v>0.04</v>
      </c>
      <c r="AF67" s="70">
        <v>0.01</v>
      </c>
      <c r="AG67" s="29">
        <v>0</v>
      </c>
    </row>
    <row r="68" spans="1:33" ht="12" customHeight="1" x14ac:dyDescent="0.25">
      <c r="A68" s="49" t="s">
        <v>58</v>
      </c>
      <c r="B68" s="97">
        <v>100</v>
      </c>
      <c r="C68" s="29">
        <v>3.35</v>
      </c>
      <c r="D68" s="29">
        <v>4.43</v>
      </c>
      <c r="E68" s="29">
        <v>0.98</v>
      </c>
      <c r="F68" s="29">
        <v>0.94</v>
      </c>
      <c r="G68" s="29">
        <v>1.31</v>
      </c>
      <c r="H68" s="29">
        <v>3.21</v>
      </c>
      <c r="I68" s="29">
        <v>0.6</v>
      </c>
      <c r="J68" s="29">
        <v>1.1399999999999999</v>
      </c>
      <c r="K68" s="29">
        <v>0.96</v>
      </c>
      <c r="L68" s="29">
        <v>1.36</v>
      </c>
      <c r="M68" s="29">
        <v>1.19</v>
      </c>
      <c r="N68" s="29">
        <v>1.21</v>
      </c>
      <c r="O68" s="29">
        <v>1.08</v>
      </c>
      <c r="P68" s="29">
        <v>1.22</v>
      </c>
      <c r="Q68" s="29">
        <v>0.95</v>
      </c>
      <c r="R68" s="29">
        <v>1.1100000000000001</v>
      </c>
      <c r="S68" s="29">
        <v>3.45</v>
      </c>
      <c r="T68" s="29">
        <v>1.78</v>
      </c>
      <c r="U68" s="29">
        <v>1.32</v>
      </c>
      <c r="V68" s="29">
        <v>1.79</v>
      </c>
      <c r="W68" s="29">
        <v>3.15</v>
      </c>
      <c r="X68" s="29">
        <v>2.5099999999999998</v>
      </c>
      <c r="Y68" s="29">
        <v>11.46</v>
      </c>
      <c r="Z68" s="29">
        <v>19.739999999999998</v>
      </c>
      <c r="AA68" s="29">
        <v>12.08</v>
      </c>
      <c r="AB68" s="29">
        <v>15.98</v>
      </c>
      <c r="AC68" s="29">
        <v>1.63</v>
      </c>
      <c r="AD68" s="29">
        <v>0.05</v>
      </c>
      <c r="AE68" s="29">
        <v>0</v>
      </c>
      <c r="AF68" s="70">
        <v>0</v>
      </c>
      <c r="AG68" s="29">
        <v>0.01</v>
      </c>
    </row>
    <row r="69" spans="1:33" ht="12" customHeight="1" x14ac:dyDescent="0.25">
      <c r="A69" s="49" t="s">
        <v>59</v>
      </c>
      <c r="B69" s="97">
        <v>100</v>
      </c>
      <c r="C69" s="29">
        <v>0.59</v>
      </c>
      <c r="D69" s="29">
        <v>3.84</v>
      </c>
      <c r="E69" s="29">
        <v>0.72</v>
      </c>
      <c r="F69" s="29">
        <v>1.83</v>
      </c>
      <c r="G69" s="29">
        <v>1.32</v>
      </c>
      <c r="H69" s="29">
        <v>2.95</v>
      </c>
      <c r="I69" s="29">
        <v>0.9</v>
      </c>
      <c r="J69" s="29">
        <v>3.63</v>
      </c>
      <c r="K69" s="29">
        <v>4.01</v>
      </c>
      <c r="L69" s="29">
        <v>4.29</v>
      </c>
      <c r="M69" s="29">
        <v>7.83</v>
      </c>
      <c r="N69" s="29">
        <v>7.83</v>
      </c>
      <c r="O69" s="29">
        <v>4.58</v>
      </c>
      <c r="P69" s="29">
        <v>5.97</v>
      </c>
      <c r="Q69" s="29">
        <v>4</v>
      </c>
      <c r="R69" s="29">
        <v>3.55</v>
      </c>
      <c r="S69" s="29">
        <v>4.46</v>
      </c>
      <c r="T69" s="29">
        <v>2.52</v>
      </c>
      <c r="U69" s="29">
        <v>3.08</v>
      </c>
      <c r="V69" s="29">
        <v>3.38</v>
      </c>
      <c r="W69" s="29">
        <v>2.16</v>
      </c>
      <c r="X69" s="29">
        <v>1.1499999999999999</v>
      </c>
      <c r="Y69" s="29">
        <v>5.62</v>
      </c>
      <c r="Z69" s="29">
        <v>8.65</v>
      </c>
      <c r="AA69" s="29">
        <v>3.83</v>
      </c>
      <c r="AB69" s="29">
        <v>6.76</v>
      </c>
      <c r="AC69" s="29">
        <v>0.54</v>
      </c>
      <c r="AD69" s="29">
        <v>0.03</v>
      </c>
      <c r="AE69" s="29">
        <v>0</v>
      </c>
      <c r="AF69" s="70">
        <v>0</v>
      </c>
      <c r="AG69" s="29">
        <v>0</v>
      </c>
    </row>
    <row r="70" spans="1:33" s="4" customFormat="1" ht="23.1" customHeight="1" x14ac:dyDescent="0.25">
      <c r="A70" s="48" t="s">
        <v>113</v>
      </c>
      <c r="B70" s="96">
        <v>100</v>
      </c>
      <c r="C70" s="25">
        <v>0.5</v>
      </c>
      <c r="D70" s="25">
        <v>0.65</v>
      </c>
      <c r="E70" s="25">
        <v>0.43</v>
      </c>
      <c r="F70" s="25">
        <v>0.33</v>
      </c>
      <c r="G70" s="25">
        <v>0.41</v>
      </c>
      <c r="H70" s="25">
        <v>1.43</v>
      </c>
      <c r="I70" s="25">
        <v>0.35</v>
      </c>
      <c r="J70" s="25">
        <v>0.77</v>
      </c>
      <c r="K70" s="25">
        <v>0.97</v>
      </c>
      <c r="L70" s="25">
        <v>0.99</v>
      </c>
      <c r="M70" s="25">
        <v>1</v>
      </c>
      <c r="N70" s="25">
        <v>0.96</v>
      </c>
      <c r="O70" s="25">
        <v>1.04</v>
      </c>
      <c r="P70" s="25">
        <v>1.23</v>
      </c>
      <c r="Q70" s="25">
        <v>1.36</v>
      </c>
      <c r="R70" s="25">
        <v>1.34</v>
      </c>
      <c r="S70" s="25">
        <v>1.64</v>
      </c>
      <c r="T70" s="25">
        <v>1.55</v>
      </c>
      <c r="U70" s="25">
        <v>1.51</v>
      </c>
      <c r="V70" s="25">
        <v>1.66</v>
      </c>
      <c r="W70" s="25">
        <v>1.75</v>
      </c>
      <c r="X70" s="25">
        <v>1.67</v>
      </c>
      <c r="Y70" s="25">
        <v>6.22</v>
      </c>
      <c r="Z70" s="25">
        <v>19.14</v>
      </c>
      <c r="AA70" s="25">
        <v>21.62</v>
      </c>
      <c r="AB70" s="25">
        <v>26.1</v>
      </c>
      <c r="AC70" s="25">
        <v>3</v>
      </c>
      <c r="AD70" s="25">
        <v>0.33</v>
      </c>
      <c r="AE70" s="25">
        <v>0.04</v>
      </c>
      <c r="AF70" s="72">
        <v>0</v>
      </c>
      <c r="AG70" s="25">
        <v>0</v>
      </c>
    </row>
    <row r="71" spans="1:33" ht="12" customHeight="1" x14ac:dyDescent="0.25">
      <c r="A71" s="49" t="s">
        <v>60</v>
      </c>
      <c r="B71" s="97">
        <v>100</v>
      </c>
      <c r="C71" s="29">
        <v>0.98</v>
      </c>
      <c r="D71" s="29">
        <v>1.48</v>
      </c>
      <c r="E71" s="29">
        <v>0.67</v>
      </c>
      <c r="F71" s="29">
        <v>0.41</v>
      </c>
      <c r="G71" s="29">
        <v>1.1399999999999999</v>
      </c>
      <c r="H71" s="29">
        <v>2.16</v>
      </c>
      <c r="I71" s="29">
        <v>1.25</v>
      </c>
      <c r="J71" s="29">
        <v>2.48</v>
      </c>
      <c r="K71" s="29">
        <v>2.19</v>
      </c>
      <c r="L71" s="29">
        <v>2.84</v>
      </c>
      <c r="M71" s="29">
        <v>2.41</v>
      </c>
      <c r="N71" s="29">
        <v>2.66</v>
      </c>
      <c r="O71" s="29">
        <v>2.75</v>
      </c>
      <c r="P71" s="29">
        <v>3.79</v>
      </c>
      <c r="Q71" s="29">
        <v>2.83</v>
      </c>
      <c r="R71" s="29">
        <v>3.53</v>
      </c>
      <c r="S71" s="29">
        <v>3.59</v>
      </c>
      <c r="T71" s="29">
        <v>2.89</v>
      </c>
      <c r="U71" s="29">
        <v>4.96</v>
      </c>
      <c r="V71" s="29">
        <v>3.6</v>
      </c>
      <c r="W71" s="29">
        <v>3.61</v>
      </c>
      <c r="X71" s="29">
        <v>3.85</v>
      </c>
      <c r="Y71" s="29">
        <v>12.54</v>
      </c>
      <c r="Z71" s="29">
        <v>18.95</v>
      </c>
      <c r="AA71" s="29">
        <v>8.1</v>
      </c>
      <c r="AB71" s="29">
        <v>3.71</v>
      </c>
      <c r="AC71" s="29">
        <v>0.57999999999999996</v>
      </c>
      <c r="AD71" s="29">
        <v>0.08</v>
      </c>
      <c r="AE71" s="29">
        <v>0</v>
      </c>
      <c r="AF71" s="70">
        <v>0</v>
      </c>
      <c r="AG71" s="29">
        <v>0</v>
      </c>
    </row>
    <row r="72" spans="1:33" ht="12" customHeight="1" x14ac:dyDescent="0.25">
      <c r="A72" s="49" t="s">
        <v>61</v>
      </c>
      <c r="B72" s="97">
        <v>100</v>
      </c>
      <c r="C72" s="29">
        <v>1.32</v>
      </c>
      <c r="D72" s="29">
        <v>0.81</v>
      </c>
      <c r="E72" s="29">
        <v>1.03</v>
      </c>
      <c r="F72" s="29">
        <v>0.56999999999999995</v>
      </c>
      <c r="G72" s="29">
        <v>0.64</v>
      </c>
      <c r="H72" s="29">
        <v>3.54</v>
      </c>
      <c r="I72" s="29">
        <v>0.48</v>
      </c>
      <c r="J72" s="29">
        <v>0.9</v>
      </c>
      <c r="K72" s="29">
        <v>1.51</v>
      </c>
      <c r="L72" s="29">
        <v>1.48</v>
      </c>
      <c r="M72" s="29">
        <v>1.22</v>
      </c>
      <c r="N72" s="29">
        <v>1.5</v>
      </c>
      <c r="O72" s="29">
        <v>0.88</v>
      </c>
      <c r="P72" s="29">
        <v>1.79</v>
      </c>
      <c r="Q72" s="29">
        <v>1.68</v>
      </c>
      <c r="R72" s="29">
        <v>1.84</v>
      </c>
      <c r="S72" s="29">
        <v>2.81</v>
      </c>
      <c r="T72" s="29">
        <v>3.15</v>
      </c>
      <c r="U72" s="29">
        <v>2.4900000000000002</v>
      </c>
      <c r="V72" s="29">
        <v>2.58</v>
      </c>
      <c r="W72" s="29">
        <v>2.77</v>
      </c>
      <c r="X72" s="29">
        <v>2.58</v>
      </c>
      <c r="Y72" s="29">
        <v>8.66</v>
      </c>
      <c r="Z72" s="29">
        <v>21.63</v>
      </c>
      <c r="AA72" s="29">
        <v>14.72</v>
      </c>
      <c r="AB72" s="29">
        <v>15.59</v>
      </c>
      <c r="AC72" s="29">
        <v>1.45</v>
      </c>
      <c r="AD72" s="29">
        <v>0.35</v>
      </c>
      <c r="AE72" s="29">
        <v>0.01</v>
      </c>
      <c r="AF72" s="70">
        <v>0</v>
      </c>
      <c r="AG72" s="29">
        <v>0</v>
      </c>
    </row>
    <row r="73" spans="1:33" ht="12" customHeight="1" x14ac:dyDescent="0.25">
      <c r="A73" s="49" t="s">
        <v>62</v>
      </c>
      <c r="B73" s="97">
        <v>100</v>
      </c>
      <c r="C73" s="29">
        <v>7.0000000000000007E-2</v>
      </c>
      <c r="D73" s="29">
        <v>0.56000000000000005</v>
      </c>
      <c r="E73" s="29">
        <v>0.25</v>
      </c>
      <c r="F73" s="29">
        <v>0.17</v>
      </c>
      <c r="G73" s="29">
        <v>0.28000000000000003</v>
      </c>
      <c r="H73" s="29">
        <v>0.54</v>
      </c>
      <c r="I73" s="29">
        <v>0.25</v>
      </c>
      <c r="J73" s="29">
        <v>0.56000000000000005</v>
      </c>
      <c r="K73" s="29">
        <v>0.68</v>
      </c>
      <c r="L73" s="29">
        <v>0.61</v>
      </c>
      <c r="M73" s="29">
        <v>0.65</v>
      </c>
      <c r="N73" s="29">
        <v>0.62</v>
      </c>
      <c r="O73" s="29">
        <v>0.67</v>
      </c>
      <c r="P73" s="29">
        <v>0.75</v>
      </c>
      <c r="Q73" s="29">
        <v>1.04</v>
      </c>
      <c r="R73" s="29">
        <v>0.98</v>
      </c>
      <c r="S73" s="29">
        <v>1.17</v>
      </c>
      <c r="T73" s="29">
        <v>1.03</v>
      </c>
      <c r="U73" s="29">
        <v>1</v>
      </c>
      <c r="V73" s="29">
        <v>1.31</v>
      </c>
      <c r="W73" s="29">
        <v>1.17</v>
      </c>
      <c r="X73" s="29">
        <v>1.1499999999999999</v>
      </c>
      <c r="Y73" s="29">
        <v>5.08</v>
      </c>
      <c r="Z73" s="29">
        <v>18.579999999999998</v>
      </c>
      <c r="AA73" s="29">
        <v>25.04</v>
      </c>
      <c r="AB73" s="29">
        <v>31.57</v>
      </c>
      <c r="AC73" s="29">
        <v>3.8</v>
      </c>
      <c r="AD73" s="29">
        <v>0.37</v>
      </c>
      <c r="AE73" s="29">
        <v>0.05</v>
      </c>
      <c r="AF73" s="70">
        <v>0.01</v>
      </c>
      <c r="AG73" s="29">
        <v>0</v>
      </c>
    </row>
    <row r="74" spans="1:33" ht="12" customHeight="1" x14ac:dyDescent="0.25">
      <c r="A74" s="51" t="s">
        <v>63</v>
      </c>
      <c r="B74" s="97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5"/>
      <c r="AG74" s="75"/>
    </row>
    <row r="75" spans="1:33" ht="24" customHeight="1" x14ac:dyDescent="0.25">
      <c r="A75" s="52" t="s">
        <v>64</v>
      </c>
      <c r="B75" s="97">
        <v>100</v>
      </c>
      <c r="C75" s="29">
        <v>0.02</v>
      </c>
      <c r="D75" s="29">
        <v>0.36</v>
      </c>
      <c r="E75" s="29">
        <v>0.09</v>
      </c>
      <c r="F75" s="29">
        <v>0.08</v>
      </c>
      <c r="G75" s="29">
        <v>0.15</v>
      </c>
      <c r="H75" s="29">
        <v>0.46</v>
      </c>
      <c r="I75" s="29">
        <v>0.54</v>
      </c>
      <c r="J75" s="29">
        <v>0.38</v>
      </c>
      <c r="K75" s="29">
        <v>0.99</v>
      </c>
      <c r="L75" s="29">
        <v>0.54</v>
      </c>
      <c r="M75" s="29">
        <v>0.82</v>
      </c>
      <c r="N75" s="29">
        <v>0.75</v>
      </c>
      <c r="O75" s="29">
        <v>1.06</v>
      </c>
      <c r="P75" s="29">
        <v>1.04</v>
      </c>
      <c r="Q75" s="29">
        <v>2.06</v>
      </c>
      <c r="R75" s="29">
        <v>1.5</v>
      </c>
      <c r="S75" s="29">
        <v>2.37</v>
      </c>
      <c r="T75" s="29">
        <v>1.4</v>
      </c>
      <c r="U75" s="29">
        <v>1.33</v>
      </c>
      <c r="V75" s="29">
        <v>2.0099999999999998</v>
      </c>
      <c r="W75" s="29">
        <v>1.56</v>
      </c>
      <c r="X75" s="29">
        <v>1.7</v>
      </c>
      <c r="Y75" s="29">
        <v>6.7</v>
      </c>
      <c r="Z75" s="29">
        <v>18.91</v>
      </c>
      <c r="AA75" s="29">
        <v>23.26</v>
      </c>
      <c r="AB75" s="29">
        <v>26.14</v>
      </c>
      <c r="AC75" s="29">
        <v>3.51</v>
      </c>
      <c r="AD75" s="29">
        <v>0.21</v>
      </c>
      <c r="AE75" s="29">
        <v>0.05</v>
      </c>
      <c r="AF75" s="70">
        <v>0</v>
      </c>
      <c r="AG75" s="29">
        <v>0</v>
      </c>
    </row>
    <row r="76" spans="1:33" ht="24" customHeight="1" x14ac:dyDescent="0.25">
      <c r="A76" s="52" t="s">
        <v>90</v>
      </c>
      <c r="B76" s="97">
        <v>100</v>
      </c>
      <c r="C76" s="29">
        <v>7.0000000000000007E-2</v>
      </c>
      <c r="D76" s="29">
        <v>0.37</v>
      </c>
      <c r="E76" s="29">
        <v>0.13</v>
      </c>
      <c r="F76" s="29">
        <v>0.14000000000000001</v>
      </c>
      <c r="G76" s="29">
        <v>0.12</v>
      </c>
      <c r="H76" s="29">
        <v>0.39</v>
      </c>
      <c r="I76" s="29">
        <v>0.1</v>
      </c>
      <c r="J76" s="29">
        <v>0.32</v>
      </c>
      <c r="K76" s="29">
        <v>0.21</v>
      </c>
      <c r="L76" s="29">
        <v>0.21</v>
      </c>
      <c r="M76" s="29">
        <v>0.36</v>
      </c>
      <c r="N76" s="29">
        <v>0.24</v>
      </c>
      <c r="O76" s="29">
        <v>0.27</v>
      </c>
      <c r="P76" s="29">
        <v>0.49</v>
      </c>
      <c r="Q76" s="29">
        <v>0.45</v>
      </c>
      <c r="R76" s="29">
        <v>0.55000000000000004</v>
      </c>
      <c r="S76" s="29">
        <v>0.34</v>
      </c>
      <c r="T76" s="29">
        <v>0.7</v>
      </c>
      <c r="U76" s="29">
        <v>0.68</v>
      </c>
      <c r="V76" s="29">
        <v>0.81</v>
      </c>
      <c r="W76" s="29">
        <v>0.62</v>
      </c>
      <c r="X76" s="29">
        <v>0.75</v>
      </c>
      <c r="Y76" s="29">
        <v>3.97</v>
      </c>
      <c r="Z76" s="29">
        <v>18.510000000000002</v>
      </c>
      <c r="AA76" s="29">
        <v>27.85</v>
      </c>
      <c r="AB76" s="29">
        <v>36.58</v>
      </c>
      <c r="AC76" s="29">
        <v>4.1900000000000004</v>
      </c>
      <c r="AD76" s="29">
        <v>0.48</v>
      </c>
      <c r="AE76" s="29">
        <v>7.0000000000000007E-2</v>
      </c>
      <c r="AF76" s="70">
        <v>0.01</v>
      </c>
      <c r="AG76" s="29">
        <v>0</v>
      </c>
    </row>
    <row r="77" spans="1:33" ht="24" customHeight="1" x14ac:dyDescent="0.25">
      <c r="A77" s="52" t="s">
        <v>87</v>
      </c>
      <c r="B77" s="97">
        <v>100</v>
      </c>
      <c r="C77" s="29">
        <v>0.12</v>
      </c>
      <c r="D77" s="29">
        <v>1.28</v>
      </c>
      <c r="E77" s="29">
        <v>0.75</v>
      </c>
      <c r="F77" s="29">
        <v>0.35</v>
      </c>
      <c r="G77" s="29">
        <v>0.83</v>
      </c>
      <c r="H77" s="29">
        <v>1.03</v>
      </c>
      <c r="I77" s="29">
        <v>0.24</v>
      </c>
      <c r="J77" s="29">
        <v>1.4</v>
      </c>
      <c r="K77" s="29">
        <v>1.44</v>
      </c>
      <c r="L77" s="29">
        <v>1.68</v>
      </c>
      <c r="M77" s="29">
        <v>1.1599999999999999</v>
      </c>
      <c r="N77" s="29">
        <v>1.35</v>
      </c>
      <c r="O77" s="29">
        <v>1.1499999999999999</v>
      </c>
      <c r="P77" s="29">
        <v>1.03</v>
      </c>
      <c r="Q77" s="29">
        <v>1.17</v>
      </c>
      <c r="R77" s="29">
        <v>1.34</v>
      </c>
      <c r="S77" s="29">
        <v>1.62</v>
      </c>
      <c r="T77" s="29">
        <v>1.35</v>
      </c>
      <c r="U77" s="29">
        <v>1.36</v>
      </c>
      <c r="V77" s="29">
        <v>1.61</v>
      </c>
      <c r="W77" s="29">
        <v>1.99</v>
      </c>
      <c r="X77" s="29">
        <v>1.38</v>
      </c>
      <c r="Y77" s="29">
        <v>5.69</v>
      </c>
      <c r="Z77" s="29">
        <v>18.34</v>
      </c>
      <c r="AA77" s="29">
        <v>20.46</v>
      </c>
      <c r="AB77" s="29">
        <v>26.37</v>
      </c>
      <c r="AC77" s="29">
        <v>3.2</v>
      </c>
      <c r="AD77" s="29">
        <v>0.31</v>
      </c>
      <c r="AE77" s="29">
        <v>0.02</v>
      </c>
      <c r="AF77" s="70">
        <v>0</v>
      </c>
      <c r="AG77" s="29">
        <v>0</v>
      </c>
    </row>
    <row r="78" spans="1:33" ht="12" customHeight="1" x14ac:dyDescent="0.25">
      <c r="A78" s="49" t="s">
        <v>65</v>
      </c>
      <c r="B78" s="97">
        <v>100</v>
      </c>
      <c r="C78" s="29">
        <v>1.93</v>
      </c>
      <c r="D78" s="29">
        <v>0.87</v>
      </c>
      <c r="E78" s="29">
        <v>0.62</v>
      </c>
      <c r="F78" s="29">
        <v>1.03</v>
      </c>
      <c r="G78" s="29">
        <v>0.79</v>
      </c>
      <c r="H78" s="29">
        <v>3.76</v>
      </c>
      <c r="I78" s="29">
        <v>0.66</v>
      </c>
      <c r="J78" s="29">
        <v>1.6</v>
      </c>
      <c r="K78" s="29">
        <v>1.81</v>
      </c>
      <c r="L78" s="29">
        <v>2.35</v>
      </c>
      <c r="M78" s="29">
        <v>2.67</v>
      </c>
      <c r="N78" s="29">
        <v>2.0299999999999998</v>
      </c>
      <c r="O78" s="29">
        <v>3.4</v>
      </c>
      <c r="P78" s="29">
        <v>3</v>
      </c>
      <c r="Q78" s="29">
        <v>2.68</v>
      </c>
      <c r="R78" s="29">
        <v>2.56</v>
      </c>
      <c r="S78" s="29">
        <v>2.54</v>
      </c>
      <c r="T78" s="29">
        <v>2.2200000000000002</v>
      </c>
      <c r="U78" s="29">
        <v>2.68</v>
      </c>
      <c r="V78" s="29">
        <v>2.21</v>
      </c>
      <c r="W78" s="29">
        <v>3.67</v>
      </c>
      <c r="X78" s="29">
        <v>3.28</v>
      </c>
      <c r="Y78" s="29">
        <v>8.74</v>
      </c>
      <c r="Z78" s="29">
        <v>18.96</v>
      </c>
      <c r="AA78" s="29">
        <v>12.47</v>
      </c>
      <c r="AB78" s="29">
        <v>10.68</v>
      </c>
      <c r="AC78" s="29">
        <v>0.68</v>
      </c>
      <c r="AD78" s="55">
        <v>0.09</v>
      </c>
      <c r="AE78" s="29">
        <v>0.01</v>
      </c>
      <c r="AF78" s="70">
        <v>0</v>
      </c>
      <c r="AG78" s="29">
        <v>0.02</v>
      </c>
    </row>
    <row r="79" spans="1:33" s="4" customFormat="1" ht="23.1" customHeight="1" x14ac:dyDescent="0.25">
      <c r="A79" s="48" t="s">
        <v>114</v>
      </c>
      <c r="B79" s="96">
        <v>100</v>
      </c>
      <c r="C79" s="25">
        <v>0.21</v>
      </c>
      <c r="D79" s="25">
        <v>0.26</v>
      </c>
      <c r="E79" s="25">
        <v>0.13</v>
      </c>
      <c r="F79" s="25">
        <v>0.33</v>
      </c>
      <c r="G79" s="25">
        <v>0.22</v>
      </c>
      <c r="H79" s="25">
        <v>0.76</v>
      </c>
      <c r="I79" s="25">
        <v>0.24</v>
      </c>
      <c r="J79" s="25">
        <v>0.81</v>
      </c>
      <c r="K79" s="25">
        <v>0.99</v>
      </c>
      <c r="L79" s="25">
        <v>0.68</v>
      </c>
      <c r="M79" s="25">
        <v>0.99</v>
      </c>
      <c r="N79" s="25">
        <v>3.17</v>
      </c>
      <c r="O79" s="25">
        <v>0.89</v>
      </c>
      <c r="P79" s="25">
        <v>0.92</v>
      </c>
      <c r="Q79" s="25">
        <v>1.08</v>
      </c>
      <c r="R79" s="25">
        <v>0.9</v>
      </c>
      <c r="S79" s="25">
        <v>1.41</v>
      </c>
      <c r="T79" s="25">
        <v>1.01</v>
      </c>
      <c r="U79" s="25">
        <v>1.1200000000000001</v>
      </c>
      <c r="V79" s="25">
        <v>1.31</v>
      </c>
      <c r="W79" s="25">
        <v>1.97</v>
      </c>
      <c r="X79" s="25">
        <v>1.7</v>
      </c>
      <c r="Y79" s="25">
        <v>5.75</v>
      </c>
      <c r="Z79" s="25">
        <v>19.47</v>
      </c>
      <c r="AA79" s="25">
        <v>18.010000000000002</v>
      </c>
      <c r="AB79" s="25">
        <v>31.37</v>
      </c>
      <c r="AC79" s="25">
        <v>3.97</v>
      </c>
      <c r="AD79" s="25">
        <v>0.31</v>
      </c>
      <c r="AE79" s="25">
        <v>0.02</v>
      </c>
      <c r="AF79" s="72">
        <v>0</v>
      </c>
      <c r="AG79" s="25">
        <v>0.01</v>
      </c>
    </row>
    <row r="80" spans="1:33" ht="12" customHeight="1" x14ac:dyDescent="0.25">
      <c r="A80" s="49" t="s">
        <v>66</v>
      </c>
      <c r="B80" s="97">
        <v>100</v>
      </c>
      <c r="C80" s="29">
        <v>0</v>
      </c>
      <c r="D80" s="29">
        <v>0</v>
      </c>
      <c r="E80" s="29">
        <v>0</v>
      </c>
      <c r="F80" s="29">
        <v>0</v>
      </c>
      <c r="G80" s="29">
        <v>0</v>
      </c>
      <c r="H80" s="29">
        <v>1.52</v>
      </c>
      <c r="I80" s="29">
        <v>0.23</v>
      </c>
      <c r="J80" s="29">
        <v>0.12</v>
      </c>
      <c r="K80" s="29">
        <v>0.23</v>
      </c>
      <c r="L80" s="29">
        <v>0.23</v>
      </c>
      <c r="M80" s="29">
        <v>0</v>
      </c>
      <c r="N80" s="29">
        <v>0.39</v>
      </c>
      <c r="O80" s="29">
        <v>0.23</v>
      </c>
      <c r="P80" s="29">
        <v>0.83</v>
      </c>
      <c r="Q80" s="29">
        <v>0.63</v>
      </c>
      <c r="R80" s="29">
        <v>0.51</v>
      </c>
      <c r="S80" s="29">
        <v>0.12</v>
      </c>
      <c r="T80" s="29">
        <v>0.63</v>
      </c>
      <c r="U80" s="29">
        <v>0.28000000000000003</v>
      </c>
      <c r="V80" s="29">
        <v>0.23</v>
      </c>
      <c r="W80" s="29">
        <v>0.79</v>
      </c>
      <c r="X80" s="29">
        <v>0.12</v>
      </c>
      <c r="Y80" s="29">
        <v>1.18</v>
      </c>
      <c r="Z80" s="29">
        <v>43.88</v>
      </c>
      <c r="AA80" s="29">
        <v>15.65</v>
      </c>
      <c r="AB80" s="29">
        <v>16.29</v>
      </c>
      <c r="AC80" s="29">
        <v>15.9</v>
      </c>
      <c r="AD80" s="29">
        <v>0</v>
      </c>
      <c r="AE80" s="29">
        <v>0</v>
      </c>
      <c r="AF80" s="70">
        <v>0</v>
      </c>
      <c r="AG80" s="29">
        <v>0</v>
      </c>
    </row>
    <row r="81" spans="1:33" ht="12" customHeight="1" x14ac:dyDescent="0.25">
      <c r="A81" s="49" t="s">
        <v>68</v>
      </c>
      <c r="B81" s="97">
        <v>100</v>
      </c>
      <c r="C81" s="29">
        <v>2.2000000000000002</v>
      </c>
      <c r="D81" s="29">
        <v>0.36</v>
      </c>
      <c r="E81" s="29">
        <v>0.14000000000000001</v>
      </c>
      <c r="F81" s="29">
        <v>0.14000000000000001</v>
      </c>
      <c r="G81" s="29">
        <v>2.34</v>
      </c>
      <c r="H81" s="29">
        <v>1.1399999999999999</v>
      </c>
      <c r="I81" s="29">
        <v>0.28000000000000003</v>
      </c>
      <c r="J81" s="29">
        <v>0.78</v>
      </c>
      <c r="K81" s="29">
        <v>0.56999999999999995</v>
      </c>
      <c r="L81" s="29">
        <v>0.92</v>
      </c>
      <c r="M81" s="29">
        <v>1.92</v>
      </c>
      <c r="N81" s="29">
        <v>2.34</v>
      </c>
      <c r="O81" s="29">
        <v>1.42</v>
      </c>
      <c r="P81" s="29">
        <v>2.41</v>
      </c>
      <c r="Q81" s="29">
        <v>2.7</v>
      </c>
      <c r="R81" s="29">
        <v>3.48</v>
      </c>
      <c r="S81" s="29">
        <v>2.84</v>
      </c>
      <c r="T81" s="29">
        <v>2.4900000000000002</v>
      </c>
      <c r="U81" s="29">
        <v>2.98</v>
      </c>
      <c r="V81" s="29">
        <v>3.2</v>
      </c>
      <c r="W81" s="29">
        <v>3.98</v>
      </c>
      <c r="X81" s="29">
        <v>3.05</v>
      </c>
      <c r="Y81" s="29">
        <v>10.94</v>
      </c>
      <c r="Z81" s="29">
        <v>21.88</v>
      </c>
      <c r="AA81" s="29">
        <v>13.35</v>
      </c>
      <c r="AB81" s="29">
        <v>11.36</v>
      </c>
      <c r="AC81" s="29">
        <v>0.71</v>
      </c>
      <c r="AD81" s="29">
        <v>7.0000000000000007E-2</v>
      </c>
      <c r="AE81" s="29">
        <v>0</v>
      </c>
      <c r="AF81" s="70">
        <v>0</v>
      </c>
      <c r="AG81" s="29">
        <v>0</v>
      </c>
    </row>
    <row r="82" spans="1:33" ht="12" customHeight="1" x14ac:dyDescent="0.25">
      <c r="A82" s="49" t="s">
        <v>69</v>
      </c>
      <c r="B82" s="97">
        <v>100</v>
      </c>
      <c r="C82" s="29">
        <v>0.54</v>
      </c>
      <c r="D82" s="29">
        <v>0.35</v>
      </c>
      <c r="E82" s="29">
        <v>0.15</v>
      </c>
      <c r="F82" s="29">
        <v>0</v>
      </c>
      <c r="G82" s="29">
        <v>0.05</v>
      </c>
      <c r="H82" s="29">
        <v>1.43</v>
      </c>
      <c r="I82" s="29">
        <v>0.42</v>
      </c>
      <c r="J82" s="29">
        <v>0.65</v>
      </c>
      <c r="K82" s="29">
        <v>1.29</v>
      </c>
      <c r="L82" s="29">
        <v>0.97</v>
      </c>
      <c r="M82" s="29">
        <v>0.76</v>
      </c>
      <c r="N82" s="29">
        <v>1.1100000000000001</v>
      </c>
      <c r="O82" s="29">
        <v>0.78</v>
      </c>
      <c r="P82" s="29">
        <v>1.22</v>
      </c>
      <c r="Q82" s="29">
        <v>0.99</v>
      </c>
      <c r="R82" s="29">
        <v>0.8</v>
      </c>
      <c r="S82" s="29">
        <v>1.52</v>
      </c>
      <c r="T82" s="29">
        <v>0.99</v>
      </c>
      <c r="U82" s="29">
        <v>0.83</v>
      </c>
      <c r="V82" s="29">
        <v>1.46</v>
      </c>
      <c r="W82" s="29">
        <v>0.96</v>
      </c>
      <c r="X82" s="29">
        <v>1.56</v>
      </c>
      <c r="Y82" s="29">
        <v>4.5</v>
      </c>
      <c r="Z82" s="29">
        <v>37.1</v>
      </c>
      <c r="AA82" s="29">
        <v>15.98</v>
      </c>
      <c r="AB82" s="29">
        <v>21.83</v>
      </c>
      <c r="AC82" s="29">
        <v>1.52</v>
      </c>
      <c r="AD82" s="29">
        <v>0.2</v>
      </c>
      <c r="AE82" s="29">
        <v>0.05</v>
      </c>
      <c r="AF82" s="70">
        <v>0</v>
      </c>
      <c r="AG82" s="29">
        <v>0</v>
      </c>
    </row>
    <row r="83" spans="1:33" ht="12" customHeight="1" x14ac:dyDescent="0.25">
      <c r="A83" s="49" t="s">
        <v>70</v>
      </c>
      <c r="B83" s="97">
        <v>100</v>
      </c>
      <c r="C83" s="29">
        <v>0.67</v>
      </c>
      <c r="D83" s="29">
        <v>0.75</v>
      </c>
      <c r="E83" s="29">
        <v>0.81</v>
      </c>
      <c r="F83" s="29">
        <v>0.59</v>
      </c>
      <c r="G83" s="29">
        <v>0.83</v>
      </c>
      <c r="H83" s="29">
        <v>1.89</v>
      </c>
      <c r="I83" s="29">
        <v>0.66</v>
      </c>
      <c r="J83" s="29">
        <v>1.3</v>
      </c>
      <c r="K83" s="29">
        <v>2.35</v>
      </c>
      <c r="L83" s="29">
        <v>1.88</v>
      </c>
      <c r="M83" s="29">
        <v>2.75</v>
      </c>
      <c r="N83" s="29">
        <v>2.63</v>
      </c>
      <c r="O83" s="29">
        <v>2.78</v>
      </c>
      <c r="P83" s="29">
        <v>2.66</v>
      </c>
      <c r="Q83" s="29">
        <v>4.13</v>
      </c>
      <c r="R83" s="29">
        <v>2.99</v>
      </c>
      <c r="S83" s="29">
        <v>3.46</v>
      </c>
      <c r="T83" s="29">
        <v>2.71</v>
      </c>
      <c r="U83" s="29">
        <v>2.2400000000000002</v>
      </c>
      <c r="V83" s="29">
        <v>3.37</v>
      </c>
      <c r="W83" s="29">
        <v>4.3</v>
      </c>
      <c r="X83" s="29">
        <v>2.2799999999999998</v>
      </c>
      <c r="Y83" s="29">
        <v>8.93</v>
      </c>
      <c r="Z83" s="29">
        <v>16.88</v>
      </c>
      <c r="AA83" s="29">
        <v>10.32</v>
      </c>
      <c r="AB83" s="29">
        <v>15.51</v>
      </c>
      <c r="AC83" s="29">
        <v>0.32</v>
      </c>
      <c r="AD83" s="29">
        <v>0</v>
      </c>
      <c r="AE83" s="29">
        <v>0</v>
      </c>
      <c r="AF83" s="70">
        <v>0</v>
      </c>
      <c r="AG83" s="29">
        <v>0</v>
      </c>
    </row>
    <row r="84" spans="1:33" ht="12" customHeight="1" x14ac:dyDescent="0.25">
      <c r="A84" s="50" t="s">
        <v>72</v>
      </c>
      <c r="B84" s="97">
        <v>100</v>
      </c>
      <c r="C84" s="29">
        <v>0.04</v>
      </c>
      <c r="D84" s="29">
        <v>0.17</v>
      </c>
      <c r="E84" s="29">
        <v>0</v>
      </c>
      <c r="F84" s="29">
        <v>0.56999999999999995</v>
      </c>
      <c r="G84" s="29">
        <v>7.0000000000000007E-2</v>
      </c>
      <c r="H84" s="29">
        <v>0.32</v>
      </c>
      <c r="I84" s="29">
        <v>0.14000000000000001</v>
      </c>
      <c r="J84" s="29">
        <v>0.76</v>
      </c>
      <c r="K84" s="29">
        <v>1.46</v>
      </c>
      <c r="L84" s="29">
        <v>0.75</v>
      </c>
      <c r="M84" s="29">
        <v>0.75</v>
      </c>
      <c r="N84" s="29">
        <v>0.67</v>
      </c>
      <c r="O84" s="29">
        <v>0.54</v>
      </c>
      <c r="P84" s="29">
        <v>0.94</v>
      </c>
      <c r="Q84" s="29">
        <v>0.67</v>
      </c>
      <c r="R84" s="29">
        <v>0.57999999999999996</v>
      </c>
      <c r="S84" s="29">
        <v>1.17</v>
      </c>
      <c r="T84" s="29">
        <v>1.01</v>
      </c>
      <c r="U84" s="29">
        <v>1.01</v>
      </c>
      <c r="V84" s="29">
        <v>1.46</v>
      </c>
      <c r="W84" s="29">
        <v>2.8</v>
      </c>
      <c r="X84" s="29">
        <v>1.72</v>
      </c>
      <c r="Y84" s="29">
        <v>5.29</v>
      </c>
      <c r="Z84" s="29">
        <v>16.260000000000002</v>
      </c>
      <c r="AA84" s="29">
        <v>16.73</v>
      </c>
      <c r="AB84" s="29">
        <v>36.46</v>
      </c>
      <c r="AC84" s="29">
        <v>7.03</v>
      </c>
      <c r="AD84" s="29">
        <v>0.59</v>
      </c>
      <c r="AE84" s="29">
        <v>0.03</v>
      </c>
      <c r="AF84" s="70">
        <v>0</v>
      </c>
      <c r="AG84" s="29">
        <v>0</v>
      </c>
    </row>
    <row r="85" spans="1:33" ht="12" customHeight="1" x14ac:dyDescent="0.25">
      <c r="A85" s="49" t="s">
        <v>73</v>
      </c>
      <c r="B85" s="97">
        <v>100</v>
      </c>
      <c r="C85" s="29">
        <v>0.09</v>
      </c>
      <c r="D85" s="29">
        <v>0.12</v>
      </c>
      <c r="E85" s="29">
        <v>0.09</v>
      </c>
      <c r="F85" s="29">
        <v>0.19</v>
      </c>
      <c r="G85" s="29">
        <v>0.17</v>
      </c>
      <c r="H85" s="29">
        <v>0.46</v>
      </c>
      <c r="I85" s="29">
        <v>0.17</v>
      </c>
      <c r="J85" s="29">
        <v>0.87</v>
      </c>
      <c r="K85" s="29">
        <v>0.68</v>
      </c>
      <c r="L85" s="29">
        <v>0.41</v>
      </c>
      <c r="M85" s="29">
        <v>0.87</v>
      </c>
      <c r="N85" s="29">
        <v>0.8</v>
      </c>
      <c r="O85" s="29">
        <v>0.87</v>
      </c>
      <c r="P85" s="29">
        <v>0.6</v>
      </c>
      <c r="Q85" s="29">
        <v>0.64</v>
      </c>
      <c r="R85" s="29">
        <v>0.62</v>
      </c>
      <c r="S85" s="29">
        <v>1.01</v>
      </c>
      <c r="T85" s="29">
        <v>0.64</v>
      </c>
      <c r="U85" s="29">
        <v>0.82</v>
      </c>
      <c r="V85" s="29">
        <v>0.82</v>
      </c>
      <c r="W85" s="29">
        <v>1.44</v>
      </c>
      <c r="X85" s="29">
        <v>1.18</v>
      </c>
      <c r="Y85" s="29">
        <v>5.55</v>
      </c>
      <c r="Z85" s="29">
        <v>17.87</v>
      </c>
      <c r="AA85" s="29">
        <v>17.559999999999999</v>
      </c>
      <c r="AB85" s="29">
        <v>41.96</v>
      </c>
      <c r="AC85" s="29">
        <v>3.35</v>
      </c>
      <c r="AD85" s="29">
        <v>0.15</v>
      </c>
      <c r="AE85" s="29">
        <v>0.01</v>
      </c>
      <c r="AF85" s="70">
        <v>0</v>
      </c>
      <c r="AG85" s="29">
        <v>0</v>
      </c>
    </row>
    <row r="86" spans="1:33" ht="12" customHeight="1" x14ac:dyDescent="0.25">
      <c r="A86" s="49" t="s">
        <v>154</v>
      </c>
      <c r="B86" s="98">
        <v>100</v>
      </c>
      <c r="C86" s="29">
        <v>0.45</v>
      </c>
      <c r="D86" s="29">
        <v>0.78</v>
      </c>
      <c r="E86" s="29">
        <v>0.23</v>
      </c>
      <c r="F86" s="29">
        <v>0.18</v>
      </c>
      <c r="G86" s="29">
        <v>0.05</v>
      </c>
      <c r="H86" s="29">
        <v>0.24</v>
      </c>
      <c r="I86" s="29">
        <v>0.15</v>
      </c>
      <c r="J86" s="29">
        <v>0.84</v>
      </c>
      <c r="K86" s="29">
        <v>0.86</v>
      </c>
      <c r="L86" s="29">
        <v>0.93</v>
      </c>
      <c r="M86" s="29">
        <v>0.94</v>
      </c>
      <c r="N86" s="29">
        <v>0.98</v>
      </c>
      <c r="O86" s="29">
        <v>1.43</v>
      </c>
      <c r="P86" s="29">
        <v>1.01</v>
      </c>
      <c r="Q86" s="29">
        <v>2.25</v>
      </c>
      <c r="R86" s="29">
        <v>1.31</v>
      </c>
      <c r="S86" s="29">
        <v>1.44</v>
      </c>
      <c r="T86" s="29">
        <v>1.01</v>
      </c>
      <c r="U86" s="29">
        <v>1.37</v>
      </c>
      <c r="V86" s="29">
        <v>1.5</v>
      </c>
      <c r="W86" s="29">
        <v>1.78</v>
      </c>
      <c r="X86" s="29">
        <v>2.78</v>
      </c>
      <c r="Y86" s="29">
        <v>5.93</v>
      </c>
      <c r="Z86" s="29">
        <v>20.92</v>
      </c>
      <c r="AA86" s="29">
        <v>21.74</v>
      </c>
      <c r="AB86" s="29">
        <v>25.14</v>
      </c>
      <c r="AC86" s="29">
        <v>3.38</v>
      </c>
      <c r="AD86" s="29">
        <v>0.37</v>
      </c>
      <c r="AE86" s="29">
        <v>0.01</v>
      </c>
      <c r="AF86" s="70">
        <v>0</v>
      </c>
      <c r="AG86" s="29">
        <v>0.01</v>
      </c>
    </row>
    <row r="87" spans="1:33" ht="12" customHeight="1" x14ac:dyDescent="0.25">
      <c r="A87" s="49" t="s">
        <v>74</v>
      </c>
      <c r="B87" s="97">
        <v>100</v>
      </c>
      <c r="C87" s="29">
        <v>0.33</v>
      </c>
      <c r="D87" s="29">
        <v>0.35</v>
      </c>
      <c r="E87" s="29">
        <v>0.08</v>
      </c>
      <c r="F87" s="29">
        <v>0.3</v>
      </c>
      <c r="G87" s="29">
        <v>0.32</v>
      </c>
      <c r="H87" s="29">
        <v>1.59</v>
      </c>
      <c r="I87" s="29">
        <v>0.74</v>
      </c>
      <c r="J87" s="29">
        <v>0.77</v>
      </c>
      <c r="K87" s="29">
        <v>1.61</v>
      </c>
      <c r="L87" s="29">
        <v>0.89</v>
      </c>
      <c r="M87" s="29">
        <v>2.02</v>
      </c>
      <c r="N87" s="29">
        <v>1.91</v>
      </c>
      <c r="O87" s="29">
        <v>0.73</v>
      </c>
      <c r="P87" s="29">
        <v>0.98</v>
      </c>
      <c r="Q87" s="29">
        <v>1.19</v>
      </c>
      <c r="R87" s="29">
        <v>1.28</v>
      </c>
      <c r="S87" s="29">
        <v>2.92</v>
      </c>
      <c r="T87" s="29">
        <v>1.59</v>
      </c>
      <c r="U87" s="29">
        <v>1.76</v>
      </c>
      <c r="V87" s="29">
        <v>1.6</v>
      </c>
      <c r="W87" s="29">
        <v>1.84</v>
      </c>
      <c r="X87" s="29">
        <v>2.52</v>
      </c>
      <c r="Y87" s="29">
        <v>7.61</v>
      </c>
      <c r="Z87" s="29">
        <v>24.6</v>
      </c>
      <c r="AA87" s="29">
        <v>18.05</v>
      </c>
      <c r="AB87" s="29">
        <v>18.559999999999999</v>
      </c>
      <c r="AC87" s="29">
        <v>3.58</v>
      </c>
      <c r="AD87" s="29">
        <v>0.19</v>
      </c>
      <c r="AE87" s="29">
        <v>0</v>
      </c>
      <c r="AF87" s="70">
        <v>0.06</v>
      </c>
      <c r="AG87" s="29">
        <v>0.03</v>
      </c>
    </row>
    <row r="88" spans="1:33" ht="12" customHeight="1" x14ac:dyDescent="0.25">
      <c r="A88" s="49" t="s">
        <v>75</v>
      </c>
      <c r="B88" s="97">
        <v>100</v>
      </c>
      <c r="C88" s="29">
        <v>0.26</v>
      </c>
      <c r="D88" s="29">
        <v>0.19</v>
      </c>
      <c r="E88" s="29">
        <v>0.28000000000000003</v>
      </c>
      <c r="F88" s="29">
        <v>0.5</v>
      </c>
      <c r="G88" s="29">
        <v>0.36</v>
      </c>
      <c r="H88" s="29">
        <v>1.77</v>
      </c>
      <c r="I88" s="29">
        <v>0.28000000000000003</v>
      </c>
      <c r="J88" s="29">
        <v>0.49</v>
      </c>
      <c r="K88" s="29">
        <v>0.41</v>
      </c>
      <c r="L88" s="29">
        <v>0.57999999999999996</v>
      </c>
      <c r="M88" s="29">
        <v>0.75</v>
      </c>
      <c r="N88" s="29">
        <v>20.02</v>
      </c>
      <c r="O88" s="29">
        <v>0.6</v>
      </c>
      <c r="P88" s="29">
        <v>0.84</v>
      </c>
      <c r="Q88" s="29">
        <v>0.71</v>
      </c>
      <c r="R88" s="29">
        <v>0.8</v>
      </c>
      <c r="S88" s="29">
        <v>1.37</v>
      </c>
      <c r="T88" s="29">
        <v>0.82</v>
      </c>
      <c r="U88" s="29">
        <v>1.08</v>
      </c>
      <c r="V88" s="29">
        <v>1.1399999999999999</v>
      </c>
      <c r="W88" s="29">
        <v>1.47</v>
      </c>
      <c r="X88" s="29">
        <v>1.37</v>
      </c>
      <c r="Y88" s="29">
        <v>4.24</v>
      </c>
      <c r="Z88" s="29">
        <v>20.9</v>
      </c>
      <c r="AA88" s="29">
        <v>20.66</v>
      </c>
      <c r="AB88" s="29">
        <v>16.87</v>
      </c>
      <c r="AC88" s="29">
        <v>1</v>
      </c>
      <c r="AD88" s="29">
        <v>0.19</v>
      </c>
      <c r="AE88" s="29">
        <v>0.03</v>
      </c>
      <c r="AF88" s="70">
        <v>0</v>
      </c>
      <c r="AG88" s="29">
        <v>0.03</v>
      </c>
    </row>
    <row r="89" spans="1:33" ht="12" customHeight="1" x14ac:dyDescent="0.25">
      <c r="A89" s="49" t="s">
        <v>76</v>
      </c>
      <c r="B89" s="97">
        <v>100</v>
      </c>
      <c r="C89" s="29">
        <v>0.1</v>
      </c>
      <c r="D89" s="29">
        <v>7.0000000000000007E-2</v>
      </c>
      <c r="E89" s="29">
        <v>0.11</v>
      </c>
      <c r="F89" s="29">
        <v>0.03</v>
      </c>
      <c r="G89" s="29">
        <v>0.18</v>
      </c>
      <c r="H89" s="29">
        <v>1.42</v>
      </c>
      <c r="I89" s="29">
        <v>0.15</v>
      </c>
      <c r="J89" s="29">
        <v>1.3</v>
      </c>
      <c r="K89" s="29">
        <v>0.38</v>
      </c>
      <c r="L89" s="29">
        <v>0.55000000000000004</v>
      </c>
      <c r="M89" s="29">
        <v>0.81</v>
      </c>
      <c r="N89" s="29">
        <v>0.97</v>
      </c>
      <c r="O89" s="29">
        <v>1.19</v>
      </c>
      <c r="P89" s="29">
        <v>1.06</v>
      </c>
      <c r="Q89" s="29">
        <v>1.91</v>
      </c>
      <c r="R89" s="29">
        <v>1.17</v>
      </c>
      <c r="S89" s="29">
        <v>1.1299999999999999</v>
      </c>
      <c r="T89" s="29">
        <v>1.61</v>
      </c>
      <c r="U89" s="29">
        <v>1.1200000000000001</v>
      </c>
      <c r="V89" s="29">
        <v>1.42</v>
      </c>
      <c r="W89" s="29">
        <v>1.37</v>
      </c>
      <c r="X89" s="29">
        <v>1.67</v>
      </c>
      <c r="Y89" s="29">
        <v>7.59</v>
      </c>
      <c r="Z89" s="29">
        <v>22.24</v>
      </c>
      <c r="AA89" s="29">
        <v>21.82</v>
      </c>
      <c r="AB89" s="29">
        <v>23.8</v>
      </c>
      <c r="AC89" s="29">
        <v>4</v>
      </c>
      <c r="AD89" s="29">
        <v>0.78</v>
      </c>
      <c r="AE89" s="29">
        <v>7.0000000000000007E-2</v>
      </c>
      <c r="AF89" s="70">
        <v>0</v>
      </c>
      <c r="AG89" s="29">
        <v>0</v>
      </c>
    </row>
    <row r="90" spans="1:33" s="4" customFormat="1" ht="23.1" customHeight="1" x14ac:dyDescent="0.25">
      <c r="A90" s="48" t="s">
        <v>115</v>
      </c>
      <c r="B90" s="96">
        <v>100</v>
      </c>
      <c r="C90" s="25">
        <v>0.19</v>
      </c>
      <c r="D90" s="25">
        <v>0.24</v>
      </c>
      <c r="E90" s="25">
        <v>0.17</v>
      </c>
      <c r="F90" s="25">
        <v>0.1</v>
      </c>
      <c r="G90" s="25">
        <v>0.19</v>
      </c>
      <c r="H90" s="25">
        <v>0.43</v>
      </c>
      <c r="I90" s="25">
        <v>0.22</v>
      </c>
      <c r="J90" s="25">
        <v>1.25</v>
      </c>
      <c r="K90" s="25">
        <v>0.34</v>
      </c>
      <c r="L90" s="25">
        <v>0.59</v>
      </c>
      <c r="M90" s="25">
        <v>2.14</v>
      </c>
      <c r="N90" s="25">
        <v>0.45</v>
      </c>
      <c r="O90" s="25">
        <v>0.67</v>
      </c>
      <c r="P90" s="25">
        <v>0.65</v>
      </c>
      <c r="Q90" s="25">
        <v>0.65</v>
      </c>
      <c r="R90" s="25">
        <v>0.84</v>
      </c>
      <c r="S90" s="25">
        <v>0.7</v>
      </c>
      <c r="T90" s="25">
        <v>0.74</v>
      </c>
      <c r="U90" s="25">
        <v>0.82</v>
      </c>
      <c r="V90" s="25">
        <v>1.03</v>
      </c>
      <c r="W90" s="25">
        <v>1.79</v>
      </c>
      <c r="X90" s="25">
        <v>1.86</v>
      </c>
      <c r="Y90" s="25">
        <v>6.81</v>
      </c>
      <c r="Z90" s="25">
        <v>16.260000000000002</v>
      </c>
      <c r="AA90" s="25">
        <v>17.739999999999998</v>
      </c>
      <c r="AB90" s="25">
        <v>37.46</v>
      </c>
      <c r="AC90" s="25">
        <v>5.18</v>
      </c>
      <c r="AD90" s="25">
        <v>0.44</v>
      </c>
      <c r="AE90" s="25">
        <v>0.02</v>
      </c>
      <c r="AF90" s="72">
        <v>0</v>
      </c>
      <c r="AG90" s="25">
        <v>0</v>
      </c>
    </row>
    <row r="91" spans="1:33" ht="12" customHeight="1" x14ac:dyDescent="0.25">
      <c r="A91" s="49" t="s">
        <v>67</v>
      </c>
      <c r="B91" s="97">
        <v>100</v>
      </c>
      <c r="C91" s="29">
        <v>0.64</v>
      </c>
      <c r="D91" s="29">
        <v>0.56000000000000005</v>
      </c>
      <c r="E91" s="29">
        <v>1.1299999999999999</v>
      </c>
      <c r="F91" s="29">
        <v>0.14000000000000001</v>
      </c>
      <c r="G91" s="29">
        <v>0.04</v>
      </c>
      <c r="H91" s="29">
        <v>0.18</v>
      </c>
      <c r="I91" s="29">
        <v>0.1</v>
      </c>
      <c r="J91" s="29">
        <v>0.41</v>
      </c>
      <c r="K91" s="29">
        <v>0.39</v>
      </c>
      <c r="L91" s="29">
        <v>0.25</v>
      </c>
      <c r="M91" s="29">
        <v>0.64</v>
      </c>
      <c r="N91" s="29">
        <v>0.66</v>
      </c>
      <c r="O91" s="29">
        <v>0.49</v>
      </c>
      <c r="P91" s="29">
        <v>0.56000000000000005</v>
      </c>
      <c r="Q91" s="29">
        <v>0.37</v>
      </c>
      <c r="R91" s="29">
        <v>0.27</v>
      </c>
      <c r="S91" s="29">
        <v>0.23</v>
      </c>
      <c r="T91" s="29">
        <v>0.27</v>
      </c>
      <c r="U91" s="29">
        <v>0.43</v>
      </c>
      <c r="V91" s="29">
        <v>0.74</v>
      </c>
      <c r="W91" s="29">
        <v>0.45</v>
      </c>
      <c r="X91" s="29">
        <v>0.62</v>
      </c>
      <c r="Y91" s="29">
        <v>2.74</v>
      </c>
      <c r="Z91" s="29">
        <v>31.56</v>
      </c>
      <c r="AA91" s="29">
        <v>24.86</v>
      </c>
      <c r="AB91" s="29">
        <v>26.85</v>
      </c>
      <c r="AC91" s="29">
        <v>4.18</v>
      </c>
      <c r="AD91" s="29">
        <v>0.23</v>
      </c>
      <c r="AE91" s="29">
        <v>0</v>
      </c>
      <c r="AF91" s="70">
        <v>0</v>
      </c>
      <c r="AG91" s="29">
        <v>0</v>
      </c>
    </row>
    <row r="92" spans="1:33" ht="12" customHeight="1" x14ac:dyDescent="0.25">
      <c r="A92" s="49" t="s">
        <v>77</v>
      </c>
      <c r="B92" s="97">
        <v>100</v>
      </c>
      <c r="C92" s="29">
        <v>0</v>
      </c>
      <c r="D92" s="29">
        <v>0.16</v>
      </c>
      <c r="E92" s="29">
        <v>0.1</v>
      </c>
      <c r="F92" s="29">
        <v>7.0000000000000007E-2</v>
      </c>
      <c r="G92" s="29">
        <v>0.15</v>
      </c>
      <c r="H92" s="29">
        <v>0.38</v>
      </c>
      <c r="I92" s="29">
        <v>7.0000000000000007E-2</v>
      </c>
      <c r="J92" s="29">
        <v>0.18</v>
      </c>
      <c r="K92" s="29">
        <v>0.14000000000000001</v>
      </c>
      <c r="L92" s="29">
        <v>0.53</v>
      </c>
      <c r="M92" s="29">
        <v>0.22</v>
      </c>
      <c r="N92" s="29">
        <v>0.16</v>
      </c>
      <c r="O92" s="29">
        <v>0.25</v>
      </c>
      <c r="P92" s="29">
        <v>0.19</v>
      </c>
      <c r="Q92" s="29">
        <v>0.52</v>
      </c>
      <c r="R92" s="29">
        <v>0.28000000000000003</v>
      </c>
      <c r="S92" s="29">
        <v>0.37</v>
      </c>
      <c r="T92" s="29">
        <v>0.62</v>
      </c>
      <c r="U92" s="29">
        <v>0.41</v>
      </c>
      <c r="V92" s="29">
        <v>0.74</v>
      </c>
      <c r="W92" s="29">
        <v>2.88</v>
      </c>
      <c r="X92" s="29">
        <v>3.11</v>
      </c>
      <c r="Y92" s="29">
        <v>8.73</v>
      </c>
      <c r="Z92" s="29">
        <v>11.9</v>
      </c>
      <c r="AA92" s="29">
        <v>13.74</v>
      </c>
      <c r="AB92" s="29">
        <v>46.62</v>
      </c>
      <c r="AC92" s="29">
        <v>7.21</v>
      </c>
      <c r="AD92" s="29">
        <v>0.27</v>
      </c>
      <c r="AE92" s="29">
        <v>0.01</v>
      </c>
      <c r="AF92" s="70">
        <v>0</v>
      </c>
      <c r="AG92" s="29">
        <v>0</v>
      </c>
    </row>
    <row r="93" spans="1:33" s="5" customFormat="1" ht="12" customHeight="1" x14ac:dyDescent="0.25">
      <c r="A93" s="49" t="s">
        <v>71</v>
      </c>
      <c r="B93" s="97">
        <v>100</v>
      </c>
      <c r="C93" s="29">
        <v>0.56000000000000005</v>
      </c>
      <c r="D93" s="29">
        <v>0.26</v>
      </c>
      <c r="E93" s="29">
        <v>0.15</v>
      </c>
      <c r="F93" s="29">
        <v>0.05</v>
      </c>
      <c r="G93" s="29">
        <v>0.27</v>
      </c>
      <c r="H93" s="29">
        <v>0.98</v>
      </c>
      <c r="I93" s="29">
        <v>0.41</v>
      </c>
      <c r="J93" s="29">
        <v>2.0099999999999998</v>
      </c>
      <c r="K93" s="29">
        <v>0.71</v>
      </c>
      <c r="L93" s="29">
        <v>1</v>
      </c>
      <c r="M93" s="29">
        <v>1</v>
      </c>
      <c r="N93" s="29">
        <v>0.78</v>
      </c>
      <c r="O93" s="29">
        <v>0.7</v>
      </c>
      <c r="P93" s="29">
        <v>0.85</v>
      </c>
      <c r="Q93" s="29">
        <v>0.66</v>
      </c>
      <c r="R93" s="29">
        <v>1.03</v>
      </c>
      <c r="S93" s="29">
        <v>1.51</v>
      </c>
      <c r="T93" s="29">
        <v>0.92</v>
      </c>
      <c r="U93" s="29">
        <v>1.47</v>
      </c>
      <c r="V93" s="29">
        <v>1.23</v>
      </c>
      <c r="W93" s="29">
        <v>1.57</v>
      </c>
      <c r="X93" s="29">
        <v>1.63</v>
      </c>
      <c r="Y93" s="29">
        <v>8.2799999999999994</v>
      </c>
      <c r="Z93" s="29">
        <v>21.06</v>
      </c>
      <c r="AA93" s="29">
        <v>20.36</v>
      </c>
      <c r="AB93" s="29">
        <v>26.26</v>
      </c>
      <c r="AC93" s="29">
        <v>3.49</v>
      </c>
      <c r="AD93" s="29">
        <v>0.75</v>
      </c>
      <c r="AE93" s="29">
        <v>0.04</v>
      </c>
      <c r="AF93" s="70">
        <v>0</v>
      </c>
      <c r="AG93" s="29">
        <v>0</v>
      </c>
    </row>
    <row r="94" spans="1:33" ht="12" customHeight="1" x14ac:dyDescent="0.25">
      <c r="A94" s="49" t="s">
        <v>78</v>
      </c>
      <c r="B94" s="97">
        <v>100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0.11</v>
      </c>
      <c r="T94" s="29">
        <v>0</v>
      </c>
      <c r="U94" s="29">
        <v>1.52</v>
      </c>
      <c r="V94" s="29">
        <v>0.54</v>
      </c>
      <c r="W94" s="29">
        <v>1.19</v>
      </c>
      <c r="X94" s="29">
        <v>0.22</v>
      </c>
      <c r="Y94" s="29">
        <v>2.78</v>
      </c>
      <c r="Z94" s="29">
        <v>17.3</v>
      </c>
      <c r="AA94" s="29">
        <v>22.03</v>
      </c>
      <c r="AB94" s="29">
        <v>49.22</v>
      </c>
      <c r="AC94" s="29">
        <v>3.79</v>
      </c>
      <c r="AD94" s="29">
        <v>0.87</v>
      </c>
      <c r="AE94" s="29">
        <v>0.43</v>
      </c>
      <c r="AF94" s="70">
        <v>0</v>
      </c>
      <c r="AG94" s="29">
        <v>0</v>
      </c>
    </row>
    <row r="95" spans="1:33" ht="12" customHeight="1" x14ac:dyDescent="0.25">
      <c r="A95" s="49" t="s">
        <v>79</v>
      </c>
      <c r="B95" s="97">
        <v>100</v>
      </c>
      <c r="C95" s="29">
        <v>1.07</v>
      </c>
      <c r="D95" s="29">
        <v>0.42</v>
      </c>
      <c r="E95" s="29">
        <v>0.04</v>
      </c>
      <c r="F95" s="29">
        <v>0.06</v>
      </c>
      <c r="G95" s="29">
        <v>0.81</v>
      </c>
      <c r="H95" s="29">
        <v>0.45</v>
      </c>
      <c r="I95" s="29">
        <v>0.16</v>
      </c>
      <c r="J95" s="29">
        <v>0.24</v>
      </c>
      <c r="K95" s="29">
        <v>0.24</v>
      </c>
      <c r="L95" s="29">
        <v>0.85</v>
      </c>
      <c r="M95" s="29">
        <v>0.35</v>
      </c>
      <c r="N95" s="29">
        <v>0.35</v>
      </c>
      <c r="O95" s="29">
        <v>0.69</v>
      </c>
      <c r="P95" s="29">
        <v>0.6</v>
      </c>
      <c r="Q95" s="29">
        <v>0.96</v>
      </c>
      <c r="R95" s="29">
        <v>3.56</v>
      </c>
      <c r="S95" s="29">
        <v>1.23</v>
      </c>
      <c r="T95" s="29">
        <v>0.48</v>
      </c>
      <c r="U95" s="29">
        <v>0.44</v>
      </c>
      <c r="V95" s="29">
        <v>0.23</v>
      </c>
      <c r="W95" s="29">
        <v>0.67</v>
      </c>
      <c r="X95" s="29">
        <v>0.62</v>
      </c>
      <c r="Y95" s="29">
        <v>3.29</v>
      </c>
      <c r="Z95" s="29">
        <v>14.8</v>
      </c>
      <c r="AA95" s="29">
        <v>19.649999999999999</v>
      </c>
      <c r="AB95" s="29">
        <v>42.52</v>
      </c>
      <c r="AC95" s="29">
        <v>4.8600000000000003</v>
      </c>
      <c r="AD95" s="29">
        <v>0.33</v>
      </c>
      <c r="AE95" s="29">
        <v>0.01</v>
      </c>
      <c r="AF95" s="70">
        <v>0</v>
      </c>
      <c r="AG95" s="29">
        <v>0</v>
      </c>
    </row>
    <row r="96" spans="1:33" ht="12" customHeight="1" x14ac:dyDescent="0.25">
      <c r="A96" s="49" t="s">
        <v>80</v>
      </c>
      <c r="B96" s="97">
        <v>100</v>
      </c>
      <c r="C96" s="29">
        <v>0.26</v>
      </c>
      <c r="D96" s="29">
        <v>0.17</v>
      </c>
      <c r="E96" s="29">
        <v>0.26</v>
      </c>
      <c r="F96" s="29">
        <v>0.41</v>
      </c>
      <c r="G96" s="29">
        <v>0.31</v>
      </c>
      <c r="H96" s="29">
        <v>0.52</v>
      </c>
      <c r="I96" s="29">
        <v>1.1100000000000001</v>
      </c>
      <c r="J96" s="29">
        <v>7.79</v>
      </c>
      <c r="K96" s="29">
        <v>0.96</v>
      </c>
      <c r="L96" s="29">
        <v>0.93</v>
      </c>
      <c r="M96" s="29">
        <v>0.56000000000000005</v>
      </c>
      <c r="N96" s="29">
        <v>0.83</v>
      </c>
      <c r="O96" s="29">
        <v>1.2</v>
      </c>
      <c r="P96" s="29">
        <v>1.1000000000000001</v>
      </c>
      <c r="Q96" s="29">
        <v>0.97</v>
      </c>
      <c r="R96" s="29">
        <v>2.12</v>
      </c>
      <c r="S96" s="29">
        <v>0.88</v>
      </c>
      <c r="T96" s="29">
        <v>0.9</v>
      </c>
      <c r="U96" s="29">
        <v>1.79</v>
      </c>
      <c r="V96" s="29">
        <v>0.87</v>
      </c>
      <c r="W96" s="29">
        <v>1.26</v>
      </c>
      <c r="X96" s="29">
        <v>1.29</v>
      </c>
      <c r="Y96" s="29">
        <v>4.76</v>
      </c>
      <c r="Z96" s="29">
        <v>19.149999999999999</v>
      </c>
      <c r="AA96" s="29">
        <v>23.61</v>
      </c>
      <c r="AB96" s="29">
        <v>24.63</v>
      </c>
      <c r="AC96" s="29">
        <v>1.31</v>
      </c>
      <c r="AD96" s="29">
        <v>0.04</v>
      </c>
      <c r="AE96" s="29">
        <v>0</v>
      </c>
      <c r="AF96" s="70">
        <v>0</v>
      </c>
      <c r="AG96" s="29">
        <v>0</v>
      </c>
    </row>
    <row r="97" spans="1:33" ht="12" customHeight="1" x14ac:dyDescent="0.25">
      <c r="A97" s="49" t="s">
        <v>81</v>
      </c>
      <c r="B97" s="97">
        <v>100</v>
      </c>
      <c r="C97" s="29">
        <v>0.08</v>
      </c>
      <c r="D97" s="29">
        <v>0.38</v>
      </c>
      <c r="E97" s="29">
        <v>0.17</v>
      </c>
      <c r="F97" s="29">
        <v>0.06</v>
      </c>
      <c r="G97" s="29">
        <v>0.12</v>
      </c>
      <c r="H97" s="29">
        <v>0.43</v>
      </c>
      <c r="I97" s="29">
        <v>0.09</v>
      </c>
      <c r="J97" s="29">
        <v>0.42</v>
      </c>
      <c r="K97" s="29">
        <v>0.34</v>
      </c>
      <c r="L97" s="29">
        <v>0.63</v>
      </c>
      <c r="M97" s="29">
        <v>7.64</v>
      </c>
      <c r="N97" s="29">
        <v>0.63</v>
      </c>
      <c r="O97" s="29">
        <v>0.98</v>
      </c>
      <c r="P97" s="29">
        <v>1.0900000000000001</v>
      </c>
      <c r="Q97" s="29">
        <v>0.73</v>
      </c>
      <c r="R97" s="29">
        <v>0.65</v>
      </c>
      <c r="S97" s="29">
        <v>0.94</v>
      </c>
      <c r="T97" s="29">
        <v>1.06</v>
      </c>
      <c r="U97" s="29">
        <v>0.96</v>
      </c>
      <c r="V97" s="29">
        <v>1.84</v>
      </c>
      <c r="W97" s="29">
        <v>1.9</v>
      </c>
      <c r="X97" s="29">
        <v>1.9</v>
      </c>
      <c r="Y97" s="29">
        <v>8.44</v>
      </c>
      <c r="Z97" s="29">
        <v>18.86</v>
      </c>
      <c r="AA97" s="29">
        <v>15.72</v>
      </c>
      <c r="AB97" s="29">
        <v>29.36</v>
      </c>
      <c r="AC97" s="29">
        <v>4.04</v>
      </c>
      <c r="AD97" s="29">
        <v>0.52</v>
      </c>
      <c r="AE97" s="29">
        <v>0.03</v>
      </c>
      <c r="AF97" s="70">
        <v>0</v>
      </c>
      <c r="AG97" s="29">
        <v>0</v>
      </c>
    </row>
    <row r="98" spans="1:33" ht="12" customHeight="1" x14ac:dyDescent="0.25">
      <c r="A98" s="49" t="s">
        <v>82</v>
      </c>
      <c r="B98" s="97">
        <v>100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0.04</v>
      </c>
      <c r="J98" s="29">
        <v>0.12</v>
      </c>
      <c r="K98" s="29">
        <v>0.08</v>
      </c>
      <c r="L98" s="29">
        <v>0.13</v>
      </c>
      <c r="M98" s="29">
        <v>0.12</v>
      </c>
      <c r="N98" s="29">
        <v>0.04</v>
      </c>
      <c r="O98" s="29">
        <v>0</v>
      </c>
      <c r="P98" s="29">
        <v>0</v>
      </c>
      <c r="Q98" s="29">
        <v>0.08</v>
      </c>
      <c r="R98" s="29">
        <v>0.12</v>
      </c>
      <c r="S98" s="29">
        <v>0.08</v>
      </c>
      <c r="T98" s="29">
        <v>0.35</v>
      </c>
      <c r="U98" s="29">
        <v>0.04</v>
      </c>
      <c r="V98" s="29">
        <v>0.45</v>
      </c>
      <c r="W98" s="29">
        <v>0.17</v>
      </c>
      <c r="X98" s="29">
        <v>0.39</v>
      </c>
      <c r="Y98" s="29">
        <v>1.67</v>
      </c>
      <c r="Z98" s="29">
        <v>3.61</v>
      </c>
      <c r="AA98" s="29">
        <v>12.65</v>
      </c>
      <c r="AB98" s="29">
        <v>73.12</v>
      </c>
      <c r="AC98" s="29">
        <v>6.37</v>
      </c>
      <c r="AD98" s="29">
        <v>0.36</v>
      </c>
      <c r="AE98" s="29">
        <v>0</v>
      </c>
      <c r="AF98" s="70">
        <v>0</v>
      </c>
      <c r="AG98" s="29">
        <v>0</v>
      </c>
    </row>
    <row r="99" spans="1:33" ht="12" customHeight="1" x14ac:dyDescent="0.25">
      <c r="A99" s="49" t="s">
        <v>83</v>
      </c>
      <c r="B99" s="97">
        <v>100</v>
      </c>
      <c r="C99" s="29">
        <v>0</v>
      </c>
      <c r="D99" s="29">
        <v>0.03</v>
      </c>
      <c r="E99" s="29">
        <v>0.02</v>
      </c>
      <c r="F99" s="29">
        <v>0.02</v>
      </c>
      <c r="G99" s="29">
        <v>0.05</v>
      </c>
      <c r="H99" s="29">
        <v>0.3</v>
      </c>
      <c r="I99" s="29">
        <v>0.06</v>
      </c>
      <c r="J99" s="29">
        <v>0.26</v>
      </c>
      <c r="K99" s="29">
        <v>0.14000000000000001</v>
      </c>
      <c r="L99" s="29">
        <v>0.17</v>
      </c>
      <c r="M99" s="29">
        <v>0.25</v>
      </c>
      <c r="N99" s="29">
        <v>0.28000000000000003</v>
      </c>
      <c r="O99" s="29">
        <v>0.88</v>
      </c>
      <c r="P99" s="29">
        <v>0.47</v>
      </c>
      <c r="Q99" s="29">
        <v>0.55000000000000004</v>
      </c>
      <c r="R99" s="29">
        <v>0.36</v>
      </c>
      <c r="S99" s="29">
        <v>0.38</v>
      </c>
      <c r="T99" s="29">
        <v>0.55000000000000004</v>
      </c>
      <c r="U99" s="29">
        <v>0.63</v>
      </c>
      <c r="V99" s="29">
        <v>0.93</v>
      </c>
      <c r="W99" s="29">
        <v>0.74</v>
      </c>
      <c r="X99" s="29">
        <v>0.63</v>
      </c>
      <c r="Y99" s="29">
        <v>3.76</v>
      </c>
      <c r="Z99" s="29">
        <v>13.87</v>
      </c>
      <c r="AA99" s="29">
        <v>23.12</v>
      </c>
      <c r="AB99" s="29">
        <v>42.58</v>
      </c>
      <c r="AC99" s="29">
        <v>7.92</v>
      </c>
      <c r="AD99" s="29">
        <v>0.99</v>
      </c>
      <c r="AE99" s="29">
        <v>0.05</v>
      </c>
      <c r="AF99" s="70">
        <v>0.02</v>
      </c>
      <c r="AG99" s="29">
        <v>0</v>
      </c>
    </row>
    <row r="100" spans="1:33" ht="12" customHeight="1" x14ac:dyDescent="0.25">
      <c r="A100" s="49" t="s">
        <v>84</v>
      </c>
      <c r="B100" s="97">
        <v>100</v>
      </c>
      <c r="C100" s="29">
        <v>0.23</v>
      </c>
      <c r="D100" s="29">
        <v>0.28999999999999998</v>
      </c>
      <c r="E100" s="29">
        <v>0</v>
      </c>
      <c r="F100" s="29">
        <v>0.23</v>
      </c>
      <c r="G100" s="29">
        <v>0.17</v>
      </c>
      <c r="H100" s="29">
        <v>0.46</v>
      </c>
      <c r="I100" s="29">
        <v>0.06</v>
      </c>
      <c r="J100" s="29">
        <v>0.46</v>
      </c>
      <c r="K100" s="29">
        <v>0.56999999999999995</v>
      </c>
      <c r="L100" s="29">
        <v>0.56999999999999995</v>
      </c>
      <c r="M100" s="29">
        <v>1.0900000000000001</v>
      </c>
      <c r="N100" s="29">
        <v>0.92</v>
      </c>
      <c r="O100" s="29">
        <v>1.37</v>
      </c>
      <c r="P100" s="29">
        <v>1.49</v>
      </c>
      <c r="Q100" s="29">
        <v>1.89</v>
      </c>
      <c r="R100" s="29">
        <v>0.74</v>
      </c>
      <c r="S100" s="29">
        <v>0.56999999999999995</v>
      </c>
      <c r="T100" s="29">
        <v>0.92</v>
      </c>
      <c r="U100" s="29">
        <v>1.26</v>
      </c>
      <c r="V100" s="29">
        <v>0.97</v>
      </c>
      <c r="W100" s="29">
        <v>1.03</v>
      </c>
      <c r="X100" s="29">
        <v>1.0900000000000001</v>
      </c>
      <c r="Y100" s="29">
        <v>3.89</v>
      </c>
      <c r="Z100" s="29">
        <v>16.649999999999999</v>
      </c>
      <c r="AA100" s="29">
        <v>25.23</v>
      </c>
      <c r="AB100" s="29">
        <v>33.299999999999997</v>
      </c>
      <c r="AC100" s="29">
        <v>4.18</v>
      </c>
      <c r="AD100" s="29">
        <v>0.4</v>
      </c>
      <c r="AE100" s="29">
        <v>0</v>
      </c>
      <c r="AF100" s="70">
        <v>0</v>
      </c>
      <c r="AG100" s="29">
        <v>0</v>
      </c>
    </row>
    <row r="101" spans="1:33" s="4" customFormat="1" ht="12" customHeight="1" x14ac:dyDescent="0.25">
      <c r="A101" s="53" t="s">
        <v>85</v>
      </c>
      <c r="B101" s="99">
        <v>100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  <c r="H101" s="36">
        <v>0.22</v>
      </c>
      <c r="I101" s="36">
        <v>0.16</v>
      </c>
      <c r="J101" s="36">
        <v>0.22</v>
      </c>
      <c r="K101" s="36">
        <v>0</v>
      </c>
      <c r="L101" s="36">
        <v>0</v>
      </c>
      <c r="M101" s="36">
        <v>0.22</v>
      </c>
      <c r="N101" s="36">
        <v>0</v>
      </c>
      <c r="O101" s="36">
        <v>0.43</v>
      </c>
      <c r="P101" s="36">
        <v>0.73</v>
      </c>
      <c r="Q101" s="36">
        <v>0</v>
      </c>
      <c r="R101" s="36">
        <v>0.81</v>
      </c>
      <c r="S101" s="36">
        <v>0.38</v>
      </c>
      <c r="T101" s="36">
        <v>0.43</v>
      </c>
      <c r="U101" s="36">
        <v>0.3</v>
      </c>
      <c r="V101" s="36">
        <v>0</v>
      </c>
      <c r="W101" s="36">
        <v>0.46</v>
      </c>
      <c r="X101" s="36">
        <v>0</v>
      </c>
      <c r="Y101" s="36">
        <v>4.32</v>
      </c>
      <c r="Z101" s="36">
        <v>5.04</v>
      </c>
      <c r="AA101" s="36">
        <v>10.51</v>
      </c>
      <c r="AB101" s="36">
        <v>65.12</v>
      </c>
      <c r="AC101" s="36">
        <v>8.25</v>
      </c>
      <c r="AD101" s="36">
        <v>2.42</v>
      </c>
      <c r="AE101" s="36">
        <v>0</v>
      </c>
      <c r="AF101" s="74">
        <v>0</v>
      </c>
      <c r="AG101" s="36">
        <v>0</v>
      </c>
    </row>
    <row r="102" spans="1:33" x14ac:dyDescent="0.25">
      <c r="A102" s="15"/>
    </row>
  </sheetData>
  <mergeCells count="2">
    <mergeCell ref="C1:O1"/>
    <mergeCell ref="C2:O2"/>
  </mergeCells>
  <pageMargins left="0.74803149606299213" right="0.23622047244094491" top="0.74803149606299213" bottom="0.74803149606299213" header="0.31496062992125984" footer="0.31496062992125984"/>
  <pageSetup paperSize="9" scale="85" orientation="landscape" r:id="rId1"/>
  <headerFooter differentOddEven="1" differentFirst="1" alignWithMargins="0">
    <oddHeader>&amp;C&amp;7СТРОИТЕЛЬНЫЕ ОРГАНИЗАЦИИ&amp;R&amp;6&amp;UПродолжение таблицы 2.8</oddHeader>
    <oddFooter>&amp;L&amp;P&amp;C&amp;8СТРОИТЕЛЬСТВО В РОССИИ. 2024&amp;R&amp;G</oddFooter>
    <evenHeader>&amp;C&amp;7СТРОИТЕЛЬНЫЕ ОРГАНИЗАЦИИ&amp;R&amp;6&amp;UПродолжение таблицы 2.8</evenHeader>
    <evenFooter>&amp;L&amp;G&amp;C&amp;8СТРОИТЕЛЬСТВО В РОССИИ. 2024&amp;R&amp;P</evenFooter>
    <firstHeader>&amp;C&amp;7СТРОИТЕЛЬНЫЕ ОРГАНИЗАЦИИ</firstHeader>
    <firstFooter>&amp;L&amp;P&amp;C&amp;8СТРОИТЕЛЬСТВО В РОССИИ. 2024&amp;R&amp;G</first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"/>
  <sheetViews>
    <sheetView zoomScale="120" zoomScaleNormal="120" zoomScalePageLayoutView="184" workbookViewId="0">
      <selection activeCell="A3" sqref="A3:A4"/>
    </sheetView>
  </sheetViews>
  <sheetFormatPr defaultColWidth="9.140625" defaultRowHeight="15" x14ac:dyDescent="0.25"/>
  <cols>
    <col min="1" max="1" width="30.7109375" style="2" customWidth="1"/>
    <col min="2" max="6" width="10.7109375" style="2" customWidth="1"/>
    <col min="7" max="7" width="9.140625" style="2" customWidth="1"/>
    <col min="8" max="16384" width="9.140625" style="2"/>
  </cols>
  <sheetData>
    <row r="1" spans="1:9" ht="37.15" customHeight="1" x14ac:dyDescent="0.25">
      <c r="A1" s="76" t="s">
        <v>185</v>
      </c>
      <c r="B1" s="76"/>
      <c r="C1" s="76"/>
      <c r="D1" s="76"/>
      <c r="E1" s="76"/>
      <c r="F1" s="76"/>
    </row>
    <row r="2" spans="1:9" ht="15" customHeight="1" x14ac:dyDescent="0.25">
      <c r="A2" s="93" t="s">
        <v>149</v>
      </c>
      <c r="B2" s="77"/>
      <c r="C2" s="77"/>
      <c r="D2" s="77"/>
      <c r="E2" s="77"/>
      <c r="F2" s="77"/>
    </row>
    <row r="3" spans="1:9" s="4" customFormat="1" ht="20.100000000000001" customHeight="1" x14ac:dyDescent="0.25">
      <c r="A3" s="80"/>
      <c r="B3" s="80" t="s">
        <v>94</v>
      </c>
      <c r="C3" s="94" t="s">
        <v>23</v>
      </c>
      <c r="D3" s="95"/>
      <c r="E3" s="95"/>
      <c r="F3" s="80"/>
    </row>
    <row r="4" spans="1:9" s="4" customFormat="1" ht="30" customHeight="1" x14ac:dyDescent="0.25">
      <c r="A4" s="82"/>
      <c r="B4" s="82"/>
      <c r="C4" s="14" t="s">
        <v>92</v>
      </c>
      <c r="D4" s="14" t="s">
        <v>93</v>
      </c>
      <c r="E4" s="14" t="s">
        <v>95</v>
      </c>
      <c r="F4" s="14" t="s">
        <v>91</v>
      </c>
    </row>
    <row r="5" spans="1:9" s="4" customFormat="1" ht="15.75" x14ac:dyDescent="0.25">
      <c r="A5" s="17" t="s">
        <v>1</v>
      </c>
      <c r="B5" s="56">
        <v>101439.96</v>
      </c>
      <c r="C5" s="57">
        <v>165835.87</v>
      </c>
      <c r="D5" s="58">
        <v>105525.55</v>
      </c>
      <c r="E5" s="57">
        <v>73557.070000000007</v>
      </c>
      <c r="F5" s="59">
        <v>90114.31</v>
      </c>
      <c r="I5" s="42"/>
    </row>
    <row r="6" spans="1:9" s="4" customFormat="1" ht="21.75" customHeight="1" x14ac:dyDescent="0.25">
      <c r="A6" s="23" t="s">
        <v>131</v>
      </c>
      <c r="B6" s="56">
        <v>101655.07</v>
      </c>
      <c r="C6" s="60">
        <v>187237.48</v>
      </c>
      <c r="D6" s="58">
        <v>114544.32000000001</v>
      </c>
      <c r="E6" s="60">
        <v>79947.520000000004</v>
      </c>
      <c r="F6" s="59">
        <v>80011.77</v>
      </c>
    </row>
    <row r="7" spans="1:9" x14ac:dyDescent="0.25">
      <c r="A7" s="3" t="s">
        <v>2</v>
      </c>
      <c r="B7" s="61">
        <v>80822.210000000006</v>
      </c>
      <c r="C7" s="62">
        <v>148086.25</v>
      </c>
      <c r="D7" s="63">
        <v>68563.22</v>
      </c>
      <c r="E7" s="62">
        <v>55149.11</v>
      </c>
      <c r="F7" s="64">
        <v>71422.720000000001</v>
      </c>
    </row>
    <row r="8" spans="1:9" x14ac:dyDescent="0.25">
      <c r="A8" s="3" t="s">
        <v>3</v>
      </c>
      <c r="B8" s="61">
        <v>47773.21</v>
      </c>
      <c r="C8" s="62">
        <v>71574.8</v>
      </c>
      <c r="D8" s="63">
        <v>52920.77</v>
      </c>
      <c r="E8" s="62">
        <v>40295.300000000003</v>
      </c>
      <c r="F8" s="64">
        <v>42540.98</v>
      </c>
    </row>
    <row r="9" spans="1:9" x14ac:dyDescent="0.25">
      <c r="A9" s="3" t="s">
        <v>4</v>
      </c>
      <c r="B9" s="61">
        <v>88525.99</v>
      </c>
      <c r="C9" s="62">
        <v>105696.09</v>
      </c>
      <c r="D9" s="63">
        <v>98920.35</v>
      </c>
      <c r="E9" s="62">
        <v>81108.89</v>
      </c>
      <c r="F9" s="64">
        <v>82784.289999999994</v>
      </c>
    </row>
    <row r="10" spans="1:9" x14ac:dyDescent="0.25">
      <c r="A10" s="3" t="s">
        <v>5</v>
      </c>
      <c r="B10" s="61">
        <v>78832.800000000003</v>
      </c>
      <c r="C10" s="62">
        <v>229826.48</v>
      </c>
      <c r="D10" s="63">
        <v>141270.46</v>
      </c>
      <c r="E10" s="62">
        <v>37791.160000000003</v>
      </c>
      <c r="F10" s="64">
        <v>54092.7</v>
      </c>
    </row>
    <row r="11" spans="1:9" x14ac:dyDescent="0.25">
      <c r="A11" s="3" t="s">
        <v>6</v>
      </c>
      <c r="B11" s="61">
        <v>84851.79</v>
      </c>
      <c r="C11" s="62">
        <v>223816.29</v>
      </c>
      <c r="D11" s="63">
        <v>81981.61</v>
      </c>
      <c r="E11" s="62">
        <v>120000</v>
      </c>
      <c r="F11" s="64">
        <v>67280.86</v>
      </c>
    </row>
    <row r="12" spans="1:9" x14ac:dyDescent="0.25">
      <c r="A12" s="3" t="s">
        <v>7</v>
      </c>
      <c r="B12" s="61">
        <v>64777.51</v>
      </c>
      <c r="C12" s="62">
        <v>126494.47</v>
      </c>
      <c r="D12" s="63">
        <v>73079.429999999993</v>
      </c>
      <c r="E12" s="62" t="s">
        <v>183</v>
      </c>
      <c r="F12" s="64">
        <v>54495.5</v>
      </c>
    </row>
    <row r="13" spans="1:9" x14ac:dyDescent="0.25">
      <c r="A13" s="3" t="s">
        <v>8</v>
      </c>
      <c r="B13" s="61">
        <v>81776.820000000007</v>
      </c>
      <c r="C13" s="62">
        <v>119969.38</v>
      </c>
      <c r="D13" s="63">
        <v>86622.9</v>
      </c>
      <c r="E13" s="62">
        <v>96097.47</v>
      </c>
      <c r="F13" s="64">
        <v>76355.490000000005</v>
      </c>
    </row>
    <row r="14" spans="1:9" x14ac:dyDescent="0.25">
      <c r="A14" s="3" t="s">
        <v>9</v>
      </c>
      <c r="B14" s="61">
        <v>84031.33</v>
      </c>
      <c r="C14" s="62">
        <v>159599.21</v>
      </c>
      <c r="D14" s="63">
        <v>68693.89</v>
      </c>
      <c r="E14" s="62">
        <v>68639.899999999994</v>
      </c>
      <c r="F14" s="64">
        <v>79150.28</v>
      </c>
    </row>
    <row r="15" spans="1:9" x14ac:dyDescent="0.25">
      <c r="A15" s="3" t="s">
        <v>10</v>
      </c>
      <c r="B15" s="61">
        <v>73914.05</v>
      </c>
      <c r="C15" s="62">
        <v>81594.100000000006</v>
      </c>
      <c r="D15" s="63">
        <v>58744.97</v>
      </c>
      <c r="E15" s="62">
        <v>58024.34</v>
      </c>
      <c r="F15" s="64">
        <v>76620.899999999994</v>
      </c>
    </row>
    <row r="16" spans="1:9" x14ac:dyDescent="0.25">
      <c r="A16" s="3" t="s">
        <v>11</v>
      </c>
      <c r="B16" s="61">
        <v>99874.74</v>
      </c>
      <c r="C16" s="62">
        <v>167534.59</v>
      </c>
      <c r="D16" s="63">
        <v>102378.17</v>
      </c>
      <c r="E16" s="62">
        <v>76500.39</v>
      </c>
      <c r="F16" s="64">
        <v>89279.92</v>
      </c>
    </row>
    <row r="17" spans="1:6" x14ac:dyDescent="0.25">
      <c r="A17" s="3" t="s">
        <v>12</v>
      </c>
      <c r="B17" s="61">
        <v>53254.7</v>
      </c>
      <c r="C17" s="62">
        <v>63660.93</v>
      </c>
      <c r="D17" s="63">
        <v>50061.01</v>
      </c>
      <c r="E17" s="62">
        <v>65363.22</v>
      </c>
      <c r="F17" s="64">
        <v>52247.37</v>
      </c>
    </row>
    <row r="18" spans="1:6" x14ac:dyDescent="0.25">
      <c r="A18" s="3" t="s">
        <v>13</v>
      </c>
      <c r="B18" s="61">
        <v>71610.14</v>
      </c>
      <c r="C18" s="62">
        <v>100304.97</v>
      </c>
      <c r="D18" s="63">
        <v>72836.509999999995</v>
      </c>
      <c r="E18" s="62">
        <v>28841.93</v>
      </c>
      <c r="F18" s="64">
        <v>65593.23</v>
      </c>
    </row>
    <row r="19" spans="1:6" x14ac:dyDescent="0.25">
      <c r="A19" s="3" t="s">
        <v>14</v>
      </c>
      <c r="B19" s="61">
        <v>67614.17</v>
      </c>
      <c r="C19" s="62">
        <v>106165.62</v>
      </c>
      <c r="D19" s="63">
        <v>65391.34</v>
      </c>
      <c r="E19" s="62">
        <v>34222.22</v>
      </c>
      <c r="F19" s="64">
        <v>58536.41</v>
      </c>
    </row>
    <row r="20" spans="1:6" x14ac:dyDescent="0.25">
      <c r="A20" s="3" t="s">
        <v>15</v>
      </c>
      <c r="B20" s="61">
        <v>36744.19</v>
      </c>
      <c r="C20" s="62">
        <v>60548.39</v>
      </c>
      <c r="D20" s="63">
        <v>38373.339999999997</v>
      </c>
      <c r="E20" s="62">
        <v>36477</v>
      </c>
      <c r="F20" s="64">
        <v>33036.68</v>
      </c>
    </row>
    <row r="21" spans="1:6" x14ac:dyDescent="0.25">
      <c r="A21" s="3" t="s">
        <v>16</v>
      </c>
      <c r="B21" s="61">
        <v>79795.16</v>
      </c>
      <c r="C21" s="62">
        <v>97177.17</v>
      </c>
      <c r="D21" s="63">
        <v>87839.39</v>
      </c>
      <c r="E21" s="62">
        <v>52790.52</v>
      </c>
      <c r="F21" s="64">
        <v>77326.28</v>
      </c>
    </row>
    <row r="22" spans="1:6" x14ac:dyDescent="0.25">
      <c r="A22" s="3" t="s">
        <v>17</v>
      </c>
      <c r="B22" s="61">
        <v>83186.11</v>
      </c>
      <c r="C22" s="62">
        <v>114171.49</v>
      </c>
      <c r="D22" s="63">
        <v>89131.73</v>
      </c>
      <c r="E22" s="62">
        <v>60614.27</v>
      </c>
      <c r="F22" s="64">
        <v>73827.55</v>
      </c>
    </row>
    <row r="23" spans="1:6" x14ac:dyDescent="0.25">
      <c r="A23" s="3" t="s">
        <v>18</v>
      </c>
      <c r="B23" s="61">
        <v>72692.22</v>
      </c>
      <c r="C23" s="62">
        <v>96987.29</v>
      </c>
      <c r="D23" s="63">
        <v>68628.13</v>
      </c>
      <c r="E23" s="62">
        <v>44928.4</v>
      </c>
      <c r="F23" s="64">
        <v>69231.47</v>
      </c>
    </row>
    <row r="24" spans="1:6" x14ac:dyDescent="0.25">
      <c r="A24" s="3" t="s">
        <v>19</v>
      </c>
      <c r="B24" s="61">
        <v>111699.7</v>
      </c>
      <c r="C24" s="62">
        <v>211683</v>
      </c>
      <c r="D24" s="63">
        <v>126955.43</v>
      </c>
      <c r="E24" s="62">
        <v>88295.63</v>
      </c>
      <c r="F24" s="64">
        <v>81838.490000000005</v>
      </c>
    </row>
    <row r="25" spans="1:6" s="4" customFormat="1" ht="21" customHeight="1" x14ac:dyDescent="0.25">
      <c r="A25" s="23" t="s">
        <v>132</v>
      </c>
      <c r="B25" s="56">
        <v>118277.75</v>
      </c>
      <c r="C25" s="60">
        <v>196476.56</v>
      </c>
      <c r="D25" s="58">
        <v>116513.07</v>
      </c>
      <c r="E25" s="60">
        <v>76448.78</v>
      </c>
      <c r="F25" s="59">
        <v>102123.07</v>
      </c>
    </row>
    <row r="26" spans="1:6" x14ac:dyDescent="0.25">
      <c r="A26" s="3" t="s">
        <v>20</v>
      </c>
      <c r="B26" s="61">
        <v>97472.960000000006</v>
      </c>
      <c r="C26" s="62">
        <v>164015.4</v>
      </c>
      <c r="D26" s="63">
        <v>102643.81</v>
      </c>
      <c r="E26" s="62">
        <v>95451.56</v>
      </c>
      <c r="F26" s="64">
        <v>87890.65</v>
      </c>
    </row>
    <row r="27" spans="1:6" x14ac:dyDescent="0.25">
      <c r="A27" s="3" t="s">
        <v>21</v>
      </c>
      <c r="B27" s="61">
        <v>100244.55</v>
      </c>
      <c r="C27" s="62">
        <v>175821.49</v>
      </c>
      <c r="D27" s="63">
        <v>91695.18</v>
      </c>
      <c r="E27" s="62">
        <v>75898.740000000005</v>
      </c>
      <c r="F27" s="64">
        <v>91494.28</v>
      </c>
    </row>
    <row r="28" spans="1:6" x14ac:dyDescent="0.25">
      <c r="A28" s="3" t="s">
        <v>22</v>
      </c>
      <c r="B28" s="61">
        <v>113993.63</v>
      </c>
      <c r="C28" s="62">
        <v>160038.19</v>
      </c>
      <c r="D28" s="63">
        <v>104661.32</v>
      </c>
      <c r="E28" s="62">
        <v>64382.44</v>
      </c>
      <c r="F28" s="64">
        <v>111628.44</v>
      </c>
    </row>
    <row r="29" spans="1:6" x14ac:dyDescent="0.25">
      <c r="A29" s="30" t="s">
        <v>63</v>
      </c>
      <c r="B29" s="61"/>
      <c r="C29" s="62"/>
      <c r="D29" s="63"/>
      <c r="E29" s="62"/>
      <c r="F29" s="64"/>
    </row>
    <row r="30" spans="1:6" x14ac:dyDescent="0.25">
      <c r="A30" s="6" t="s">
        <v>24</v>
      </c>
      <c r="B30" s="61">
        <v>143233.85</v>
      </c>
      <c r="C30" s="62">
        <v>223942.87</v>
      </c>
      <c r="D30" s="63">
        <v>167252.38</v>
      </c>
      <c r="E30" s="62">
        <v>89522</v>
      </c>
      <c r="F30" s="64">
        <v>126161.02</v>
      </c>
    </row>
    <row r="31" spans="1:6" ht="20.25" x14ac:dyDescent="0.25">
      <c r="A31" s="6" t="s">
        <v>144</v>
      </c>
      <c r="B31" s="61">
        <v>108817.17</v>
      </c>
      <c r="C31" s="62">
        <v>147869.48000000001</v>
      </c>
      <c r="D31" s="63">
        <v>96598.11</v>
      </c>
      <c r="E31" s="62">
        <v>64206.63</v>
      </c>
      <c r="F31" s="64">
        <v>108731.34</v>
      </c>
    </row>
    <row r="32" spans="1:6" x14ac:dyDescent="0.25">
      <c r="A32" s="3" t="s">
        <v>25</v>
      </c>
      <c r="B32" s="61">
        <v>84139.85</v>
      </c>
      <c r="C32" s="62">
        <v>121734.44</v>
      </c>
      <c r="D32" s="63">
        <v>84838.96</v>
      </c>
      <c r="E32" s="62">
        <v>89849.39</v>
      </c>
      <c r="F32" s="64">
        <v>78992.67</v>
      </c>
    </row>
    <row r="33" spans="1:6" x14ac:dyDescent="0.25">
      <c r="A33" s="3" t="s">
        <v>26</v>
      </c>
      <c r="B33" s="61">
        <v>105584.89</v>
      </c>
      <c r="C33" s="62">
        <v>197998.59</v>
      </c>
      <c r="D33" s="63">
        <v>97381.39</v>
      </c>
      <c r="E33" s="62">
        <v>81339.08</v>
      </c>
      <c r="F33" s="64">
        <v>95008.46</v>
      </c>
    </row>
    <row r="34" spans="1:6" x14ac:dyDescent="0.25">
      <c r="A34" s="3" t="s">
        <v>27</v>
      </c>
      <c r="B34" s="61">
        <v>117748.32</v>
      </c>
      <c r="C34" s="62">
        <v>205251.29</v>
      </c>
      <c r="D34" s="63">
        <v>116559</v>
      </c>
      <c r="E34" s="62">
        <v>84324.479999999996</v>
      </c>
      <c r="F34" s="64">
        <v>98228.46</v>
      </c>
    </row>
    <row r="35" spans="1:6" x14ac:dyDescent="0.25">
      <c r="A35" s="3" t="s">
        <v>28</v>
      </c>
      <c r="B35" s="61">
        <v>179527.81</v>
      </c>
      <c r="C35" s="62">
        <v>276424.09999999998</v>
      </c>
      <c r="D35" s="63">
        <v>208197.38</v>
      </c>
      <c r="E35" s="62">
        <v>115517.07</v>
      </c>
      <c r="F35" s="64">
        <v>155929.79</v>
      </c>
    </row>
    <row r="36" spans="1:6" x14ac:dyDescent="0.25">
      <c r="A36" s="3" t="s">
        <v>29</v>
      </c>
      <c r="B36" s="61">
        <v>67417.919999999998</v>
      </c>
      <c r="C36" s="62">
        <v>98350.52</v>
      </c>
      <c r="D36" s="63">
        <v>73806.100000000006</v>
      </c>
      <c r="E36" s="62">
        <v>36660</v>
      </c>
      <c r="F36" s="64">
        <v>61577.66</v>
      </c>
    </row>
    <row r="37" spans="1:6" x14ac:dyDescent="0.25">
      <c r="A37" s="3" t="s">
        <v>30</v>
      </c>
      <c r="B37" s="61">
        <v>69607.149999999994</v>
      </c>
      <c r="C37" s="62">
        <v>92621.28</v>
      </c>
      <c r="D37" s="63">
        <v>72622.14</v>
      </c>
      <c r="E37" s="62">
        <v>29279</v>
      </c>
      <c r="F37" s="64">
        <v>62307.76</v>
      </c>
    </row>
    <row r="38" spans="1:6" x14ac:dyDescent="0.25">
      <c r="A38" s="3" t="s">
        <v>31</v>
      </c>
      <c r="B38" s="61">
        <v>112241.68</v>
      </c>
      <c r="C38" s="62">
        <v>189456.7</v>
      </c>
      <c r="D38" s="63">
        <v>107731.29</v>
      </c>
      <c r="E38" s="62">
        <v>66160.289999999994</v>
      </c>
      <c r="F38" s="64">
        <v>92180.88</v>
      </c>
    </row>
    <row r="39" spans="1:6" s="4" customFormat="1" ht="21.75" customHeight="1" x14ac:dyDescent="0.25">
      <c r="A39" s="23" t="s">
        <v>133</v>
      </c>
      <c r="B39" s="56">
        <v>84184.2</v>
      </c>
      <c r="C39" s="60">
        <v>117131.27</v>
      </c>
      <c r="D39" s="58">
        <v>80783.520000000004</v>
      </c>
      <c r="E39" s="60">
        <v>62132.35</v>
      </c>
      <c r="F39" s="59">
        <v>80848.639999999999</v>
      </c>
    </row>
    <row r="40" spans="1:6" x14ac:dyDescent="0.25">
      <c r="A40" s="3" t="s">
        <v>32</v>
      </c>
      <c r="B40" s="61">
        <v>62508.82</v>
      </c>
      <c r="C40" s="62">
        <v>72371.41</v>
      </c>
      <c r="D40" s="63">
        <v>53397.78</v>
      </c>
      <c r="E40" s="62">
        <v>40550.43</v>
      </c>
      <c r="F40" s="64">
        <v>63876.95</v>
      </c>
    </row>
    <row r="41" spans="1:6" x14ac:dyDescent="0.25">
      <c r="A41" s="3" t="s">
        <v>33</v>
      </c>
      <c r="B41" s="61">
        <v>61286</v>
      </c>
      <c r="C41" s="62">
        <v>103794.6</v>
      </c>
      <c r="D41" s="63">
        <v>94576.59</v>
      </c>
      <c r="E41" s="62" t="s">
        <v>183</v>
      </c>
      <c r="F41" s="64">
        <v>51667.19</v>
      </c>
    </row>
    <row r="42" spans="1:6" x14ac:dyDescent="0.25">
      <c r="A42" s="3" t="s">
        <v>116</v>
      </c>
      <c r="B42" s="61">
        <v>99446.83</v>
      </c>
      <c r="C42" s="62">
        <v>124807.21</v>
      </c>
      <c r="D42" s="63">
        <v>99264.77</v>
      </c>
      <c r="E42" s="62">
        <v>74576.7</v>
      </c>
      <c r="F42" s="64">
        <v>98007.96</v>
      </c>
    </row>
    <row r="43" spans="1:6" x14ac:dyDescent="0.25">
      <c r="A43" s="3" t="s">
        <v>34</v>
      </c>
      <c r="B43" s="61">
        <v>85816.27</v>
      </c>
      <c r="C43" s="62">
        <v>122142.06</v>
      </c>
      <c r="D43" s="63">
        <v>83495.960000000006</v>
      </c>
      <c r="E43" s="62">
        <v>65806.97</v>
      </c>
      <c r="F43" s="64">
        <v>81165.23</v>
      </c>
    </row>
    <row r="44" spans="1:6" x14ac:dyDescent="0.25">
      <c r="A44" s="3" t="s">
        <v>35</v>
      </c>
      <c r="B44" s="61">
        <v>77167.48</v>
      </c>
      <c r="C44" s="62">
        <v>97367.47</v>
      </c>
      <c r="D44" s="63">
        <v>82988.11</v>
      </c>
      <c r="E44" s="62">
        <v>39151.660000000003</v>
      </c>
      <c r="F44" s="64">
        <v>74586.5</v>
      </c>
    </row>
    <row r="45" spans="1:6" x14ac:dyDescent="0.25">
      <c r="A45" s="3" t="s">
        <v>36</v>
      </c>
      <c r="B45" s="61">
        <v>84098.5</v>
      </c>
      <c r="C45" s="62">
        <v>114452.71</v>
      </c>
      <c r="D45" s="63">
        <v>80246.05</v>
      </c>
      <c r="E45" s="62">
        <v>61029.74</v>
      </c>
      <c r="F45" s="64">
        <v>80893.55</v>
      </c>
    </row>
    <row r="46" spans="1:6" x14ac:dyDescent="0.25">
      <c r="A46" s="3" t="s">
        <v>37</v>
      </c>
      <c r="B46" s="61">
        <v>78718.78</v>
      </c>
      <c r="C46" s="62">
        <v>114447.76</v>
      </c>
      <c r="D46" s="63">
        <v>71836.5</v>
      </c>
      <c r="E46" s="62">
        <v>41998.46</v>
      </c>
      <c r="F46" s="64">
        <v>75840.070000000007</v>
      </c>
    </row>
    <row r="47" spans="1:6" x14ac:dyDescent="0.25">
      <c r="A47" s="3" t="s">
        <v>117</v>
      </c>
      <c r="B47" s="61">
        <v>94261.58</v>
      </c>
      <c r="C47" s="62">
        <v>143018.28</v>
      </c>
      <c r="D47" s="63">
        <v>89268.94</v>
      </c>
      <c r="E47" s="62">
        <v>109894.56</v>
      </c>
      <c r="F47" s="64">
        <v>89102.58</v>
      </c>
    </row>
    <row r="48" spans="1:6" s="4" customFormat="1" ht="21.75" customHeight="1" x14ac:dyDescent="0.25">
      <c r="A48" s="23" t="s">
        <v>134</v>
      </c>
      <c r="B48" s="56">
        <v>51059.71</v>
      </c>
      <c r="C48" s="60">
        <v>81924.59</v>
      </c>
      <c r="D48" s="58">
        <v>57591.14</v>
      </c>
      <c r="E48" s="60">
        <v>30670.16</v>
      </c>
      <c r="F48" s="59">
        <v>43345.32</v>
      </c>
    </row>
    <row r="49" spans="1:6" x14ac:dyDescent="0.25">
      <c r="A49" s="3" t="s">
        <v>38</v>
      </c>
      <c r="B49" s="61">
        <v>43051.21</v>
      </c>
      <c r="C49" s="62">
        <v>57819.5</v>
      </c>
      <c r="D49" s="63">
        <v>45726.62</v>
      </c>
      <c r="E49" s="62">
        <v>28614.91</v>
      </c>
      <c r="F49" s="64">
        <v>40245.51</v>
      </c>
    </row>
    <row r="50" spans="1:6" x14ac:dyDescent="0.25">
      <c r="A50" s="3" t="s">
        <v>39</v>
      </c>
      <c r="B50" s="61">
        <v>42607.26</v>
      </c>
      <c r="C50" s="62">
        <v>65429.95</v>
      </c>
      <c r="D50" s="63">
        <v>43652.71</v>
      </c>
      <c r="E50" s="62">
        <v>63620</v>
      </c>
      <c r="F50" s="64">
        <v>32050.79</v>
      </c>
    </row>
    <row r="51" spans="1:6" x14ac:dyDescent="0.25">
      <c r="A51" s="3" t="s">
        <v>40</v>
      </c>
      <c r="B51" s="61">
        <v>80643.08</v>
      </c>
      <c r="C51" s="62">
        <v>126927.26</v>
      </c>
      <c r="D51" s="63">
        <v>84889.29</v>
      </c>
      <c r="E51" s="62" t="s">
        <v>183</v>
      </c>
      <c r="F51" s="64">
        <v>70440.7</v>
      </c>
    </row>
    <row r="52" spans="1:6" x14ac:dyDescent="0.25">
      <c r="A52" s="3" t="s">
        <v>41</v>
      </c>
      <c r="B52" s="61">
        <v>50147.8</v>
      </c>
      <c r="C52" s="62">
        <v>65574.83</v>
      </c>
      <c r="D52" s="63">
        <v>34034</v>
      </c>
      <c r="E52" s="62">
        <v>108345</v>
      </c>
      <c r="F52" s="64">
        <v>52020.7</v>
      </c>
    </row>
    <row r="53" spans="1:6" x14ac:dyDescent="0.25">
      <c r="A53" s="3" t="s">
        <v>42</v>
      </c>
      <c r="B53" s="61">
        <v>46320.66</v>
      </c>
      <c r="C53" s="62">
        <v>82131.839999999997</v>
      </c>
      <c r="D53" s="63">
        <v>55177.72</v>
      </c>
      <c r="E53" s="62">
        <v>30000</v>
      </c>
      <c r="F53" s="64">
        <v>41323.64</v>
      </c>
    </row>
    <row r="54" spans="1:6" x14ac:dyDescent="0.25">
      <c r="A54" s="3" t="s">
        <v>43</v>
      </c>
      <c r="B54" s="61">
        <v>39753.83</v>
      </c>
      <c r="C54" s="62">
        <v>61478.81</v>
      </c>
      <c r="D54" s="63">
        <v>46087.57</v>
      </c>
      <c r="E54" s="62">
        <v>24897.66</v>
      </c>
      <c r="F54" s="64">
        <v>32737.97</v>
      </c>
    </row>
    <row r="55" spans="1:6" x14ac:dyDescent="0.25">
      <c r="A55" s="3" t="s">
        <v>45</v>
      </c>
      <c r="B55" s="61">
        <v>62951.48</v>
      </c>
      <c r="C55" s="62">
        <v>115385.85</v>
      </c>
      <c r="D55" s="63">
        <v>68000.55</v>
      </c>
      <c r="E55" s="62">
        <v>47691.5</v>
      </c>
      <c r="F55" s="64">
        <v>48521.82</v>
      </c>
    </row>
    <row r="56" spans="1:6" s="4" customFormat="1" ht="24" customHeight="1" x14ac:dyDescent="0.25">
      <c r="A56" s="23" t="s">
        <v>135</v>
      </c>
      <c r="B56" s="56">
        <v>78538.95</v>
      </c>
      <c r="C56" s="60">
        <v>119619.21</v>
      </c>
      <c r="D56" s="58">
        <v>76420.58</v>
      </c>
      <c r="E56" s="60">
        <v>59073.35</v>
      </c>
      <c r="F56" s="59">
        <v>72968.429999999993</v>
      </c>
    </row>
    <row r="57" spans="1:6" x14ac:dyDescent="0.25">
      <c r="A57" s="3" t="s">
        <v>46</v>
      </c>
      <c r="B57" s="61">
        <v>81024.31</v>
      </c>
      <c r="C57" s="62">
        <v>119158.84</v>
      </c>
      <c r="D57" s="63">
        <v>85265.64</v>
      </c>
      <c r="E57" s="62">
        <v>61852.39</v>
      </c>
      <c r="F57" s="64">
        <v>75165.259999999995</v>
      </c>
    </row>
    <row r="58" spans="1:6" x14ac:dyDescent="0.25">
      <c r="A58" s="3" t="s">
        <v>47</v>
      </c>
      <c r="B58" s="61">
        <v>58967.89</v>
      </c>
      <c r="C58" s="62">
        <v>97046.66</v>
      </c>
      <c r="D58" s="63">
        <v>54026.2</v>
      </c>
      <c r="E58" s="62">
        <v>47589.4</v>
      </c>
      <c r="F58" s="64">
        <v>52598.71</v>
      </c>
    </row>
    <row r="59" spans="1:6" x14ac:dyDescent="0.25">
      <c r="A59" s="3" t="s">
        <v>48</v>
      </c>
      <c r="B59" s="61">
        <v>69036.100000000006</v>
      </c>
      <c r="C59" s="62">
        <v>111065.01</v>
      </c>
      <c r="D59" s="63">
        <v>75861.350000000006</v>
      </c>
      <c r="E59" s="62">
        <v>54360.72</v>
      </c>
      <c r="F59" s="64">
        <v>64735.3</v>
      </c>
    </row>
    <row r="60" spans="1:6" x14ac:dyDescent="0.25">
      <c r="A60" s="3" t="s">
        <v>89</v>
      </c>
      <c r="B60" s="61">
        <v>83987.69</v>
      </c>
      <c r="C60" s="62">
        <v>128778.94</v>
      </c>
      <c r="D60" s="63">
        <v>81362.84</v>
      </c>
      <c r="E60" s="62">
        <v>58045.47</v>
      </c>
      <c r="F60" s="64">
        <v>77672.02</v>
      </c>
    </row>
    <row r="61" spans="1:6" x14ac:dyDescent="0.25">
      <c r="A61" s="3" t="s">
        <v>50</v>
      </c>
      <c r="B61" s="61">
        <v>48036.14</v>
      </c>
      <c r="C61" s="62">
        <v>67620.31</v>
      </c>
      <c r="D61" s="63">
        <v>51893.24</v>
      </c>
      <c r="E61" s="62">
        <v>24789.18</v>
      </c>
      <c r="F61" s="64">
        <v>39562.589999999997</v>
      </c>
    </row>
    <row r="62" spans="1:6" x14ac:dyDescent="0.25">
      <c r="A62" s="3" t="s">
        <v>51</v>
      </c>
      <c r="B62" s="61">
        <v>78125</v>
      </c>
      <c r="C62" s="62">
        <v>107558.98</v>
      </c>
      <c r="D62" s="63">
        <v>63317.47</v>
      </c>
      <c r="E62" s="62">
        <v>58832.09</v>
      </c>
      <c r="F62" s="64">
        <v>78029.47</v>
      </c>
    </row>
    <row r="63" spans="1:6" x14ac:dyDescent="0.25">
      <c r="A63" s="3" t="s">
        <v>52</v>
      </c>
      <c r="B63" s="61">
        <v>77535.259999999995</v>
      </c>
      <c r="C63" s="62">
        <v>118267.81</v>
      </c>
      <c r="D63" s="63">
        <v>79049.710000000006</v>
      </c>
      <c r="E63" s="62">
        <v>65545.63</v>
      </c>
      <c r="F63" s="64">
        <v>68764.759999999995</v>
      </c>
    </row>
    <row r="64" spans="1:6" x14ac:dyDescent="0.25">
      <c r="A64" s="3" t="s">
        <v>53</v>
      </c>
      <c r="B64" s="61">
        <v>76764.28</v>
      </c>
      <c r="C64" s="62">
        <v>111909.05</v>
      </c>
      <c r="D64" s="63">
        <v>71705.84</v>
      </c>
      <c r="E64" s="62">
        <v>46411.91</v>
      </c>
      <c r="F64" s="64">
        <v>74179.47</v>
      </c>
    </row>
    <row r="65" spans="1:6" x14ac:dyDescent="0.25">
      <c r="A65" s="3" t="s">
        <v>54</v>
      </c>
      <c r="B65" s="61">
        <v>82070.48</v>
      </c>
      <c r="C65" s="62">
        <v>127613.18</v>
      </c>
      <c r="D65" s="63">
        <v>86993.04</v>
      </c>
      <c r="E65" s="62">
        <v>67537.23</v>
      </c>
      <c r="F65" s="64">
        <v>73833.33</v>
      </c>
    </row>
    <row r="66" spans="1:6" x14ac:dyDescent="0.25">
      <c r="A66" s="3" t="s">
        <v>55</v>
      </c>
      <c r="B66" s="61">
        <v>67084.53</v>
      </c>
      <c r="C66" s="62">
        <v>97713.42</v>
      </c>
      <c r="D66" s="63">
        <v>62583.71</v>
      </c>
      <c r="E66" s="62">
        <v>34327.1</v>
      </c>
      <c r="F66" s="64">
        <v>63401.66</v>
      </c>
    </row>
    <row r="67" spans="1:6" x14ac:dyDescent="0.25">
      <c r="A67" s="3" t="s">
        <v>56</v>
      </c>
      <c r="B67" s="61">
        <v>91068.07</v>
      </c>
      <c r="C67" s="62">
        <v>135455.66</v>
      </c>
      <c r="D67" s="63">
        <v>108548.36</v>
      </c>
      <c r="E67" s="62">
        <v>93438.93</v>
      </c>
      <c r="F67" s="64">
        <v>83804.3</v>
      </c>
    </row>
    <row r="68" spans="1:6" x14ac:dyDescent="0.25">
      <c r="A68" s="3" t="s">
        <v>57</v>
      </c>
      <c r="B68" s="61">
        <v>71057.89</v>
      </c>
      <c r="C68" s="62">
        <v>113572.27</v>
      </c>
      <c r="D68" s="63">
        <v>62556.88</v>
      </c>
      <c r="E68" s="62">
        <v>37760.400000000001</v>
      </c>
      <c r="F68" s="64">
        <v>66996.37</v>
      </c>
    </row>
    <row r="69" spans="1:6" x14ac:dyDescent="0.25">
      <c r="A69" s="3" t="s">
        <v>58</v>
      </c>
      <c r="B69" s="61">
        <v>79451.289999999994</v>
      </c>
      <c r="C69" s="62">
        <v>122915.52</v>
      </c>
      <c r="D69" s="63">
        <v>54707.35</v>
      </c>
      <c r="E69" s="62">
        <v>55280.79</v>
      </c>
      <c r="F69" s="64">
        <v>78432.98</v>
      </c>
    </row>
    <row r="70" spans="1:6" x14ac:dyDescent="0.25">
      <c r="A70" s="3" t="s">
        <v>59</v>
      </c>
      <c r="B70" s="61">
        <v>63254.35</v>
      </c>
      <c r="C70" s="62">
        <v>104804.12</v>
      </c>
      <c r="D70" s="63">
        <v>64261.61</v>
      </c>
      <c r="E70" s="62">
        <v>53359.42</v>
      </c>
      <c r="F70" s="64">
        <v>57073.22</v>
      </c>
    </row>
    <row r="71" spans="1:6" s="4" customFormat="1" ht="23.25" customHeight="1" x14ac:dyDescent="0.25">
      <c r="A71" s="23" t="s">
        <v>136</v>
      </c>
      <c r="B71" s="56">
        <v>101440.59</v>
      </c>
      <c r="C71" s="60">
        <v>149630.96</v>
      </c>
      <c r="D71" s="58">
        <v>99971.85</v>
      </c>
      <c r="E71" s="60">
        <v>71417.16</v>
      </c>
      <c r="F71" s="59">
        <v>95569.1</v>
      </c>
    </row>
    <row r="72" spans="1:6" x14ac:dyDescent="0.25">
      <c r="A72" s="3" t="s">
        <v>60</v>
      </c>
      <c r="B72" s="61">
        <v>58389.13</v>
      </c>
      <c r="C72" s="62">
        <v>97177.85</v>
      </c>
      <c r="D72" s="63">
        <v>64324.1</v>
      </c>
      <c r="E72" s="62">
        <v>29266.02</v>
      </c>
      <c r="F72" s="64">
        <v>54087.28</v>
      </c>
    </row>
    <row r="73" spans="1:6" x14ac:dyDescent="0.25">
      <c r="A73" s="3" t="s">
        <v>61</v>
      </c>
      <c r="B73" s="61">
        <v>79125.649999999994</v>
      </c>
      <c r="C73" s="62">
        <v>127364.99</v>
      </c>
      <c r="D73" s="63">
        <v>79262.05</v>
      </c>
      <c r="E73" s="62">
        <v>59968.22</v>
      </c>
      <c r="F73" s="64">
        <v>70379.039999999994</v>
      </c>
    </row>
    <row r="74" spans="1:6" x14ac:dyDescent="0.25">
      <c r="A74" s="3" t="s">
        <v>62</v>
      </c>
      <c r="B74" s="61">
        <v>111886.1</v>
      </c>
      <c r="C74" s="62">
        <v>162327.37</v>
      </c>
      <c r="D74" s="63">
        <v>110331.85</v>
      </c>
      <c r="E74" s="62">
        <v>79329.929999999993</v>
      </c>
      <c r="F74" s="64">
        <v>106186.83</v>
      </c>
    </row>
    <row r="75" spans="1:6" x14ac:dyDescent="0.25">
      <c r="A75" s="30" t="s">
        <v>63</v>
      </c>
      <c r="B75" s="61"/>
      <c r="C75" s="62"/>
      <c r="D75" s="63"/>
      <c r="E75" s="62"/>
      <c r="F75" s="64"/>
    </row>
    <row r="76" spans="1:6" ht="20.25" x14ac:dyDescent="0.25">
      <c r="A76" s="6" t="s">
        <v>145</v>
      </c>
      <c r="B76" s="61">
        <v>94529.44</v>
      </c>
      <c r="C76" s="62">
        <v>139277.31</v>
      </c>
      <c r="D76" s="63">
        <v>95873.51</v>
      </c>
      <c r="E76" s="62">
        <v>70734.83</v>
      </c>
      <c r="F76" s="64">
        <v>88557.38</v>
      </c>
    </row>
    <row r="77" spans="1:6" x14ac:dyDescent="0.25">
      <c r="A77" s="6" t="s">
        <v>90</v>
      </c>
      <c r="B77" s="61">
        <v>124367.94</v>
      </c>
      <c r="C77" s="62">
        <v>187019.01</v>
      </c>
      <c r="D77" s="63">
        <v>134872.25</v>
      </c>
      <c r="E77" s="62">
        <v>94231.72</v>
      </c>
      <c r="F77" s="64">
        <v>116705.09</v>
      </c>
    </row>
    <row r="78" spans="1:6" ht="20.25" x14ac:dyDescent="0.25">
      <c r="A78" s="6" t="s">
        <v>146</v>
      </c>
      <c r="B78" s="61">
        <v>101706.29</v>
      </c>
      <c r="C78" s="62">
        <v>148269.07</v>
      </c>
      <c r="D78" s="63">
        <v>85344.18</v>
      </c>
      <c r="E78" s="62">
        <v>59511.54</v>
      </c>
      <c r="F78" s="64">
        <v>97818.92</v>
      </c>
    </row>
    <row r="79" spans="1:6" x14ac:dyDescent="0.25">
      <c r="A79" s="3" t="s">
        <v>65</v>
      </c>
      <c r="B79" s="61">
        <v>73855.070000000007</v>
      </c>
      <c r="C79" s="62">
        <v>119987.4</v>
      </c>
      <c r="D79" s="63">
        <v>72502.12</v>
      </c>
      <c r="E79" s="62">
        <v>49590.84</v>
      </c>
      <c r="F79" s="64">
        <v>68217.350000000006</v>
      </c>
    </row>
    <row r="80" spans="1:6" s="4" customFormat="1" ht="21.75" customHeight="1" x14ac:dyDescent="0.25">
      <c r="A80" s="23" t="s">
        <v>137</v>
      </c>
      <c r="B80" s="56">
        <v>112006.82</v>
      </c>
      <c r="C80" s="60">
        <v>163429.78</v>
      </c>
      <c r="D80" s="58">
        <v>108293.27</v>
      </c>
      <c r="E80" s="60">
        <v>74970.710000000006</v>
      </c>
      <c r="F80" s="59">
        <v>106759.38</v>
      </c>
    </row>
    <row r="81" spans="1:6" x14ac:dyDescent="0.25">
      <c r="A81" s="3" t="s">
        <v>66</v>
      </c>
      <c r="B81" s="61">
        <v>72276.710000000006</v>
      </c>
      <c r="C81" s="62">
        <v>112413.48</v>
      </c>
      <c r="D81" s="63">
        <v>85605</v>
      </c>
      <c r="E81" s="62">
        <v>26048.5</v>
      </c>
      <c r="F81" s="64">
        <v>65883.73</v>
      </c>
    </row>
    <row r="82" spans="1:6" x14ac:dyDescent="0.25">
      <c r="A82" s="3" t="s">
        <v>68</v>
      </c>
      <c r="B82" s="61">
        <v>61658</v>
      </c>
      <c r="C82" s="62">
        <v>80168.800000000003</v>
      </c>
      <c r="D82" s="63">
        <v>80697.2</v>
      </c>
      <c r="E82" s="62">
        <v>70230</v>
      </c>
      <c r="F82" s="64">
        <v>58671.839999999997</v>
      </c>
    </row>
    <row r="83" spans="1:6" x14ac:dyDescent="0.25">
      <c r="A83" s="3" t="s">
        <v>69</v>
      </c>
      <c r="B83" s="61">
        <v>77056.17</v>
      </c>
      <c r="C83" s="62">
        <v>92213.77</v>
      </c>
      <c r="D83" s="63">
        <v>70135.649999999994</v>
      </c>
      <c r="E83" s="62">
        <v>52459.87</v>
      </c>
      <c r="F83" s="64">
        <v>77028.78</v>
      </c>
    </row>
    <row r="84" spans="1:6" x14ac:dyDescent="0.25">
      <c r="A84" s="3" t="s">
        <v>70</v>
      </c>
      <c r="B84" s="61">
        <v>78597.210000000006</v>
      </c>
      <c r="C84" s="62">
        <v>112410.72</v>
      </c>
      <c r="D84" s="63">
        <v>72266.27</v>
      </c>
      <c r="E84" s="62">
        <v>62875</v>
      </c>
      <c r="F84" s="64">
        <v>77170.259999999995</v>
      </c>
    </row>
    <row r="85" spans="1:6" x14ac:dyDescent="0.25">
      <c r="A85" s="3" t="s">
        <v>72</v>
      </c>
      <c r="B85" s="61">
        <v>118406.08</v>
      </c>
      <c r="C85" s="62">
        <v>183694.54</v>
      </c>
      <c r="D85" s="63">
        <v>119529.41</v>
      </c>
      <c r="E85" s="62">
        <v>80834.09</v>
      </c>
      <c r="F85" s="64">
        <v>108801.42</v>
      </c>
    </row>
    <row r="86" spans="1:6" x14ac:dyDescent="0.25">
      <c r="A86" s="3" t="s">
        <v>73</v>
      </c>
      <c r="B86" s="61">
        <v>138228.60999999999</v>
      </c>
      <c r="C86" s="62">
        <v>193018.2</v>
      </c>
      <c r="D86" s="63">
        <v>143269.91</v>
      </c>
      <c r="E86" s="62">
        <v>81923.92</v>
      </c>
      <c r="F86" s="64">
        <v>132779.17000000001</v>
      </c>
    </row>
    <row r="87" spans="1:6" x14ac:dyDescent="0.25">
      <c r="A87" s="3" t="s">
        <v>154</v>
      </c>
      <c r="B87" s="61">
        <v>89002.9</v>
      </c>
      <c r="C87" s="62">
        <v>134911.99</v>
      </c>
      <c r="D87" s="63">
        <v>78840.259999999995</v>
      </c>
      <c r="E87" s="62">
        <v>40433.58</v>
      </c>
      <c r="F87" s="64">
        <v>82421.64</v>
      </c>
    </row>
    <row r="88" spans="1:6" x14ac:dyDescent="0.25">
      <c r="A88" s="3" t="s">
        <v>74</v>
      </c>
      <c r="B88" s="61">
        <v>88363.22</v>
      </c>
      <c r="C88" s="62">
        <v>128309.58</v>
      </c>
      <c r="D88" s="63">
        <v>86515.33</v>
      </c>
      <c r="E88" s="62">
        <v>57793.68</v>
      </c>
      <c r="F88" s="64">
        <v>82826.259999999995</v>
      </c>
    </row>
    <row r="89" spans="1:6" x14ac:dyDescent="0.25">
      <c r="A89" s="3" t="s">
        <v>75</v>
      </c>
      <c r="B89" s="61">
        <v>88446.11</v>
      </c>
      <c r="C89" s="62">
        <v>134815.34</v>
      </c>
      <c r="D89" s="63">
        <v>82012.789999999994</v>
      </c>
      <c r="E89" s="62">
        <v>69603.28</v>
      </c>
      <c r="F89" s="64">
        <v>86320.34</v>
      </c>
    </row>
    <row r="90" spans="1:6" x14ac:dyDescent="0.25">
      <c r="A90" s="3" t="s">
        <v>76</v>
      </c>
      <c r="B90" s="61">
        <v>86565.62</v>
      </c>
      <c r="C90" s="62">
        <v>161767.34</v>
      </c>
      <c r="D90" s="63">
        <v>88656.639999999999</v>
      </c>
      <c r="E90" s="62">
        <v>51588.43</v>
      </c>
      <c r="F90" s="64">
        <v>73470.92</v>
      </c>
    </row>
    <row r="91" spans="1:6" s="4" customFormat="1" ht="21.75" customHeight="1" x14ac:dyDescent="0.25">
      <c r="A91" s="23" t="s">
        <v>138</v>
      </c>
      <c r="B91" s="56">
        <v>119860.68</v>
      </c>
      <c r="C91" s="60">
        <v>179747.14</v>
      </c>
      <c r="D91" s="58">
        <v>130203.63</v>
      </c>
      <c r="E91" s="60">
        <v>85090.01</v>
      </c>
      <c r="F91" s="59">
        <v>111559.57</v>
      </c>
    </row>
    <row r="92" spans="1:6" x14ac:dyDescent="0.25">
      <c r="A92" s="3" t="s">
        <v>67</v>
      </c>
      <c r="B92" s="61">
        <v>109731.67</v>
      </c>
      <c r="C92" s="62">
        <v>187710.04</v>
      </c>
      <c r="D92" s="63">
        <v>104634.76</v>
      </c>
      <c r="E92" s="62">
        <v>76972.14</v>
      </c>
      <c r="F92" s="64">
        <v>104671.41</v>
      </c>
    </row>
    <row r="93" spans="1:6" x14ac:dyDescent="0.25">
      <c r="A93" s="3" t="s">
        <v>77</v>
      </c>
      <c r="B93" s="61">
        <v>158321.74</v>
      </c>
      <c r="C93" s="62">
        <v>207301.75</v>
      </c>
      <c r="D93" s="63">
        <v>157515.29999999999</v>
      </c>
      <c r="E93" s="62">
        <v>84384.3</v>
      </c>
      <c r="F93" s="64">
        <v>153621.44</v>
      </c>
    </row>
    <row r="94" spans="1:6" x14ac:dyDescent="0.25">
      <c r="A94" s="3" t="s">
        <v>71</v>
      </c>
      <c r="B94" s="61">
        <v>112177.92</v>
      </c>
      <c r="C94" s="62">
        <v>178118.89</v>
      </c>
      <c r="D94" s="63">
        <v>126612.18</v>
      </c>
      <c r="E94" s="62">
        <v>81938.509999999995</v>
      </c>
      <c r="F94" s="64">
        <v>99074.9</v>
      </c>
    </row>
    <row r="95" spans="1:6" x14ac:dyDescent="0.25">
      <c r="A95" s="3" t="s">
        <v>78</v>
      </c>
      <c r="B95" s="61">
        <v>129214.15</v>
      </c>
      <c r="C95" s="62">
        <v>191260.6</v>
      </c>
      <c r="D95" s="63">
        <v>125765.27</v>
      </c>
      <c r="E95" s="62">
        <v>138136.56</v>
      </c>
      <c r="F95" s="64">
        <v>123398.74</v>
      </c>
    </row>
    <row r="96" spans="1:6" x14ac:dyDescent="0.25">
      <c r="A96" s="3" t="s">
        <v>79</v>
      </c>
      <c r="B96" s="61">
        <v>101881.99</v>
      </c>
      <c r="C96" s="62">
        <v>157314.79999999999</v>
      </c>
      <c r="D96" s="63">
        <v>119785.06</v>
      </c>
      <c r="E96" s="62">
        <v>43048.18</v>
      </c>
      <c r="F96" s="64">
        <v>92932.67</v>
      </c>
    </row>
    <row r="97" spans="1:6" x14ac:dyDescent="0.25">
      <c r="A97" s="3" t="s">
        <v>80</v>
      </c>
      <c r="B97" s="61">
        <v>84379.57</v>
      </c>
      <c r="C97" s="62">
        <v>133997.99</v>
      </c>
      <c r="D97" s="63">
        <v>83799.09</v>
      </c>
      <c r="E97" s="62">
        <v>69214.45</v>
      </c>
      <c r="F97" s="64">
        <v>80492.55</v>
      </c>
    </row>
    <row r="98" spans="1:6" x14ac:dyDescent="0.25">
      <c r="A98" s="3" t="s">
        <v>81</v>
      </c>
      <c r="B98" s="61">
        <v>104873.82</v>
      </c>
      <c r="C98" s="62">
        <v>155349.75</v>
      </c>
      <c r="D98" s="63">
        <v>121719.73</v>
      </c>
      <c r="E98" s="62">
        <v>92509.74</v>
      </c>
      <c r="F98" s="64">
        <v>95102.18</v>
      </c>
    </row>
    <row r="99" spans="1:6" x14ac:dyDescent="0.25">
      <c r="A99" s="3" t="s">
        <v>82</v>
      </c>
      <c r="B99" s="61">
        <v>139884.53</v>
      </c>
      <c r="C99" s="62">
        <v>182455.96</v>
      </c>
      <c r="D99" s="63">
        <v>146116.38</v>
      </c>
      <c r="E99" s="62">
        <v>118789</v>
      </c>
      <c r="F99" s="64">
        <v>134247.41</v>
      </c>
    </row>
    <row r="100" spans="1:6" x14ac:dyDescent="0.25">
      <c r="A100" s="3" t="s">
        <v>83</v>
      </c>
      <c r="B100" s="61">
        <v>131388.42000000001</v>
      </c>
      <c r="C100" s="62">
        <v>226513.86</v>
      </c>
      <c r="D100" s="63">
        <v>139783.5</v>
      </c>
      <c r="E100" s="62">
        <v>86212.03</v>
      </c>
      <c r="F100" s="64">
        <v>116075.44</v>
      </c>
    </row>
    <row r="101" spans="1:6" x14ac:dyDescent="0.25">
      <c r="A101" s="3" t="s">
        <v>84</v>
      </c>
      <c r="B101" s="61">
        <v>102387.75</v>
      </c>
      <c r="C101" s="62">
        <v>149586.31</v>
      </c>
      <c r="D101" s="63">
        <v>89668.85</v>
      </c>
      <c r="E101" s="62">
        <v>36551</v>
      </c>
      <c r="F101" s="64">
        <v>100573.91</v>
      </c>
    </row>
    <row r="102" spans="1:6" x14ac:dyDescent="0.25">
      <c r="A102" s="32" t="s">
        <v>85</v>
      </c>
      <c r="B102" s="65">
        <v>122652.55</v>
      </c>
      <c r="C102" s="66">
        <v>205285.07</v>
      </c>
      <c r="D102" s="67">
        <v>123055.02</v>
      </c>
      <c r="E102" s="66">
        <v>100696.03</v>
      </c>
      <c r="F102" s="68">
        <v>110632.52</v>
      </c>
    </row>
    <row r="103" spans="1:6" ht="12" customHeight="1" x14ac:dyDescent="0.25">
      <c r="A103" s="45"/>
    </row>
  </sheetData>
  <mergeCells count="5">
    <mergeCell ref="A1:F1"/>
    <mergeCell ref="A2:F2"/>
    <mergeCell ref="A3:A4"/>
    <mergeCell ref="C3:F3"/>
    <mergeCell ref="B3:B4"/>
  </mergeCells>
  <pageMargins left="0.78740157480314965" right="0.23622047244094491" top="0.74803149606299213" bottom="0.74803149606299213" header="0.19685039370078741" footer="0.19685039370078741"/>
  <pageSetup paperSize="9" orientation="portrait" r:id="rId1"/>
  <headerFooter differentOddEven="1" differentFirst="1" alignWithMargins="0">
    <oddHeader xml:space="preserve">&amp;C&amp;7СТРОИТЕЛЬНЫЕ ОРГАНИЗАЦИИ&amp;R&amp;6&amp;UПродолжение таблицы 2.9 &amp;11&amp;U
</oddHeader>
    <oddFooter>&amp;L&amp;P&amp;C&amp;8СТРОИТЕЛЬСТВО В РОССИИ. 2024&amp;R&amp;G</oddFooter>
    <evenHeader xml:space="preserve">&amp;C&amp;7СТРОИТЕЛЬНЫЕ ОРГАНИЗАЦИИ&amp;R&amp;6&amp;UПродолжение таблицы 2.9 </evenHeader>
    <evenFooter>&amp;L&amp;G&amp;C&amp;8СТРОИТЕЛЬСТВО В РОССИИ. 2024&amp;R&amp;P</evenFooter>
    <firstHeader>&amp;C&amp;7СТРОИТЕЛЬНЫЕ ОРГАНИЗАЦИИ</firstHeader>
    <firstFooter>&amp;L&amp;P&amp;C&amp;8СТРОИТЕЛЬСТВО В РОССИИ. 2024&amp;R&amp;G</first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2.6.</vt:lpstr>
      <vt:lpstr>2.7.</vt:lpstr>
      <vt:lpstr>2.8.</vt:lpstr>
      <vt:lpstr>2.9.</vt:lpstr>
      <vt:lpstr>'2.6.'!Заголовки_для_печати</vt:lpstr>
      <vt:lpstr>'2.7.'!Заголовки_для_печати</vt:lpstr>
      <vt:lpstr>'2.8.'!Заголовки_для_печати</vt:lpstr>
      <vt:lpstr>'2.9.'!Заголовки_для_печати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Наумова Ирина Алексеевна</dc:creator>
  <cp:lastModifiedBy>Сигай Лариса Федоровна</cp:lastModifiedBy>
  <cp:lastPrinted>2024-10-23T13:39:08Z</cp:lastPrinted>
  <dcterms:created xsi:type="dcterms:W3CDTF">2014-05-28T11:47:34Z</dcterms:created>
  <dcterms:modified xsi:type="dcterms:W3CDTF">2024-11-11T10:46:00Z</dcterms:modified>
</cp:coreProperties>
</file>